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866971238f11883/ALCALDIA 2/Proyectos dayna/4_Escuelas/"/>
    </mc:Choice>
  </mc:AlternateContent>
  <xr:revisionPtr revIDLastSave="704" documentId="13_ncr:1_{D0762BEB-2F8F-4CFB-A6E2-C9EECA592E44}" xr6:coauthVersionLast="47" xr6:coauthVersionMax="47" xr10:uidLastSave="{3D84FFBB-94E5-4F25-A44F-65557C2B5C2B}"/>
  <bookViews>
    <workbookView xWindow="-108" yWindow="-108" windowWidth="23256" windowHeight="12456" xr2:uid="{00000000-000D-0000-FFFF-FFFF00000000}"/>
  </bookViews>
  <sheets>
    <sheet name="PPTO" sheetId="64" r:id="rId1"/>
    <sheet name="APUS" sheetId="65" r:id="rId2"/>
    <sheet name="INSUMOS" sheetId="67" r:id="rId3"/>
    <sheet name="cotizaciones" sheetId="73" r:id="rId4"/>
    <sheet name="Transporte" sheetId="68" r:id="rId5"/>
    <sheet name="O-FACTOR PRESTACIONAL OBRER" sheetId="66" r:id="rId6"/>
    <sheet name="04 LEB-MANOOBRA" sheetId="70" r:id="rId7"/>
    <sheet name="Equipos" sheetId="69" r:id="rId8"/>
    <sheet name="ITEM 1.0 Pintura" sheetId="4" r:id="rId9"/>
    <sheet name="ITEM 2.0 Cubierta" sheetId="56" r:id="rId10"/>
    <sheet name="ITEM 3.0 Aparatos" sheetId="57" r:id="rId11"/>
    <sheet name="Mat" sheetId="71" state="hidden" r:id="rId12"/>
    <sheet name="Mat final" sheetId="72" state="hidden" r:id="rId13"/>
    <sheet name="ITEM 4.0 SISTEMA ELECTRICO" sheetId="58" r:id="rId14"/>
    <sheet name="ITEM 5.0 CARPINTERIA METALICA" sheetId="59" r:id="rId15"/>
    <sheet name="ITEM 6.0 MANTENIMIENTO" sheetId="61" r:id="rId16"/>
    <sheet name="ITEM 7.0 MANTENIMIENT ELECTRICO" sheetId="60" r:id="rId17"/>
  </sheets>
  <definedNames>
    <definedName name="________r" hidden="1">{"TAB1",#N/A,TRUE,"GENERAL";"TAB2",#N/A,TRUE,"GENERAL";"TAB3",#N/A,TRUE,"GENERAL";"TAB4",#N/A,TRUE,"GENERAL";"TAB5",#N/A,TRUE,"GENERAL"}</definedName>
    <definedName name="________r4r" hidden="1">{"via1",#N/A,TRUE,"general";"via2",#N/A,TRUE,"general";"via3",#N/A,TRUE,"general"}</definedName>
    <definedName name="_______a1" hidden="1">{"TAB1",#N/A,TRUE,"GENERAL";"TAB2",#N/A,TRUE,"GENERAL";"TAB3",#N/A,TRUE,"GENERAL";"TAB4",#N/A,TRUE,"GENERAL";"TAB5",#N/A,TRUE,"GENERAL"}</definedName>
    <definedName name="_______a3" hidden="1">{"TAB1",#N/A,TRUE,"GENERAL";"TAB2",#N/A,TRUE,"GENERAL";"TAB3",#N/A,TRUE,"GENERAL";"TAB4",#N/A,TRUE,"GENERAL";"TAB5",#N/A,TRUE,"GENERAL"}</definedName>
    <definedName name="_______a4" hidden="1">{"via1",#N/A,TRUE,"general";"via2",#N/A,TRUE,"general";"via3",#N/A,TRUE,"general"}</definedName>
    <definedName name="_______a5" hidden="1">{"TAB1",#N/A,TRUE,"GENERAL";"TAB2",#N/A,TRUE,"GENERAL";"TAB3",#N/A,TRUE,"GENERAL";"TAB4",#N/A,TRUE,"GENERAL";"TAB5",#N/A,TRUE,"GENERAL"}</definedName>
    <definedName name="_______a6" hidden="1">{"TAB1",#N/A,TRUE,"GENERAL";"TAB2",#N/A,TRUE,"GENERAL";"TAB3",#N/A,TRUE,"GENERAL";"TAB4",#N/A,TRUE,"GENERAL";"TAB5",#N/A,TRUE,"GENERAL"}</definedName>
    <definedName name="_______b2" hidden="1">{"TAB1",#N/A,TRUE,"GENERAL";"TAB2",#N/A,TRUE,"GENERAL";"TAB3",#N/A,TRUE,"GENERAL";"TAB4",#N/A,TRUE,"GENERAL";"TAB5",#N/A,TRUE,"GENERAL"}</definedName>
    <definedName name="_______b3" hidden="1">{"TAB1",#N/A,TRUE,"GENERAL";"TAB2",#N/A,TRUE,"GENERAL";"TAB3",#N/A,TRUE,"GENERAL";"TAB4",#N/A,TRUE,"GENERAL";"TAB5",#N/A,TRUE,"GENERAL"}</definedName>
    <definedName name="_______b4" hidden="1">{"TAB1",#N/A,TRUE,"GENERAL";"TAB2",#N/A,TRUE,"GENERAL";"TAB3",#N/A,TRUE,"GENERAL";"TAB4",#N/A,TRUE,"GENERAL";"TAB5",#N/A,TRUE,"GENERAL"}</definedName>
    <definedName name="_______b5" hidden="1">{"TAB1",#N/A,TRUE,"GENERAL";"TAB2",#N/A,TRUE,"GENERAL";"TAB3",#N/A,TRUE,"GENERAL";"TAB4",#N/A,TRUE,"GENERAL";"TAB5",#N/A,TRUE,"GENERAL"}</definedName>
    <definedName name="_______b6" hidden="1">{"TAB1",#N/A,TRUE,"GENERAL";"TAB2",#N/A,TRUE,"GENERAL";"TAB3",#N/A,TRUE,"GENERAL";"TAB4",#N/A,TRUE,"GENERAL";"TAB5",#N/A,TRUE,"GENERAL"}</definedName>
    <definedName name="_______b7" hidden="1">{"via1",#N/A,TRUE,"general";"via2",#N/A,TRUE,"general";"via3",#N/A,TRUE,"general"}</definedName>
    <definedName name="_______b8" hidden="1">{"via1",#N/A,TRUE,"general";"via2",#N/A,TRUE,"general";"via3",#N/A,TRUE,"general"}</definedName>
    <definedName name="_______bb9" hidden="1">{"TAB1",#N/A,TRUE,"GENERAL";"TAB2",#N/A,TRUE,"GENERAL";"TAB3",#N/A,TRUE,"GENERAL";"TAB4",#N/A,TRUE,"GENERAL";"TAB5",#N/A,TRUE,"GENERAL"}</definedName>
    <definedName name="_______bgb5" hidden="1">{"TAB1",#N/A,TRUE,"GENERAL";"TAB2",#N/A,TRUE,"GENERAL";"TAB3",#N/A,TRUE,"GENERAL";"TAB4",#N/A,TRUE,"GENERAL";"TAB5",#N/A,TRUE,"GENERAL"}</definedName>
    <definedName name="_______g2" hidden="1">{"TAB1",#N/A,TRUE,"GENERAL";"TAB2",#N/A,TRUE,"GENERAL";"TAB3",#N/A,TRUE,"GENERAL";"TAB4",#N/A,TRUE,"GENERAL";"TAB5",#N/A,TRUE,"GENERAL"}</definedName>
    <definedName name="_______g3" hidden="1">{"via1",#N/A,TRUE,"general";"via2",#N/A,TRUE,"general";"via3",#N/A,TRUE,"general"}</definedName>
    <definedName name="_______g4" hidden="1">{"via1",#N/A,TRUE,"general";"via2",#N/A,TRUE,"general";"via3",#N/A,TRUE,"general"}</definedName>
    <definedName name="_______g5" hidden="1">{"via1",#N/A,TRUE,"general";"via2",#N/A,TRUE,"general";"via3",#N/A,TRUE,"general"}</definedName>
    <definedName name="_______g6" hidden="1">{"via1",#N/A,TRUE,"general";"via2",#N/A,TRUE,"general";"via3",#N/A,TRUE,"general"}</definedName>
    <definedName name="_______g7" hidden="1">{"TAB1",#N/A,TRUE,"GENERAL";"TAB2",#N/A,TRUE,"GENERAL";"TAB3",#N/A,TRUE,"GENERAL";"TAB4",#N/A,TRUE,"GENERAL";"TAB5",#N/A,TRUE,"GENERAL"}</definedName>
    <definedName name="_______GR1" hidden="1">{"TAB1",#N/A,TRUE,"GENERAL";"TAB2",#N/A,TRUE,"GENERAL";"TAB3",#N/A,TRUE,"GENERAL";"TAB4",#N/A,TRUE,"GENERAL";"TAB5",#N/A,TRUE,"GENERAL"}</definedName>
    <definedName name="_______gtr4" hidden="1">{"via1",#N/A,TRUE,"general";"via2",#N/A,TRUE,"general";"via3",#N/A,TRUE,"general"}</definedName>
    <definedName name="_______h2" hidden="1">{"via1",#N/A,TRUE,"general";"via2",#N/A,TRUE,"general";"via3",#N/A,TRUE,"general"}</definedName>
    <definedName name="_______h3" hidden="1">{"via1",#N/A,TRUE,"general";"via2",#N/A,TRUE,"general";"via3",#N/A,TRUE,"general"}</definedName>
    <definedName name="_______h4" hidden="1">{"TAB1",#N/A,TRUE,"GENERAL";"TAB2",#N/A,TRUE,"GENERAL";"TAB3",#N/A,TRUE,"GENERAL";"TAB4",#N/A,TRUE,"GENERAL";"TAB5",#N/A,TRUE,"GENERAL"}</definedName>
    <definedName name="_______h5" hidden="1">{"TAB1",#N/A,TRUE,"GENERAL";"TAB2",#N/A,TRUE,"GENERAL";"TAB3",#N/A,TRUE,"GENERAL";"TAB4",#N/A,TRUE,"GENERAL";"TAB5",#N/A,TRUE,"GENERAL"}</definedName>
    <definedName name="_______h6" hidden="1">{"via1",#N/A,TRUE,"general";"via2",#N/A,TRUE,"general";"via3",#N/A,TRUE,"general"}</definedName>
    <definedName name="_______h7" hidden="1">{"TAB1",#N/A,TRUE,"GENERAL";"TAB2",#N/A,TRUE,"GENERAL";"TAB3",#N/A,TRUE,"GENERAL";"TAB4",#N/A,TRUE,"GENERAL";"TAB5",#N/A,TRUE,"GENERAL"}</definedName>
    <definedName name="_______h8" hidden="1">{"via1",#N/A,TRUE,"general";"via2",#N/A,TRUE,"general";"via3",#N/A,TRUE,"general"}</definedName>
    <definedName name="_______hfh7" hidden="1">{"via1",#N/A,TRUE,"general";"via2",#N/A,TRUE,"general";"via3",#N/A,TRUE,"general"}</definedName>
    <definedName name="_______i4" hidden="1">{"via1",#N/A,TRUE,"general";"via2",#N/A,TRUE,"general";"via3",#N/A,TRUE,"general"}</definedName>
    <definedName name="_______i5" hidden="1">{"TAB1",#N/A,TRUE,"GENERAL";"TAB2",#N/A,TRUE,"GENERAL";"TAB3",#N/A,TRUE,"GENERAL";"TAB4",#N/A,TRUE,"GENERAL";"TAB5",#N/A,TRUE,"GENERAL"}</definedName>
    <definedName name="_______i6" hidden="1">{"TAB1",#N/A,TRUE,"GENERAL";"TAB2",#N/A,TRUE,"GENERAL";"TAB3",#N/A,TRUE,"GENERAL";"TAB4",#N/A,TRUE,"GENERAL";"TAB5",#N/A,TRUE,"GENERAL"}</definedName>
    <definedName name="_______i7" hidden="1">{"via1",#N/A,TRUE,"general";"via2",#N/A,TRUE,"general";"via3",#N/A,TRUE,"general"}</definedName>
    <definedName name="_______i77" hidden="1">{"TAB1",#N/A,TRUE,"GENERAL";"TAB2",#N/A,TRUE,"GENERAL";"TAB3",#N/A,TRUE,"GENERAL";"TAB4",#N/A,TRUE,"GENERAL";"TAB5",#N/A,TRUE,"GENERAL"}</definedName>
    <definedName name="_______i8" hidden="1">{"via1",#N/A,TRUE,"general";"via2",#N/A,TRUE,"general";"via3",#N/A,TRUE,"general"}</definedName>
    <definedName name="_______i9" hidden="1">{"TAB1",#N/A,TRUE,"GENERAL";"TAB2",#N/A,TRUE,"GENERAL";"TAB3",#N/A,TRUE,"GENERAL";"TAB4",#N/A,TRUE,"GENERAL";"TAB5",#N/A,TRUE,"GENERAL"}</definedName>
    <definedName name="_______k3" hidden="1">{"TAB1",#N/A,TRUE,"GENERAL";"TAB2",#N/A,TRUE,"GENERAL";"TAB3",#N/A,TRUE,"GENERAL";"TAB4",#N/A,TRUE,"GENERAL";"TAB5",#N/A,TRUE,"GENERAL"}</definedName>
    <definedName name="_______k4" hidden="1">{"via1",#N/A,TRUE,"general";"via2",#N/A,TRUE,"general";"via3",#N/A,TRUE,"general"}</definedName>
    <definedName name="_______k5" hidden="1">{"via1",#N/A,TRUE,"general";"via2",#N/A,TRUE,"general";"via3",#N/A,TRUE,"general"}</definedName>
    <definedName name="_______k6" hidden="1">{"TAB1",#N/A,TRUE,"GENERAL";"TAB2",#N/A,TRUE,"GENERAL";"TAB3",#N/A,TRUE,"GENERAL";"TAB4",#N/A,TRUE,"GENERAL";"TAB5",#N/A,TRUE,"GENERAL"}</definedName>
    <definedName name="_______k7" hidden="1">{"via1",#N/A,TRUE,"general";"via2",#N/A,TRUE,"general";"via3",#N/A,TRUE,"general"}</definedName>
    <definedName name="_______k8" hidden="1">{"via1",#N/A,TRUE,"general";"via2",#N/A,TRUE,"general";"via3",#N/A,TRUE,"general"}</definedName>
    <definedName name="_______k9" hidden="1">{"TAB1",#N/A,TRUE,"GENERAL";"TAB2",#N/A,TRUE,"GENERAL";"TAB3",#N/A,TRUE,"GENERAL";"TAB4",#N/A,TRUE,"GENERAL";"TAB5",#N/A,TRUE,"GENERAL"}</definedName>
    <definedName name="_______kjk6" hidden="1">{"TAB1",#N/A,TRUE,"GENERAL";"TAB2",#N/A,TRUE,"GENERAL";"TAB3",#N/A,TRUE,"GENERAL";"TAB4",#N/A,TRUE,"GENERAL";"TAB5",#N/A,TRUE,"GENERAL"}</definedName>
    <definedName name="_______m3" hidden="1">{"via1",#N/A,TRUE,"general";"via2",#N/A,TRUE,"general";"via3",#N/A,TRUE,"general"}</definedName>
    <definedName name="_______m4" hidden="1">{"TAB1",#N/A,TRUE,"GENERAL";"TAB2",#N/A,TRUE,"GENERAL";"TAB3",#N/A,TRUE,"GENERAL";"TAB4",#N/A,TRUE,"GENERAL";"TAB5",#N/A,TRUE,"GENERAL"}</definedName>
    <definedName name="_______m5" hidden="1">{"via1",#N/A,TRUE,"general";"via2",#N/A,TRUE,"general";"via3",#N/A,TRUE,"general"}</definedName>
    <definedName name="_______m6" hidden="1">{"TAB1",#N/A,TRUE,"GENERAL";"TAB2",#N/A,TRUE,"GENERAL";"TAB3",#N/A,TRUE,"GENERAL";"TAB4",#N/A,TRUE,"GENERAL";"TAB5",#N/A,TRUE,"GENERAL"}</definedName>
    <definedName name="_______m7" hidden="1">{"TAB1",#N/A,TRUE,"GENERAL";"TAB2",#N/A,TRUE,"GENERAL";"TAB3",#N/A,TRUE,"GENERAL";"TAB4",#N/A,TRUE,"GENERAL";"TAB5",#N/A,TRUE,"GENERAL"}</definedName>
    <definedName name="_______m8" hidden="1">{"via1",#N/A,TRUE,"general";"via2",#N/A,TRUE,"general";"via3",#N/A,TRUE,"general"}</definedName>
    <definedName name="_______m9" hidden="1">{"via1",#N/A,TRUE,"general";"via2",#N/A,TRUE,"general";"via3",#N/A,TRUE,"general"}</definedName>
    <definedName name="_______n3" hidden="1">{"TAB1",#N/A,TRUE,"GENERAL";"TAB2",#N/A,TRUE,"GENERAL";"TAB3",#N/A,TRUE,"GENERAL";"TAB4",#N/A,TRUE,"GENERAL";"TAB5",#N/A,TRUE,"GENERAL"}</definedName>
    <definedName name="_______n4" hidden="1">{"via1",#N/A,TRUE,"general";"via2",#N/A,TRUE,"general";"via3",#N/A,TRUE,"general"}</definedName>
    <definedName name="_______n5" hidden="1">{"TAB1",#N/A,TRUE,"GENERAL";"TAB2",#N/A,TRUE,"GENERAL";"TAB3",#N/A,TRUE,"GENERAL";"TAB4",#N/A,TRUE,"GENERAL";"TAB5",#N/A,TRUE,"GENERAL"}</definedName>
    <definedName name="_______nyn7" hidden="1">{"via1",#N/A,TRUE,"general";"via2",#N/A,TRUE,"general";"via3",#N/A,TRUE,"general"}</definedName>
    <definedName name="_______o4" hidden="1">{"via1",#N/A,TRUE,"general";"via2",#N/A,TRUE,"general";"via3",#N/A,TRUE,"general"}</definedName>
    <definedName name="_______o5" hidden="1">{"TAB1",#N/A,TRUE,"GENERAL";"TAB2",#N/A,TRUE,"GENERAL";"TAB3",#N/A,TRUE,"GENERAL";"TAB4",#N/A,TRUE,"GENERAL";"TAB5",#N/A,TRUE,"GENERAL"}</definedName>
    <definedName name="_______o6" hidden="1">{"TAB1",#N/A,TRUE,"GENERAL";"TAB2",#N/A,TRUE,"GENERAL";"TAB3",#N/A,TRUE,"GENERAL";"TAB4",#N/A,TRUE,"GENERAL";"TAB5",#N/A,TRUE,"GENERAL"}</definedName>
    <definedName name="_______o7" hidden="1">{"TAB1",#N/A,TRUE,"GENERAL";"TAB2",#N/A,TRUE,"GENERAL";"TAB3",#N/A,TRUE,"GENERAL";"TAB4",#N/A,TRUE,"GENERAL";"TAB5",#N/A,TRUE,"GENERAL"}</definedName>
    <definedName name="_______o8" hidden="1">{"via1",#N/A,TRUE,"general";"via2",#N/A,TRUE,"general";"via3",#N/A,TRUE,"general"}</definedName>
    <definedName name="_______o9" hidden="1">{"TAB1",#N/A,TRUE,"GENERAL";"TAB2",#N/A,TRUE,"GENERAL";"TAB3",#N/A,TRUE,"GENERAL";"TAB4",#N/A,TRUE,"GENERAL";"TAB5",#N/A,TRUE,"GENERAL"}</definedName>
    <definedName name="_______opioi" hidden="1">{"TAB1",#N/A,TRUE,"GENERAL";"TAB2",#N/A,TRUE,"GENERAL";"TAB3",#N/A,TRUE,"GENERAL";"TAB4",#N/A,TRUE,"GENERAL";"TAB5",#N/A,TRUE,"GENERAL"}</definedName>
    <definedName name="_______p6" hidden="1">{"via1",#N/A,TRUE,"general";"via2",#N/A,TRUE,"general";"via3",#N/A,TRUE,"general"}</definedName>
    <definedName name="_______p7" hidden="1">{"via1",#N/A,TRUE,"general";"via2",#N/A,TRUE,"general";"via3",#N/A,TRUE,"general"}</definedName>
    <definedName name="_______p8" hidden="1">{"TAB1",#N/A,TRUE,"GENERAL";"TAB2",#N/A,TRUE,"GENERAL";"TAB3",#N/A,TRUE,"GENERAL";"TAB4",#N/A,TRUE,"GENERAL";"TAB5",#N/A,TRUE,"GENERAL"}</definedName>
    <definedName name="_______r" hidden="1">{"TAB1",#N/A,TRUE,"GENERAL";"TAB2",#N/A,TRUE,"GENERAL";"TAB3",#N/A,TRUE,"GENERAL";"TAB4",#N/A,TRUE,"GENERAL";"TAB5",#N/A,TRUE,"GENERAL"}</definedName>
    <definedName name="_______r4r" hidden="1">{"via1",#N/A,TRUE,"general";"via2",#N/A,TRUE,"general";"via3",#N/A,TRUE,"general"}</definedName>
    <definedName name="_______rtu6" hidden="1">{"via1",#N/A,TRUE,"general";"via2",#N/A,TRUE,"general";"via3",#N/A,TRUE,"general"}</definedName>
    <definedName name="_______s1" hidden="1">{"via1",#N/A,TRUE,"general";"via2",#N/A,TRUE,"general";"via3",#N/A,TRUE,"general"}</definedName>
    <definedName name="_______s2" hidden="1">{"TAB1",#N/A,TRUE,"GENERAL";"TAB2",#N/A,TRUE,"GENERAL";"TAB3",#N/A,TRUE,"GENERAL";"TAB4",#N/A,TRUE,"GENERAL";"TAB5",#N/A,TRUE,"GENERAL"}</definedName>
    <definedName name="_______s3" hidden="1">{"TAB1",#N/A,TRUE,"GENERAL";"TAB2",#N/A,TRUE,"GENERAL";"TAB3",#N/A,TRUE,"GENERAL";"TAB4",#N/A,TRUE,"GENERAL";"TAB5",#N/A,TRUE,"GENERAL"}</definedName>
    <definedName name="_______s4" hidden="1">{"via1",#N/A,TRUE,"general";"via2",#N/A,TRUE,"general";"via3",#N/A,TRUE,"general"}</definedName>
    <definedName name="_______s5" hidden="1">{"via1",#N/A,TRUE,"general";"via2",#N/A,TRUE,"general";"via3",#N/A,TRUE,"general"}</definedName>
    <definedName name="_______s6" hidden="1">{"TAB1",#N/A,TRUE,"GENERAL";"TAB2",#N/A,TRUE,"GENERAL";"TAB3",#N/A,TRUE,"GENERAL";"TAB4",#N/A,TRUE,"GENERAL";"TAB5",#N/A,TRUE,"GENERAL"}</definedName>
    <definedName name="_______s7" hidden="1">{"via1",#N/A,TRUE,"general";"via2",#N/A,TRUE,"general";"via3",#N/A,TRUE,"general"}</definedName>
    <definedName name="_______t3" hidden="1">{"TAB1",#N/A,TRUE,"GENERAL";"TAB2",#N/A,TRUE,"GENERAL";"TAB3",#N/A,TRUE,"GENERAL";"TAB4",#N/A,TRUE,"GENERAL";"TAB5",#N/A,TRUE,"GENERAL"}</definedName>
    <definedName name="_______t4" hidden="1">{"via1",#N/A,TRUE,"general";"via2",#N/A,TRUE,"general";"via3",#N/A,TRUE,"general"}</definedName>
    <definedName name="_______t5" hidden="1">{"TAB1",#N/A,TRUE,"GENERAL";"TAB2",#N/A,TRUE,"GENERAL";"TAB3",#N/A,TRUE,"GENERAL";"TAB4",#N/A,TRUE,"GENERAL";"TAB5",#N/A,TRUE,"GENERAL"}</definedName>
    <definedName name="_______t6" hidden="1">{"via1",#N/A,TRUE,"general";"via2",#N/A,TRUE,"general";"via3",#N/A,TRUE,"general"}</definedName>
    <definedName name="_______t66" hidden="1">{"TAB1",#N/A,TRUE,"GENERAL";"TAB2",#N/A,TRUE,"GENERAL";"TAB3",#N/A,TRUE,"GENERAL";"TAB4",#N/A,TRUE,"GENERAL";"TAB5",#N/A,TRUE,"GENERAL"}</definedName>
    <definedName name="_______t7" hidden="1">{"via1",#N/A,TRUE,"general";"via2",#N/A,TRUE,"general";"via3",#N/A,TRUE,"general"}</definedName>
    <definedName name="_______t77" hidden="1">{"TAB1",#N/A,TRUE,"GENERAL";"TAB2",#N/A,TRUE,"GENERAL";"TAB3",#N/A,TRUE,"GENERAL";"TAB4",#N/A,TRUE,"GENERAL";"TAB5",#N/A,TRUE,"GENERAL"}</definedName>
    <definedName name="_______t8" hidden="1">{"TAB1",#N/A,TRUE,"GENERAL";"TAB2",#N/A,TRUE,"GENERAL";"TAB3",#N/A,TRUE,"GENERAL";"TAB4",#N/A,TRUE,"GENERAL";"TAB5",#N/A,TRUE,"GENERAL"}</definedName>
    <definedName name="_______t88" hidden="1">{"via1",#N/A,TRUE,"general";"via2",#N/A,TRUE,"general";"via3",#N/A,TRUE,"general"}</definedName>
    <definedName name="_______t9" hidden="1">{"TAB1",#N/A,TRUE,"GENERAL";"TAB2",#N/A,TRUE,"GENERAL";"TAB3",#N/A,TRUE,"GENERAL";"TAB4",#N/A,TRUE,"GENERAL";"TAB5",#N/A,TRUE,"GENERAL"}</definedName>
    <definedName name="_______t99" hidden="1">{"via1",#N/A,TRUE,"general";"via2",#N/A,TRUE,"general";"via3",#N/A,TRUE,"general"}</definedName>
    <definedName name="_______u4" hidden="1">{"TAB1",#N/A,TRUE,"GENERAL";"TAB2",#N/A,TRUE,"GENERAL";"TAB3",#N/A,TRUE,"GENERAL";"TAB4",#N/A,TRUE,"GENERAL";"TAB5",#N/A,TRUE,"GENERAL"}</definedName>
    <definedName name="_______u5" hidden="1">{"TAB1",#N/A,TRUE,"GENERAL";"TAB2",#N/A,TRUE,"GENERAL";"TAB3",#N/A,TRUE,"GENERAL";"TAB4",#N/A,TRUE,"GENERAL";"TAB5",#N/A,TRUE,"GENERAL"}</definedName>
    <definedName name="_______u6" hidden="1">{"TAB1",#N/A,TRUE,"GENERAL";"TAB2",#N/A,TRUE,"GENERAL";"TAB3",#N/A,TRUE,"GENERAL";"TAB4",#N/A,TRUE,"GENERAL";"TAB5",#N/A,TRUE,"GENERAL"}</definedName>
    <definedName name="_______u7" hidden="1">{"via1",#N/A,TRUE,"general";"via2",#N/A,TRUE,"general";"via3",#N/A,TRUE,"general"}</definedName>
    <definedName name="_______u8" hidden="1">{"TAB1",#N/A,TRUE,"GENERAL";"TAB2",#N/A,TRUE,"GENERAL";"TAB3",#N/A,TRUE,"GENERAL";"TAB4",#N/A,TRUE,"GENERAL";"TAB5",#N/A,TRUE,"GENERAL"}</definedName>
    <definedName name="_______u9" hidden="1">{"TAB1",#N/A,TRUE,"GENERAL";"TAB2",#N/A,TRUE,"GENERAL";"TAB3",#N/A,TRUE,"GENERAL";"TAB4",#N/A,TRUE,"GENERAL";"TAB5",#N/A,TRUE,"GENERAL"}</definedName>
    <definedName name="_______ur7" hidden="1">{"TAB1",#N/A,TRUE,"GENERAL";"TAB2",#N/A,TRUE,"GENERAL";"TAB3",#N/A,TRUE,"GENERAL";"TAB4",#N/A,TRUE,"GENERAL";"TAB5",#N/A,TRUE,"GENERAL"}</definedName>
    <definedName name="_______v2" hidden="1">{"via1",#N/A,TRUE,"general";"via2",#N/A,TRUE,"general";"via3",#N/A,TRUE,"general"}</definedName>
    <definedName name="_______v3" hidden="1">{"TAB1",#N/A,TRUE,"GENERAL";"TAB2",#N/A,TRUE,"GENERAL";"TAB3",#N/A,TRUE,"GENERAL";"TAB4",#N/A,TRUE,"GENERAL";"TAB5",#N/A,TRUE,"GENERAL"}</definedName>
    <definedName name="_______v4" hidden="1">{"TAB1",#N/A,TRUE,"GENERAL";"TAB2",#N/A,TRUE,"GENERAL";"TAB3",#N/A,TRUE,"GENERAL";"TAB4",#N/A,TRUE,"GENERAL";"TAB5",#N/A,TRUE,"GENERAL"}</definedName>
    <definedName name="_______v5" hidden="1">{"TAB1",#N/A,TRUE,"GENERAL";"TAB2",#N/A,TRUE,"GENERAL";"TAB3",#N/A,TRUE,"GENERAL";"TAB4",#N/A,TRUE,"GENERAL";"TAB5",#N/A,TRUE,"GENERAL"}</definedName>
    <definedName name="_______v6" hidden="1">{"TAB1",#N/A,TRUE,"GENERAL";"TAB2",#N/A,TRUE,"GENERAL";"TAB3",#N/A,TRUE,"GENERAL";"TAB4",#N/A,TRUE,"GENERAL";"TAB5",#N/A,TRUE,"GENERAL"}</definedName>
    <definedName name="_______v7" hidden="1">{"via1",#N/A,TRUE,"general";"via2",#N/A,TRUE,"general";"via3",#N/A,TRUE,"general"}</definedName>
    <definedName name="_______v8" hidden="1">{"TAB1",#N/A,TRUE,"GENERAL";"TAB2",#N/A,TRUE,"GENERAL";"TAB3",#N/A,TRUE,"GENERAL";"TAB4",#N/A,TRUE,"GENERAL";"TAB5",#N/A,TRUE,"GENERAL"}</definedName>
    <definedName name="_______v9" hidden="1">{"TAB1",#N/A,TRUE,"GENERAL";"TAB2",#N/A,TRUE,"GENERAL";"TAB3",#N/A,TRUE,"GENERAL";"TAB4",#N/A,TRUE,"GENERAL";"TAB5",#N/A,TRUE,"GENERAL"}</definedName>
    <definedName name="_______vfv4" hidden="1">{"via1",#N/A,TRUE,"general";"via2",#N/A,TRUE,"general";"via3",#N/A,TRUE,"general"}</definedName>
    <definedName name="_______x1" hidden="1">{"TAB1",#N/A,TRUE,"GENERAL";"TAB2",#N/A,TRUE,"GENERAL";"TAB3",#N/A,TRUE,"GENERAL";"TAB4",#N/A,TRUE,"GENERAL";"TAB5",#N/A,TRUE,"GENERAL"}</definedName>
    <definedName name="_______x2" hidden="1">{"via1",#N/A,TRUE,"general";"via2",#N/A,TRUE,"general";"via3",#N/A,TRUE,"general"}</definedName>
    <definedName name="_______x3" hidden="1">{"via1",#N/A,TRUE,"general";"via2",#N/A,TRUE,"general";"via3",#N/A,TRUE,"general"}</definedName>
    <definedName name="_______x4" hidden="1">{"via1",#N/A,TRUE,"general";"via2",#N/A,TRUE,"general";"via3",#N/A,TRUE,"general"}</definedName>
    <definedName name="_______x5" hidden="1">{"TAB1",#N/A,TRUE,"GENERAL";"TAB2",#N/A,TRUE,"GENERAL";"TAB3",#N/A,TRUE,"GENERAL";"TAB4",#N/A,TRUE,"GENERAL";"TAB5",#N/A,TRUE,"GENERAL"}</definedName>
    <definedName name="_______x6" hidden="1">{"TAB1",#N/A,TRUE,"GENERAL";"TAB2",#N/A,TRUE,"GENERAL";"TAB3",#N/A,TRUE,"GENERAL";"TAB4",#N/A,TRUE,"GENERAL";"TAB5",#N/A,TRUE,"GENERAL"}</definedName>
    <definedName name="_______x7" hidden="1">{"TAB1",#N/A,TRUE,"GENERAL";"TAB2",#N/A,TRUE,"GENERAL";"TAB3",#N/A,TRUE,"GENERAL";"TAB4",#N/A,TRUE,"GENERAL";"TAB5",#N/A,TRUE,"GENERAL"}</definedName>
    <definedName name="_______x8" hidden="1">{"via1",#N/A,TRUE,"general";"via2",#N/A,TRUE,"general";"via3",#N/A,TRUE,"general"}</definedName>
    <definedName name="_______x9" hidden="1">{"TAB1",#N/A,TRUE,"GENERAL";"TAB2",#N/A,TRUE,"GENERAL";"TAB3",#N/A,TRUE,"GENERAL";"TAB4",#N/A,TRUE,"GENERAL";"TAB5",#N/A,TRUE,"GENERAL"}</definedName>
    <definedName name="_______y2" hidden="1">{"TAB1",#N/A,TRUE,"GENERAL";"TAB2",#N/A,TRUE,"GENERAL";"TAB3",#N/A,TRUE,"GENERAL";"TAB4",#N/A,TRUE,"GENERAL";"TAB5",#N/A,TRUE,"GENERAL"}</definedName>
    <definedName name="_______y3" hidden="1">{"via1",#N/A,TRUE,"general";"via2",#N/A,TRUE,"general";"via3",#N/A,TRUE,"general"}</definedName>
    <definedName name="_______y4" hidden="1">{"via1",#N/A,TRUE,"general";"via2",#N/A,TRUE,"general";"via3",#N/A,TRUE,"general"}</definedName>
    <definedName name="_______y5" hidden="1">{"TAB1",#N/A,TRUE,"GENERAL";"TAB2",#N/A,TRUE,"GENERAL";"TAB3",#N/A,TRUE,"GENERAL";"TAB4",#N/A,TRUE,"GENERAL";"TAB5",#N/A,TRUE,"GENERAL"}</definedName>
    <definedName name="_______y6" hidden="1">{"via1",#N/A,TRUE,"general";"via2",#N/A,TRUE,"general";"via3",#N/A,TRUE,"general"}</definedName>
    <definedName name="_______y7" hidden="1">{"via1",#N/A,TRUE,"general";"via2",#N/A,TRUE,"general";"via3",#N/A,TRUE,"general"}</definedName>
    <definedName name="_______y8" hidden="1">{"via1",#N/A,TRUE,"general";"via2",#N/A,TRUE,"general";"via3",#N/A,TRUE,"general"}</definedName>
    <definedName name="_______y9" hidden="1">{"TAB1",#N/A,TRUE,"GENERAL";"TAB2",#N/A,TRUE,"GENERAL";"TAB3",#N/A,TRUE,"GENERAL";"TAB4",#N/A,TRUE,"GENERAL";"TAB5",#N/A,TRUE,"GENERAL"}</definedName>
    <definedName name="_______z1" hidden="1">{"TAB1",#N/A,TRUE,"GENERAL";"TAB2",#N/A,TRUE,"GENERAL";"TAB3",#N/A,TRUE,"GENERAL";"TAB4",#N/A,TRUE,"GENERAL";"TAB5",#N/A,TRUE,"GENERAL"}</definedName>
    <definedName name="_______z2" hidden="1">{"via1",#N/A,TRUE,"general";"via2",#N/A,TRUE,"general";"via3",#N/A,TRUE,"general"}</definedName>
    <definedName name="_______z3" hidden="1">{"via1",#N/A,TRUE,"general";"via2",#N/A,TRUE,"general";"via3",#N/A,TRUE,"general"}</definedName>
    <definedName name="_______z4" hidden="1">{"TAB1",#N/A,TRUE,"GENERAL";"TAB2",#N/A,TRUE,"GENERAL";"TAB3",#N/A,TRUE,"GENERAL";"TAB4",#N/A,TRUE,"GENERAL";"TAB5",#N/A,TRUE,"GENERAL"}</definedName>
    <definedName name="_______z5" hidden="1">{"via1",#N/A,TRUE,"general";"via2",#N/A,TRUE,"general";"via3",#N/A,TRUE,"general"}</definedName>
    <definedName name="_______z6" hidden="1">{"TAB1",#N/A,TRUE,"GENERAL";"TAB2",#N/A,TRUE,"GENERAL";"TAB3",#N/A,TRUE,"GENERAL";"TAB4",#N/A,TRUE,"GENERAL";"TAB5",#N/A,TRUE,"GENERAL"}</definedName>
    <definedName name="______a1" hidden="1">{"TAB1",#N/A,TRUE,"GENERAL";"TAB2",#N/A,TRUE,"GENERAL";"TAB3",#N/A,TRUE,"GENERAL";"TAB4",#N/A,TRUE,"GENERAL";"TAB5",#N/A,TRUE,"GENERAL"}</definedName>
    <definedName name="______a3" hidden="1">{"TAB1",#N/A,TRUE,"GENERAL";"TAB2",#N/A,TRUE,"GENERAL";"TAB3",#N/A,TRUE,"GENERAL";"TAB4",#N/A,TRUE,"GENERAL";"TAB5",#N/A,TRUE,"GENERAL"}</definedName>
    <definedName name="______a4" hidden="1">{"via1",#N/A,TRUE,"general";"via2",#N/A,TRUE,"general";"via3",#N/A,TRUE,"general"}</definedName>
    <definedName name="______a5" hidden="1">{"TAB1",#N/A,TRUE,"GENERAL";"TAB2",#N/A,TRUE,"GENERAL";"TAB3",#N/A,TRUE,"GENERAL";"TAB4",#N/A,TRUE,"GENERAL";"TAB5",#N/A,TRUE,"GENERAL"}</definedName>
    <definedName name="______a6" hidden="1">{"TAB1",#N/A,TRUE,"GENERAL";"TAB2",#N/A,TRUE,"GENERAL";"TAB3",#N/A,TRUE,"GENERAL";"TAB4",#N/A,TRUE,"GENERAL";"TAB5",#N/A,TRUE,"GENERAL"}</definedName>
    <definedName name="______b2" hidden="1">{"TAB1",#N/A,TRUE,"GENERAL";"TAB2",#N/A,TRUE,"GENERAL";"TAB3",#N/A,TRUE,"GENERAL";"TAB4",#N/A,TRUE,"GENERAL";"TAB5",#N/A,TRUE,"GENERAL"}</definedName>
    <definedName name="______b3" hidden="1">{"TAB1",#N/A,TRUE,"GENERAL";"TAB2",#N/A,TRUE,"GENERAL";"TAB3",#N/A,TRUE,"GENERAL";"TAB4",#N/A,TRUE,"GENERAL";"TAB5",#N/A,TRUE,"GENERAL"}</definedName>
    <definedName name="______b4" hidden="1">{"TAB1",#N/A,TRUE,"GENERAL";"TAB2",#N/A,TRUE,"GENERAL";"TAB3",#N/A,TRUE,"GENERAL";"TAB4",#N/A,TRUE,"GENERAL";"TAB5",#N/A,TRUE,"GENERAL"}</definedName>
    <definedName name="______b5" hidden="1">{"TAB1",#N/A,TRUE,"GENERAL";"TAB2",#N/A,TRUE,"GENERAL";"TAB3",#N/A,TRUE,"GENERAL";"TAB4",#N/A,TRUE,"GENERAL";"TAB5",#N/A,TRUE,"GENERAL"}</definedName>
    <definedName name="______b6" hidden="1">{"TAB1",#N/A,TRUE,"GENERAL";"TAB2",#N/A,TRUE,"GENERAL";"TAB3",#N/A,TRUE,"GENERAL";"TAB4",#N/A,TRUE,"GENERAL";"TAB5",#N/A,TRUE,"GENERAL"}</definedName>
    <definedName name="______b7" hidden="1">{"via1",#N/A,TRUE,"general";"via2",#N/A,TRUE,"general";"via3",#N/A,TRUE,"general"}</definedName>
    <definedName name="______b8" hidden="1">{"via1",#N/A,TRUE,"general";"via2",#N/A,TRUE,"general";"via3",#N/A,TRUE,"general"}</definedName>
    <definedName name="______bb9" hidden="1">{"TAB1",#N/A,TRUE,"GENERAL";"TAB2",#N/A,TRUE,"GENERAL";"TAB3",#N/A,TRUE,"GENERAL";"TAB4",#N/A,TRUE,"GENERAL";"TAB5",#N/A,TRUE,"GENERAL"}</definedName>
    <definedName name="______bgb5" hidden="1">{"TAB1",#N/A,TRUE,"GENERAL";"TAB2",#N/A,TRUE,"GENERAL";"TAB3",#N/A,TRUE,"GENERAL";"TAB4",#N/A,TRUE,"GENERAL";"TAB5",#N/A,TRUE,"GENERAL"}</definedName>
    <definedName name="______g2" hidden="1">{"TAB1",#N/A,TRUE,"GENERAL";"TAB2",#N/A,TRUE,"GENERAL";"TAB3",#N/A,TRUE,"GENERAL";"TAB4",#N/A,TRUE,"GENERAL";"TAB5",#N/A,TRUE,"GENERAL"}</definedName>
    <definedName name="______g3" hidden="1">{"via1",#N/A,TRUE,"general";"via2",#N/A,TRUE,"general";"via3",#N/A,TRUE,"general"}</definedName>
    <definedName name="______g4" hidden="1">{"via1",#N/A,TRUE,"general";"via2",#N/A,TRUE,"general";"via3",#N/A,TRUE,"general"}</definedName>
    <definedName name="______g5" hidden="1">{"via1",#N/A,TRUE,"general";"via2",#N/A,TRUE,"general";"via3",#N/A,TRUE,"general"}</definedName>
    <definedName name="______g6" hidden="1">{"via1",#N/A,TRUE,"general";"via2",#N/A,TRUE,"general";"via3",#N/A,TRUE,"general"}</definedName>
    <definedName name="______g7" hidden="1">{"TAB1",#N/A,TRUE,"GENERAL";"TAB2",#N/A,TRUE,"GENERAL";"TAB3",#N/A,TRUE,"GENERAL";"TAB4",#N/A,TRUE,"GENERAL";"TAB5",#N/A,TRUE,"GENERAL"}</definedName>
    <definedName name="______GR1" hidden="1">{"TAB1",#N/A,TRUE,"GENERAL";"TAB2",#N/A,TRUE,"GENERAL";"TAB3",#N/A,TRUE,"GENERAL";"TAB4",#N/A,TRUE,"GENERAL";"TAB5",#N/A,TRUE,"GENERAL"}</definedName>
    <definedName name="______gtr4" hidden="1">{"via1",#N/A,TRUE,"general";"via2",#N/A,TRUE,"general";"via3",#N/A,TRUE,"general"}</definedName>
    <definedName name="______h2" hidden="1">{"via1",#N/A,TRUE,"general";"via2",#N/A,TRUE,"general";"via3",#N/A,TRUE,"general"}</definedName>
    <definedName name="______h3" hidden="1">{"via1",#N/A,TRUE,"general";"via2",#N/A,TRUE,"general";"via3",#N/A,TRUE,"general"}</definedName>
    <definedName name="______h4" hidden="1">{"TAB1",#N/A,TRUE,"GENERAL";"TAB2",#N/A,TRUE,"GENERAL";"TAB3",#N/A,TRUE,"GENERAL";"TAB4",#N/A,TRUE,"GENERAL";"TAB5",#N/A,TRUE,"GENERAL"}</definedName>
    <definedName name="______h5" hidden="1">{"TAB1",#N/A,TRUE,"GENERAL";"TAB2",#N/A,TRUE,"GENERAL";"TAB3",#N/A,TRUE,"GENERAL";"TAB4",#N/A,TRUE,"GENERAL";"TAB5",#N/A,TRUE,"GENERAL"}</definedName>
    <definedName name="______h6" hidden="1">{"via1",#N/A,TRUE,"general";"via2",#N/A,TRUE,"general";"via3",#N/A,TRUE,"general"}</definedName>
    <definedName name="______h7" hidden="1">{"TAB1",#N/A,TRUE,"GENERAL";"TAB2",#N/A,TRUE,"GENERAL";"TAB3",#N/A,TRUE,"GENERAL";"TAB4",#N/A,TRUE,"GENERAL";"TAB5",#N/A,TRUE,"GENERAL"}</definedName>
    <definedName name="______h8" hidden="1">{"via1",#N/A,TRUE,"general";"via2",#N/A,TRUE,"general";"via3",#N/A,TRUE,"general"}</definedName>
    <definedName name="______hfh7" hidden="1">{"via1",#N/A,TRUE,"general";"via2",#N/A,TRUE,"general";"via3",#N/A,TRUE,"general"}</definedName>
    <definedName name="______i4" hidden="1">{"via1",#N/A,TRUE,"general";"via2",#N/A,TRUE,"general";"via3",#N/A,TRUE,"general"}</definedName>
    <definedName name="______i5" hidden="1">{"TAB1",#N/A,TRUE,"GENERAL";"TAB2",#N/A,TRUE,"GENERAL";"TAB3",#N/A,TRUE,"GENERAL";"TAB4",#N/A,TRUE,"GENERAL";"TAB5",#N/A,TRUE,"GENERAL"}</definedName>
    <definedName name="______i6" hidden="1">{"TAB1",#N/A,TRUE,"GENERAL";"TAB2",#N/A,TRUE,"GENERAL";"TAB3",#N/A,TRUE,"GENERAL";"TAB4",#N/A,TRUE,"GENERAL";"TAB5",#N/A,TRUE,"GENERAL"}</definedName>
    <definedName name="______i7" hidden="1">{"via1",#N/A,TRUE,"general";"via2",#N/A,TRUE,"general";"via3",#N/A,TRUE,"general"}</definedName>
    <definedName name="______i77" hidden="1">{"TAB1",#N/A,TRUE,"GENERAL";"TAB2",#N/A,TRUE,"GENERAL";"TAB3",#N/A,TRUE,"GENERAL";"TAB4",#N/A,TRUE,"GENERAL";"TAB5",#N/A,TRUE,"GENERAL"}</definedName>
    <definedName name="______i8" hidden="1">{"via1",#N/A,TRUE,"general";"via2",#N/A,TRUE,"general";"via3",#N/A,TRUE,"general"}</definedName>
    <definedName name="______i9" hidden="1">{"TAB1",#N/A,TRUE,"GENERAL";"TAB2",#N/A,TRUE,"GENERAL";"TAB3",#N/A,TRUE,"GENERAL";"TAB4",#N/A,TRUE,"GENERAL";"TAB5",#N/A,TRUE,"GENERAL"}</definedName>
    <definedName name="______k3" hidden="1">{"TAB1",#N/A,TRUE,"GENERAL";"TAB2",#N/A,TRUE,"GENERAL";"TAB3",#N/A,TRUE,"GENERAL";"TAB4",#N/A,TRUE,"GENERAL";"TAB5",#N/A,TRUE,"GENERAL"}</definedName>
    <definedName name="______k4" hidden="1">{"via1",#N/A,TRUE,"general";"via2",#N/A,TRUE,"general";"via3",#N/A,TRUE,"general"}</definedName>
    <definedName name="______k5" hidden="1">{"via1",#N/A,TRUE,"general";"via2",#N/A,TRUE,"general";"via3",#N/A,TRUE,"general"}</definedName>
    <definedName name="______k6" hidden="1">{"TAB1",#N/A,TRUE,"GENERAL";"TAB2",#N/A,TRUE,"GENERAL";"TAB3",#N/A,TRUE,"GENERAL";"TAB4",#N/A,TRUE,"GENERAL";"TAB5",#N/A,TRUE,"GENERAL"}</definedName>
    <definedName name="______k7" hidden="1">{"via1",#N/A,TRUE,"general";"via2",#N/A,TRUE,"general";"via3",#N/A,TRUE,"general"}</definedName>
    <definedName name="______k8" hidden="1">{"via1",#N/A,TRUE,"general";"via2",#N/A,TRUE,"general";"via3",#N/A,TRUE,"general"}</definedName>
    <definedName name="______k9" hidden="1">{"TAB1",#N/A,TRUE,"GENERAL";"TAB2",#N/A,TRUE,"GENERAL";"TAB3",#N/A,TRUE,"GENERAL";"TAB4",#N/A,TRUE,"GENERAL";"TAB5",#N/A,TRUE,"GENERAL"}</definedName>
    <definedName name="______kjk6" hidden="1">{"TAB1",#N/A,TRUE,"GENERAL";"TAB2",#N/A,TRUE,"GENERAL";"TAB3",#N/A,TRUE,"GENERAL";"TAB4",#N/A,TRUE,"GENERAL";"TAB5",#N/A,TRUE,"GENERAL"}</definedName>
    <definedName name="______m3" hidden="1">{"via1",#N/A,TRUE,"general";"via2",#N/A,TRUE,"general";"via3",#N/A,TRUE,"general"}</definedName>
    <definedName name="______m4" hidden="1">{"TAB1",#N/A,TRUE,"GENERAL";"TAB2",#N/A,TRUE,"GENERAL";"TAB3",#N/A,TRUE,"GENERAL";"TAB4",#N/A,TRUE,"GENERAL";"TAB5",#N/A,TRUE,"GENERAL"}</definedName>
    <definedName name="______m5" hidden="1">{"via1",#N/A,TRUE,"general";"via2",#N/A,TRUE,"general";"via3",#N/A,TRUE,"general"}</definedName>
    <definedName name="______m6" hidden="1">{"TAB1",#N/A,TRUE,"GENERAL";"TAB2",#N/A,TRUE,"GENERAL";"TAB3",#N/A,TRUE,"GENERAL";"TAB4",#N/A,TRUE,"GENERAL";"TAB5",#N/A,TRUE,"GENERAL"}</definedName>
    <definedName name="______m7" hidden="1">{"TAB1",#N/A,TRUE,"GENERAL";"TAB2",#N/A,TRUE,"GENERAL";"TAB3",#N/A,TRUE,"GENERAL";"TAB4",#N/A,TRUE,"GENERAL";"TAB5",#N/A,TRUE,"GENERAL"}</definedName>
    <definedName name="______m8" hidden="1">{"via1",#N/A,TRUE,"general";"via2",#N/A,TRUE,"general";"via3",#N/A,TRUE,"general"}</definedName>
    <definedName name="______m9" hidden="1">{"via1",#N/A,TRUE,"general";"via2",#N/A,TRUE,"general";"via3",#N/A,TRUE,"general"}</definedName>
    <definedName name="______n3" hidden="1">{"TAB1",#N/A,TRUE,"GENERAL";"TAB2",#N/A,TRUE,"GENERAL";"TAB3",#N/A,TRUE,"GENERAL";"TAB4",#N/A,TRUE,"GENERAL";"TAB5",#N/A,TRUE,"GENERAL"}</definedName>
    <definedName name="______n4" hidden="1">{"via1",#N/A,TRUE,"general";"via2",#N/A,TRUE,"general";"via3",#N/A,TRUE,"general"}</definedName>
    <definedName name="______n5" hidden="1">{"TAB1",#N/A,TRUE,"GENERAL";"TAB2",#N/A,TRUE,"GENERAL";"TAB3",#N/A,TRUE,"GENERAL";"TAB4",#N/A,TRUE,"GENERAL";"TAB5",#N/A,TRUE,"GENERAL"}</definedName>
    <definedName name="______nyn7" hidden="1">{"via1",#N/A,TRUE,"general";"via2",#N/A,TRUE,"general";"via3",#N/A,TRUE,"general"}</definedName>
    <definedName name="______o4" hidden="1">{"via1",#N/A,TRUE,"general";"via2",#N/A,TRUE,"general";"via3",#N/A,TRUE,"general"}</definedName>
    <definedName name="______o5" hidden="1">{"TAB1",#N/A,TRUE,"GENERAL";"TAB2",#N/A,TRUE,"GENERAL";"TAB3",#N/A,TRUE,"GENERAL";"TAB4",#N/A,TRUE,"GENERAL";"TAB5",#N/A,TRUE,"GENERAL"}</definedName>
    <definedName name="______o6" hidden="1">{"TAB1",#N/A,TRUE,"GENERAL";"TAB2",#N/A,TRUE,"GENERAL";"TAB3",#N/A,TRUE,"GENERAL";"TAB4",#N/A,TRUE,"GENERAL";"TAB5",#N/A,TRUE,"GENERAL"}</definedName>
    <definedName name="______o7" hidden="1">{"TAB1",#N/A,TRUE,"GENERAL";"TAB2",#N/A,TRUE,"GENERAL";"TAB3",#N/A,TRUE,"GENERAL";"TAB4",#N/A,TRUE,"GENERAL";"TAB5",#N/A,TRUE,"GENERAL"}</definedName>
    <definedName name="______o8" hidden="1">{"via1",#N/A,TRUE,"general";"via2",#N/A,TRUE,"general";"via3",#N/A,TRUE,"general"}</definedName>
    <definedName name="______o9" hidden="1">{"TAB1",#N/A,TRUE,"GENERAL";"TAB2",#N/A,TRUE,"GENERAL";"TAB3",#N/A,TRUE,"GENERAL";"TAB4",#N/A,TRUE,"GENERAL";"TAB5",#N/A,TRUE,"GENERAL"}</definedName>
    <definedName name="______p6" hidden="1">{"via1",#N/A,TRUE,"general";"via2",#N/A,TRUE,"general";"via3",#N/A,TRUE,"general"}</definedName>
    <definedName name="______p7" hidden="1">{"via1",#N/A,TRUE,"general";"via2",#N/A,TRUE,"general";"via3",#N/A,TRUE,"general"}</definedName>
    <definedName name="______p8" hidden="1">{"TAB1",#N/A,TRUE,"GENERAL";"TAB2",#N/A,TRUE,"GENERAL";"TAB3",#N/A,TRUE,"GENERAL";"TAB4",#N/A,TRUE,"GENERAL";"TAB5",#N/A,TRUE,"GENERAL"}</definedName>
    <definedName name="______r" hidden="1">{"TAB1",#N/A,TRUE,"GENERAL";"TAB2",#N/A,TRUE,"GENERAL";"TAB3",#N/A,TRUE,"GENERAL";"TAB4",#N/A,TRUE,"GENERAL";"TAB5",#N/A,TRUE,"GENERAL"}</definedName>
    <definedName name="______r4r" hidden="1">{"via1",#N/A,TRUE,"general";"via2",#N/A,TRUE,"general";"via3",#N/A,TRUE,"general"}</definedName>
    <definedName name="______rtu6" hidden="1">{"via1",#N/A,TRUE,"general";"via2",#N/A,TRUE,"general";"via3",#N/A,TRUE,"general"}</definedName>
    <definedName name="______s1" hidden="1">{"via1",#N/A,TRUE,"general";"via2",#N/A,TRUE,"general";"via3",#N/A,TRUE,"general"}</definedName>
    <definedName name="______s2" hidden="1">{"TAB1",#N/A,TRUE,"GENERAL";"TAB2",#N/A,TRUE,"GENERAL";"TAB3",#N/A,TRUE,"GENERAL";"TAB4",#N/A,TRUE,"GENERAL";"TAB5",#N/A,TRUE,"GENERAL"}</definedName>
    <definedName name="______s3" hidden="1">{"TAB1",#N/A,TRUE,"GENERAL";"TAB2",#N/A,TRUE,"GENERAL";"TAB3",#N/A,TRUE,"GENERAL";"TAB4",#N/A,TRUE,"GENERAL";"TAB5",#N/A,TRUE,"GENERAL"}</definedName>
    <definedName name="______s4" hidden="1">{"via1",#N/A,TRUE,"general";"via2",#N/A,TRUE,"general";"via3",#N/A,TRUE,"general"}</definedName>
    <definedName name="______s5" hidden="1">{"via1",#N/A,TRUE,"general";"via2",#N/A,TRUE,"general";"via3",#N/A,TRUE,"general"}</definedName>
    <definedName name="______s6" hidden="1">{"TAB1",#N/A,TRUE,"GENERAL";"TAB2",#N/A,TRUE,"GENERAL";"TAB3",#N/A,TRUE,"GENERAL";"TAB4",#N/A,TRUE,"GENERAL";"TAB5",#N/A,TRUE,"GENERAL"}</definedName>
    <definedName name="______s7" hidden="1">{"via1",#N/A,TRUE,"general";"via2",#N/A,TRUE,"general";"via3",#N/A,TRUE,"general"}</definedName>
    <definedName name="______t3" hidden="1">{"TAB1",#N/A,TRUE,"GENERAL";"TAB2",#N/A,TRUE,"GENERAL";"TAB3",#N/A,TRUE,"GENERAL";"TAB4",#N/A,TRUE,"GENERAL";"TAB5",#N/A,TRUE,"GENERAL"}</definedName>
    <definedName name="______t4" hidden="1">{"via1",#N/A,TRUE,"general";"via2",#N/A,TRUE,"general";"via3",#N/A,TRUE,"general"}</definedName>
    <definedName name="______t5" hidden="1">{"TAB1",#N/A,TRUE,"GENERAL";"TAB2",#N/A,TRUE,"GENERAL";"TAB3",#N/A,TRUE,"GENERAL";"TAB4",#N/A,TRUE,"GENERAL";"TAB5",#N/A,TRUE,"GENERAL"}</definedName>
    <definedName name="______t6" hidden="1">{"via1",#N/A,TRUE,"general";"via2",#N/A,TRUE,"general";"via3",#N/A,TRUE,"general"}</definedName>
    <definedName name="______t66" hidden="1">{"TAB1",#N/A,TRUE,"GENERAL";"TAB2",#N/A,TRUE,"GENERAL";"TAB3",#N/A,TRUE,"GENERAL";"TAB4",#N/A,TRUE,"GENERAL";"TAB5",#N/A,TRUE,"GENERAL"}</definedName>
    <definedName name="______t7" hidden="1">{"via1",#N/A,TRUE,"general";"via2",#N/A,TRUE,"general";"via3",#N/A,TRUE,"general"}</definedName>
    <definedName name="______t77" hidden="1">{"TAB1",#N/A,TRUE,"GENERAL";"TAB2",#N/A,TRUE,"GENERAL";"TAB3",#N/A,TRUE,"GENERAL";"TAB4",#N/A,TRUE,"GENERAL";"TAB5",#N/A,TRUE,"GENERAL"}</definedName>
    <definedName name="______t8" hidden="1">{"TAB1",#N/A,TRUE,"GENERAL";"TAB2",#N/A,TRUE,"GENERAL";"TAB3",#N/A,TRUE,"GENERAL";"TAB4",#N/A,TRUE,"GENERAL";"TAB5",#N/A,TRUE,"GENERAL"}</definedName>
    <definedName name="______t88" hidden="1">{"via1",#N/A,TRUE,"general";"via2",#N/A,TRUE,"general";"via3",#N/A,TRUE,"general"}</definedName>
    <definedName name="______t9" hidden="1">{"TAB1",#N/A,TRUE,"GENERAL";"TAB2",#N/A,TRUE,"GENERAL";"TAB3",#N/A,TRUE,"GENERAL";"TAB4",#N/A,TRUE,"GENERAL";"TAB5",#N/A,TRUE,"GENERAL"}</definedName>
    <definedName name="______t99" hidden="1">{"via1",#N/A,TRUE,"general";"via2",#N/A,TRUE,"general";"via3",#N/A,TRUE,"general"}</definedName>
    <definedName name="______u4" hidden="1">{"TAB1",#N/A,TRUE,"GENERAL";"TAB2",#N/A,TRUE,"GENERAL";"TAB3",#N/A,TRUE,"GENERAL";"TAB4",#N/A,TRUE,"GENERAL";"TAB5",#N/A,TRUE,"GENERAL"}</definedName>
    <definedName name="______u5" hidden="1">{"TAB1",#N/A,TRUE,"GENERAL";"TAB2",#N/A,TRUE,"GENERAL";"TAB3",#N/A,TRUE,"GENERAL";"TAB4",#N/A,TRUE,"GENERAL";"TAB5",#N/A,TRUE,"GENERAL"}</definedName>
    <definedName name="______u6" hidden="1">{"TAB1",#N/A,TRUE,"GENERAL";"TAB2",#N/A,TRUE,"GENERAL";"TAB3",#N/A,TRUE,"GENERAL";"TAB4",#N/A,TRUE,"GENERAL";"TAB5",#N/A,TRUE,"GENERAL"}</definedName>
    <definedName name="______u7" hidden="1">{"via1",#N/A,TRUE,"general";"via2",#N/A,TRUE,"general";"via3",#N/A,TRUE,"general"}</definedName>
    <definedName name="______u8" hidden="1">{"TAB1",#N/A,TRUE,"GENERAL";"TAB2",#N/A,TRUE,"GENERAL";"TAB3",#N/A,TRUE,"GENERAL";"TAB4",#N/A,TRUE,"GENERAL";"TAB5",#N/A,TRUE,"GENERAL"}</definedName>
    <definedName name="______u9" hidden="1">{"TAB1",#N/A,TRUE,"GENERAL";"TAB2",#N/A,TRUE,"GENERAL";"TAB3",#N/A,TRUE,"GENERAL";"TAB4",#N/A,TRUE,"GENERAL";"TAB5",#N/A,TRUE,"GENERAL"}</definedName>
    <definedName name="______ur7" hidden="1">{"TAB1",#N/A,TRUE,"GENERAL";"TAB2",#N/A,TRUE,"GENERAL";"TAB3",#N/A,TRUE,"GENERAL";"TAB4",#N/A,TRUE,"GENERAL";"TAB5",#N/A,TRUE,"GENERAL"}</definedName>
    <definedName name="______v2" hidden="1">{"via1",#N/A,TRUE,"general";"via2",#N/A,TRUE,"general";"via3",#N/A,TRUE,"general"}</definedName>
    <definedName name="______v3" hidden="1">{"TAB1",#N/A,TRUE,"GENERAL";"TAB2",#N/A,TRUE,"GENERAL";"TAB3",#N/A,TRUE,"GENERAL";"TAB4",#N/A,TRUE,"GENERAL";"TAB5",#N/A,TRUE,"GENERAL"}</definedName>
    <definedName name="______v4" hidden="1">{"TAB1",#N/A,TRUE,"GENERAL";"TAB2",#N/A,TRUE,"GENERAL";"TAB3",#N/A,TRUE,"GENERAL";"TAB4",#N/A,TRUE,"GENERAL";"TAB5",#N/A,TRUE,"GENERAL"}</definedName>
    <definedName name="______v5" hidden="1">{"TAB1",#N/A,TRUE,"GENERAL";"TAB2",#N/A,TRUE,"GENERAL";"TAB3",#N/A,TRUE,"GENERAL";"TAB4",#N/A,TRUE,"GENERAL";"TAB5",#N/A,TRUE,"GENERAL"}</definedName>
    <definedName name="______v6" hidden="1">{"TAB1",#N/A,TRUE,"GENERAL";"TAB2",#N/A,TRUE,"GENERAL";"TAB3",#N/A,TRUE,"GENERAL";"TAB4",#N/A,TRUE,"GENERAL";"TAB5",#N/A,TRUE,"GENERAL"}</definedName>
    <definedName name="______v7" hidden="1">{"via1",#N/A,TRUE,"general";"via2",#N/A,TRUE,"general";"via3",#N/A,TRUE,"general"}</definedName>
    <definedName name="______v8" hidden="1">{"TAB1",#N/A,TRUE,"GENERAL";"TAB2",#N/A,TRUE,"GENERAL";"TAB3",#N/A,TRUE,"GENERAL";"TAB4",#N/A,TRUE,"GENERAL";"TAB5",#N/A,TRUE,"GENERAL"}</definedName>
    <definedName name="______v9" hidden="1">{"TAB1",#N/A,TRUE,"GENERAL";"TAB2",#N/A,TRUE,"GENERAL";"TAB3",#N/A,TRUE,"GENERAL";"TAB4",#N/A,TRUE,"GENERAL";"TAB5",#N/A,TRUE,"GENERAL"}</definedName>
    <definedName name="______vfv4" hidden="1">{"via1",#N/A,TRUE,"general";"via2",#N/A,TRUE,"general";"via3",#N/A,TRUE,"general"}</definedName>
    <definedName name="______x1" hidden="1">{"TAB1",#N/A,TRUE,"GENERAL";"TAB2",#N/A,TRUE,"GENERAL";"TAB3",#N/A,TRUE,"GENERAL";"TAB4",#N/A,TRUE,"GENERAL";"TAB5",#N/A,TRUE,"GENERAL"}</definedName>
    <definedName name="______x2" hidden="1">{"via1",#N/A,TRUE,"general";"via2",#N/A,TRUE,"general";"via3",#N/A,TRUE,"general"}</definedName>
    <definedName name="______x3" hidden="1">{"via1",#N/A,TRUE,"general";"via2",#N/A,TRUE,"general";"via3",#N/A,TRUE,"general"}</definedName>
    <definedName name="______x4" hidden="1">{"via1",#N/A,TRUE,"general";"via2",#N/A,TRUE,"general";"via3",#N/A,TRUE,"general"}</definedName>
    <definedName name="______x5" hidden="1">{"TAB1",#N/A,TRUE,"GENERAL";"TAB2",#N/A,TRUE,"GENERAL";"TAB3",#N/A,TRUE,"GENERAL";"TAB4",#N/A,TRUE,"GENERAL";"TAB5",#N/A,TRUE,"GENERAL"}</definedName>
    <definedName name="______x6" hidden="1">{"TAB1",#N/A,TRUE,"GENERAL";"TAB2",#N/A,TRUE,"GENERAL";"TAB3",#N/A,TRUE,"GENERAL";"TAB4",#N/A,TRUE,"GENERAL";"TAB5",#N/A,TRUE,"GENERAL"}</definedName>
    <definedName name="______x7" hidden="1">{"TAB1",#N/A,TRUE,"GENERAL";"TAB2",#N/A,TRUE,"GENERAL";"TAB3",#N/A,TRUE,"GENERAL";"TAB4",#N/A,TRUE,"GENERAL";"TAB5",#N/A,TRUE,"GENERAL"}</definedName>
    <definedName name="______x8" hidden="1">{"via1",#N/A,TRUE,"general";"via2",#N/A,TRUE,"general";"via3",#N/A,TRUE,"general"}</definedName>
    <definedName name="______x9" hidden="1">{"TAB1",#N/A,TRUE,"GENERAL";"TAB2",#N/A,TRUE,"GENERAL";"TAB3",#N/A,TRUE,"GENERAL";"TAB4",#N/A,TRUE,"GENERAL";"TAB5",#N/A,TRUE,"GENERAL"}</definedName>
    <definedName name="______y2" hidden="1">{"TAB1",#N/A,TRUE,"GENERAL";"TAB2",#N/A,TRUE,"GENERAL";"TAB3",#N/A,TRUE,"GENERAL";"TAB4",#N/A,TRUE,"GENERAL";"TAB5",#N/A,TRUE,"GENERAL"}</definedName>
    <definedName name="______y3" hidden="1">{"via1",#N/A,TRUE,"general";"via2",#N/A,TRUE,"general";"via3",#N/A,TRUE,"general"}</definedName>
    <definedName name="______y4" hidden="1">{"via1",#N/A,TRUE,"general";"via2",#N/A,TRUE,"general";"via3",#N/A,TRUE,"general"}</definedName>
    <definedName name="______y5" hidden="1">{"TAB1",#N/A,TRUE,"GENERAL";"TAB2",#N/A,TRUE,"GENERAL";"TAB3",#N/A,TRUE,"GENERAL";"TAB4",#N/A,TRUE,"GENERAL";"TAB5",#N/A,TRUE,"GENERAL"}</definedName>
    <definedName name="______y6" hidden="1">{"via1",#N/A,TRUE,"general";"via2",#N/A,TRUE,"general";"via3",#N/A,TRUE,"general"}</definedName>
    <definedName name="______y7" hidden="1">{"via1",#N/A,TRUE,"general";"via2",#N/A,TRUE,"general";"via3",#N/A,TRUE,"general"}</definedName>
    <definedName name="______y8" hidden="1">{"via1",#N/A,TRUE,"general";"via2",#N/A,TRUE,"general";"via3",#N/A,TRUE,"general"}</definedName>
    <definedName name="______y9" hidden="1">{"TAB1",#N/A,TRUE,"GENERAL";"TAB2",#N/A,TRUE,"GENERAL";"TAB3",#N/A,TRUE,"GENERAL";"TAB4",#N/A,TRUE,"GENERAL";"TAB5",#N/A,TRUE,"GENERAL"}</definedName>
    <definedName name="______z1" hidden="1">{"TAB1",#N/A,TRUE,"GENERAL";"TAB2",#N/A,TRUE,"GENERAL";"TAB3",#N/A,TRUE,"GENERAL";"TAB4",#N/A,TRUE,"GENERAL";"TAB5",#N/A,TRUE,"GENERAL"}</definedName>
    <definedName name="______z2" hidden="1">{"via1",#N/A,TRUE,"general";"via2",#N/A,TRUE,"general";"via3",#N/A,TRUE,"general"}</definedName>
    <definedName name="______z3" hidden="1">{"via1",#N/A,TRUE,"general";"via2",#N/A,TRUE,"general";"via3",#N/A,TRUE,"general"}</definedName>
    <definedName name="______z4" hidden="1">{"TAB1",#N/A,TRUE,"GENERAL";"TAB2",#N/A,TRUE,"GENERAL";"TAB3",#N/A,TRUE,"GENERAL";"TAB4",#N/A,TRUE,"GENERAL";"TAB5",#N/A,TRUE,"GENERAL"}</definedName>
    <definedName name="______z5" hidden="1">{"via1",#N/A,TRUE,"general";"via2",#N/A,TRUE,"general";"via3",#N/A,TRUE,"general"}</definedName>
    <definedName name="______z6" hidden="1">{"TAB1",#N/A,TRUE,"GENERAL";"TAB2",#N/A,TRUE,"GENERAL";"TAB3",#N/A,TRUE,"GENERAL";"TAB4",#N/A,TRUE,"GENERAL";"TAB5",#N/A,TRUE,"GENERAL"}</definedName>
    <definedName name="_____a1" hidden="1">{"TAB1",#N/A,TRUE,"GENERAL";"TAB2",#N/A,TRUE,"GENERAL";"TAB3",#N/A,TRUE,"GENERAL";"TAB4",#N/A,TRUE,"GENERAL";"TAB5",#N/A,TRUE,"GENERAL"}</definedName>
    <definedName name="_____a3" hidden="1">{"TAB1",#N/A,TRUE,"GENERAL";"TAB2",#N/A,TRUE,"GENERAL";"TAB3",#N/A,TRUE,"GENERAL";"TAB4",#N/A,TRUE,"GENERAL";"TAB5",#N/A,TRUE,"GENERAL"}</definedName>
    <definedName name="_____a4" hidden="1">{"via1",#N/A,TRUE,"general";"via2",#N/A,TRUE,"general";"via3",#N/A,TRUE,"general"}</definedName>
    <definedName name="_____a5" hidden="1">{"TAB1",#N/A,TRUE,"GENERAL";"TAB2",#N/A,TRUE,"GENERAL";"TAB3",#N/A,TRUE,"GENERAL";"TAB4",#N/A,TRUE,"GENERAL";"TAB5",#N/A,TRUE,"GENERAL"}</definedName>
    <definedName name="_____a6" hidden="1">{"TAB1",#N/A,TRUE,"GENERAL";"TAB2",#N/A,TRUE,"GENERAL";"TAB3",#N/A,TRUE,"GENERAL";"TAB4",#N/A,TRUE,"GENERAL";"TAB5",#N/A,TRUE,"GENERAL"}</definedName>
    <definedName name="_____b2" hidden="1">{"TAB1",#N/A,TRUE,"GENERAL";"TAB2",#N/A,TRUE,"GENERAL";"TAB3",#N/A,TRUE,"GENERAL";"TAB4",#N/A,TRUE,"GENERAL";"TAB5",#N/A,TRUE,"GENERAL"}</definedName>
    <definedName name="_____b3" hidden="1">{"TAB1",#N/A,TRUE,"GENERAL";"TAB2",#N/A,TRUE,"GENERAL";"TAB3",#N/A,TRUE,"GENERAL";"TAB4",#N/A,TRUE,"GENERAL";"TAB5",#N/A,TRUE,"GENERAL"}</definedName>
    <definedName name="_____b4" hidden="1">{"TAB1",#N/A,TRUE,"GENERAL";"TAB2",#N/A,TRUE,"GENERAL";"TAB3",#N/A,TRUE,"GENERAL";"TAB4",#N/A,TRUE,"GENERAL";"TAB5",#N/A,TRUE,"GENERAL"}</definedName>
    <definedName name="_____b5" hidden="1">{"TAB1",#N/A,TRUE,"GENERAL";"TAB2",#N/A,TRUE,"GENERAL";"TAB3",#N/A,TRUE,"GENERAL";"TAB4",#N/A,TRUE,"GENERAL";"TAB5",#N/A,TRUE,"GENERAL"}</definedName>
    <definedName name="_____b6" hidden="1">{"TAB1",#N/A,TRUE,"GENERAL";"TAB2",#N/A,TRUE,"GENERAL";"TAB3",#N/A,TRUE,"GENERAL";"TAB4",#N/A,TRUE,"GENERAL";"TAB5",#N/A,TRUE,"GENERAL"}</definedName>
    <definedName name="_____b7" hidden="1">{"via1",#N/A,TRUE,"general";"via2",#N/A,TRUE,"general";"via3",#N/A,TRUE,"general"}</definedName>
    <definedName name="_____b8" hidden="1">{"via1",#N/A,TRUE,"general";"via2",#N/A,TRUE,"general";"via3",#N/A,TRUE,"general"}</definedName>
    <definedName name="_____bb9" hidden="1">{"TAB1",#N/A,TRUE,"GENERAL";"TAB2",#N/A,TRUE,"GENERAL";"TAB3",#N/A,TRUE,"GENERAL";"TAB4",#N/A,TRUE,"GENERAL";"TAB5",#N/A,TRUE,"GENERAL"}</definedName>
    <definedName name="_____bgb5" hidden="1">{"TAB1",#N/A,TRUE,"GENERAL";"TAB2",#N/A,TRUE,"GENERAL";"TAB3",#N/A,TRUE,"GENERAL";"TAB4",#N/A,TRUE,"GENERAL";"TAB5",#N/A,TRUE,"GENERAL"}</definedName>
    <definedName name="_____g2" hidden="1">{"TAB1",#N/A,TRUE,"GENERAL";"TAB2",#N/A,TRUE,"GENERAL";"TAB3",#N/A,TRUE,"GENERAL";"TAB4",#N/A,TRUE,"GENERAL";"TAB5",#N/A,TRUE,"GENERAL"}</definedName>
    <definedName name="_____g3" hidden="1">{"via1",#N/A,TRUE,"general";"via2",#N/A,TRUE,"general";"via3",#N/A,TRUE,"general"}</definedName>
    <definedName name="_____g4" hidden="1">{"via1",#N/A,TRUE,"general";"via2",#N/A,TRUE,"general";"via3",#N/A,TRUE,"general"}</definedName>
    <definedName name="_____g5" hidden="1">{"via1",#N/A,TRUE,"general";"via2",#N/A,TRUE,"general";"via3",#N/A,TRUE,"general"}</definedName>
    <definedName name="_____g6" hidden="1">{"via1",#N/A,TRUE,"general";"via2",#N/A,TRUE,"general";"via3",#N/A,TRUE,"general"}</definedName>
    <definedName name="_____g7" hidden="1">{"TAB1",#N/A,TRUE,"GENERAL";"TAB2",#N/A,TRUE,"GENERAL";"TAB3",#N/A,TRUE,"GENERAL";"TAB4",#N/A,TRUE,"GENERAL";"TAB5",#N/A,TRUE,"GENERAL"}</definedName>
    <definedName name="_____GR1" hidden="1">{"TAB1",#N/A,TRUE,"GENERAL";"TAB2",#N/A,TRUE,"GENERAL";"TAB3",#N/A,TRUE,"GENERAL";"TAB4",#N/A,TRUE,"GENERAL";"TAB5",#N/A,TRUE,"GENERAL"}</definedName>
    <definedName name="_____gtr4" hidden="1">{"via1",#N/A,TRUE,"general";"via2",#N/A,TRUE,"general";"via3",#N/A,TRUE,"general"}</definedName>
    <definedName name="_____h2" hidden="1">{"via1",#N/A,TRUE,"general";"via2",#N/A,TRUE,"general";"via3",#N/A,TRUE,"general"}</definedName>
    <definedName name="_____h3" hidden="1">{"via1",#N/A,TRUE,"general";"via2",#N/A,TRUE,"general";"via3",#N/A,TRUE,"general"}</definedName>
    <definedName name="_____h4" hidden="1">{"TAB1",#N/A,TRUE,"GENERAL";"TAB2",#N/A,TRUE,"GENERAL";"TAB3",#N/A,TRUE,"GENERAL";"TAB4",#N/A,TRUE,"GENERAL";"TAB5",#N/A,TRUE,"GENERAL"}</definedName>
    <definedName name="_____h5" hidden="1">{"TAB1",#N/A,TRUE,"GENERAL";"TAB2",#N/A,TRUE,"GENERAL";"TAB3",#N/A,TRUE,"GENERAL";"TAB4",#N/A,TRUE,"GENERAL";"TAB5",#N/A,TRUE,"GENERAL"}</definedName>
    <definedName name="_____h6" hidden="1">{"via1",#N/A,TRUE,"general";"via2",#N/A,TRUE,"general";"via3",#N/A,TRUE,"general"}</definedName>
    <definedName name="_____h7" hidden="1">{"TAB1",#N/A,TRUE,"GENERAL";"TAB2",#N/A,TRUE,"GENERAL";"TAB3",#N/A,TRUE,"GENERAL";"TAB4",#N/A,TRUE,"GENERAL";"TAB5",#N/A,TRUE,"GENERAL"}</definedName>
    <definedName name="_____h8" hidden="1">{"via1",#N/A,TRUE,"general";"via2",#N/A,TRUE,"general";"via3",#N/A,TRUE,"general"}</definedName>
    <definedName name="_____hfh7" hidden="1">{"via1",#N/A,TRUE,"general";"via2",#N/A,TRUE,"general";"via3",#N/A,TRUE,"general"}</definedName>
    <definedName name="_____i4" hidden="1">{"via1",#N/A,TRUE,"general";"via2",#N/A,TRUE,"general";"via3",#N/A,TRUE,"general"}</definedName>
    <definedName name="_____i5" hidden="1">{"TAB1",#N/A,TRUE,"GENERAL";"TAB2",#N/A,TRUE,"GENERAL";"TAB3",#N/A,TRUE,"GENERAL";"TAB4",#N/A,TRUE,"GENERAL";"TAB5",#N/A,TRUE,"GENERAL"}</definedName>
    <definedName name="_____i6" hidden="1">{"TAB1",#N/A,TRUE,"GENERAL";"TAB2",#N/A,TRUE,"GENERAL";"TAB3",#N/A,TRUE,"GENERAL";"TAB4",#N/A,TRUE,"GENERAL";"TAB5",#N/A,TRUE,"GENERAL"}</definedName>
    <definedName name="_____i7" hidden="1">{"via1",#N/A,TRUE,"general";"via2",#N/A,TRUE,"general";"via3",#N/A,TRUE,"general"}</definedName>
    <definedName name="_____i77" hidden="1">{"TAB1",#N/A,TRUE,"GENERAL";"TAB2",#N/A,TRUE,"GENERAL";"TAB3",#N/A,TRUE,"GENERAL";"TAB4",#N/A,TRUE,"GENERAL";"TAB5",#N/A,TRUE,"GENERAL"}</definedName>
    <definedName name="_____i8" hidden="1">{"via1",#N/A,TRUE,"general";"via2",#N/A,TRUE,"general";"via3",#N/A,TRUE,"general"}</definedName>
    <definedName name="_____i9" hidden="1">{"TAB1",#N/A,TRUE,"GENERAL";"TAB2",#N/A,TRUE,"GENERAL";"TAB3",#N/A,TRUE,"GENERAL";"TAB4",#N/A,TRUE,"GENERAL";"TAB5",#N/A,TRUE,"GENERAL"}</definedName>
    <definedName name="_____k3" hidden="1">{"TAB1",#N/A,TRUE,"GENERAL";"TAB2",#N/A,TRUE,"GENERAL";"TAB3",#N/A,TRUE,"GENERAL";"TAB4",#N/A,TRUE,"GENERAL";"TAB5",#N/A,TRUE,"GENERAL"}</definedName>
    <definedName name="_____k4" hidden="1">{"via1",#N/A,TRUE,"general";"via2",#N/A,TRUE,"general";"via3",#N/A,TRUE,"general"}</definedName>
    <definedName name="_____k5" hidden="1">{"via1",#N/A,TRUE,"general";"via2",#N/A,TRUE,"general";"via3",#N/A,TRUE,"general"}</definedName>
    <definedName name="_____k6" hidden="1">{"TAB1",#N/A,TRUE,"GENERAL";"TAB2",#N/A,TRUE,"GENERAL";"TAB3",#N/A,TRUE,"GENERAL";"TAB4",#N/A,TRUE,"GENERAL";"TAB5",#N/A,TRUE,"GENERAL"}</definedName>
    <definedName name="_____k7" hidden="1">{"via1",#N/A,TRUE,"general";"via2",#N/A,TRUE,"general";"via3",#N/A,TRUE,"general"}</definedName>
    <definedName name="_____k8" hidden="1">{"via1",#N/A,TRUE,"general";"via2",#N/A,TRUE,"general";"via3",#N/A,TRUE,"general"}</definedName>
    <definedName name="_____k9" hidden="1">{"TAB1",#N/A,TRUE,"GENERAL";"TAB2",#N/A,TRUE,"GENERAL";"TAB3",#N/A,TRUE,"GENERAL";"TAB4",#N/A,TRUE,"GENERAL";"TAB5",#N/A,TRUE,"GENERAL"}</definedName>
    <definedName name="_____kjk6" hidden="1">{"TAB1",#N/A,TRUE,"GENERAL";"TAB2",#N/A,TRUE,"GENERAL";"TAB3",#N/A,TRUE,"GENERAL";"TAB4",#N/A,TRUE,"GENERAL";"TAB5",#N/A,TRUE,"GENERAL"}</definedName>
    <definedName name="_____m3" hidden="1">{"via1",#N/A,TRUE,"general";"via2",#N/A,TRUE,"general";"via3",#N/A,TRUE,"general"}</definedName>
    <definedName name="_____m4" hidden="1">{"TAB1",#N/A,TRUE,"GENERAL";"TAB2",#N/A,TRUE,"GENERAL";"TAB3",#N/A,TRUE,"GENERAL";"TAB4",#N/A,TRUE,"GENERAL";"TAB5",#N/A,TRUE,"GENERAL"}</definedName>
    <definedName name="_____m5" hidden="1">{"via1",#N/A,TRUE,"general";"via2",#N/A,TRUE,"general";"via3",#N/A,TRUE,"general"}</definedName>
    <definedName name="_____m6" hidden="1">{"TAB1",#N/A,TRUE,"GENERAL";"TAB2",#N/A,TRUE,"GENERAL";"TAB3",#N/A,TRUE,"GENERAL";"TAB4",#N/A,TRUE,"GENERAL";"TAB5",#N/A,TRUE,"GENERAL"}</definedName>
    <definedName name="_____m7" hidden="1">{"TAB1",#N/A,TRUE,"GENERAL";"TAB2",#N/A,TRUE,"GENERAL";"TAB3",#N/A,TRUE,"GENERAL";"TAB4",#N/A,TRUE,"GENERAL";"TAB5",#N/A,TRUE,"GENERAL"}</definedName>
    <definedName name="_____m8" hidden="1">{"via1",#N/A,TRUE,"general";"via2",#N/A,TRUE,"general";"via3",#N/A,TRUE,"general"}</definedName>
    <definedName name="_____m9" hidden="1">{"via1",#N/A,TRUE,"general";"via2",#N/A,TRUE,"general";"via3",#N/A,TRUE,"general"}</definedName>
    <definedName name="_____n3" hidden="1">{"TAB1",#N/A,TRUE,"GENERAL";"TAB2",#N/A,TRUE,"GENERAL";"TAB3",#N/A,TRUE,"GENERAL";"TAB4",#N/A,TRUE,"GENERAL";"TAB5",#N/A,TRUE,"GENERAL"}</definedName>
    <definedName name="_____n4" hidden="1">{"via1",#N/A,TRUE,"general";"via2",#N/A,TRUE,"general";"via3",#N/A,TRUE,"general"}</definedName>
    <definedName name="_____n5" hidden="1">{"TAB1",#N/A,TRUE,"GENERAL";"TAB2",#N/A,TRUE,"GENERAL";"TAB3",#N/A,TRUE,"GENERAL";"TAB4",#N/A,TRUE,"GENERAL";"TAB5",#N/A,TRUE,"GENERAL"}</definedName>
    <definedName name="_____nyn7" hidden="1">{"via1",#N/A,TRUE,"general";"via2",#N/A,TRUE,"general";"via3",#N/A,TRUE,"general"}</definedName>
    <definedName name="_____o4" hidden="1">{"via1",#N/A,TRUE,"general";"via2",#N/A,TRUE,"general";"via3",#N/A,TRUE,"general"}</definedName>
    <definedName name="_____o5" hidden="1">{"TAB1",#N/A,TRUE,"GENERAL";"TAB2",#N/A,TRUE,"GENERAL";"TAB3",#N/A,TRUE,"GENERAL";"TAB4",#N/A,TRUE,"GENERAL";"TAB5",#N/A,TRUE,"GENERAL"}</definedName>
    <definedName name="_____o6" hidden="1">{"TAB1",#N/A,TRUE,"GENERAL";"TAB2",#N/A,TRUE,"GENERAL";"TAB3",#N/A,TRUE,"GENERAL";"TAB4",#N/A,TRUE,"GENERAL";"TAB5",#N/A,TRUE,"GENERAL"}</definedName>
    <definedName name="_____o7" hidden="1">{"TAB1",#N/A,TRUE,"GENERAL";"TAB2",#N/A,TRUE,"GENERAL";"TAB3",#N/A,TRUE,"GENERAL";"TAB4",#N/A,TRUE,"GENERAL";"TAB5",#N/A,TRUE,"GENERAL"}</definedName>
    <definedName name="_____o8" hidden="1">{"via1",#N/A,TRUE,"general";"via2",#N/A,TRUE,"general";"via3",#N/A,TRUE,"general"}</definedName>
    <definedName name="_____o9" hidden="1">{"TAB1",#N/A,TRUE,"GENERAL";"TAB2",#N/A,TRUE,"GENERAL";"TAB3",#N/A,TRUE,"GENERAL";"TAB4",#N/A,TRUE,"GENERAL";"TAB5",#N/A,TRUE,"GENERAL"}</definedName>
    <definedName name="_____p6" hidden="1">{"via1",#N/A,TRUE,"general";"via2",#N/A,TRUE,"general";"via3",#N/A,TRUE,"general"}</definedName>
    <definedName name="_____p7" hidden="1">{"via1",#N/A,TRUE,"general";"via2",#N/A,TRUE,"general";"via3",#N/A,TRUE,"general"}</definedName>
    <definedName name="_____p8" hidden="1">{"TAB1",#N/A,TRUE,"GENERAL";"TAB2",#N/A,TRUE,"GENERAL";"TAB3",#N/A,TRUE,"GENERAL";"TAB4",#N/A,TRUE,"GENERAL";"TAB5",#N/A,TRUE,"GENERAL"}</definedName>
    <definedName name="_____r" hidden="1">{"TAB1",#N/A,TRUE,"GENERAL";"TAB2",#N/A,TRUE,"GENERAL";"TAB3",#N/A,TRUE,"GENERAL";"TAB4",#N/A,TRUE,"GENERAL";"TAB5",#N/A,TRUE,"GENERAL"}</definedName>
    <definedName name="_____r4r" hidden="1">{"via1",#N/A,TRUE,"general";"via2",#N/A,TRUE,"general";"via3",#N/A,TRUE,"general"}</definedName>
    <definedName name="_____rtu6" hidden="1">{"via1",#N/A,TRUE,"general";"via2",#N/A,TRUE,"general";"via3",#N/A,TRUE,"general"}</definedName>
    <definedName name="_____s1" hidden="1">{"via1",#N/A,TRUE,"general";"via2",#N/A,TRUE,"general";"via3",#N/A,TRUE,"general"}</definedName>
    <definedName name="_____s2" hidden="1">{"TAB1",#N/A,TRUE,"GENERAL";"TAB2",#N/A,TRUE,"GENERAL";"TAB3",#N/A,TRUE,"GENERAL";"TAB4",#N/A,TRUE,"GENERAL";"TAB5",#N/A,TRUE,"GENERAL"}</definedName>
    <definedName name="_____s3" hidden="1">{"TAB1",#N/A,TRUE,"GENERAL";"TAB2",#N/A,TRUE,"GENERAL";"TAB3",#N/A,TRUE,"GENERAL";"TAB4",#N/A,TRUE,"GENERAL";"TAB5",#N/A,TRUE,"GENERAL"}</definedName>
    <definedName name="_____s4" hidden="1">{"via1",#N/A,TRUE,"general";"via2",#N/A,TRUE,"general";"via3",#N/A,TRUE,"general"}</definedName>
    <definedName name="_____s5" hidden="1">{"via1",#N/A,TRUE,"general";"via2",#N/A,TRUE,"general";"via3",#N/A,TRUE,"general"}</definedName>
    <definedName name="_____s6" hidden="1">{"TAB1",#N/A,TRUE,"GENERAL";"TAB2",#N/A,TRUE,"GENERAL";"TAB3",#N/A,TRUE,"GENERAL";"TAB4",#N/A,TRUE,"GENERAL";"TAB5",#N/A,TRUE,"GENERAL"}</definedName>
    <definedName name="_____s7" hidden="1">{"via1",#N/A,TRUE,"general";"via2",#N/A,TRUE,"general";"via3",#N/A,TRUE,"general"}</definedName>
    <definedName name="_____t3" hidden="1">{"TAB1",#N/A,TRUE,"GENERAL";"TAB2",#N/A,TRUE,"GENERAL";"TAB3",#N/A,TRUE,"GENERAL";"TAB4",#N/A,TRUE,"GENERAL";"TAB5",#N/A,TRUE,"GENERAL"}</definedName>
    <definedName name="_____t4" hidden="1">{"via1",#N/A,TRUE,"general";"via2",#N/A,TRUE,"general";"via3",#N/A,TRUE,"general"}</definedName>
    <definedName name="_____t5" hidden="1">{"TAB1",#N/A,TRUE,"GENERAL";"TAB2",#N/A,TRUE,"GENERAL";"TAB3",#N/A,TRUE,"GENERAL";"TAB4",#N/A,TRUE,"GENERAL";"TAB5",#N/A,TRUE,"GENERAL"}</definedName>
    <definedName name="_____t6" hidden="1">{"via1",#N/A,TRUE,"general";"via2",#N/A,TRUE,"general";"via3",#N/A,TRUE,"general"}</definedName>
    <definedName name="_____t66" hidden="1">{"TAB1",#N/A,TRUE,"GENERAL";"TAB2",#N/A,TRUE,"GENERAL";"TAB3",#N/A,TRUE,"GENERAL";"TAB4",#N/A,TRUE,"GENERAL";"TAB5",#N/A,TRUE,"GENERAL"}</definedName>
    <definedName name="_____t7" hidden="1">{"via1",#N/A,TRUE,"general";"via2",#N/A,TRUE,"general";"via3",#N/A,TRUE,"general"}</definedName>
    <definedName name="_____t77" hidden="1">{"TAB1",#N/A,TRUE,"GENERAL";"TAB2",#N/A,TRUE,"GENERAL";"TAB3",#N/A,TRUE,"GENERAL";"TAB4",#N/A,TRUE,"GENERAL";"TAB5",#N/A,TRUE,"GENERAL"}</definedName>
    <definedName name="_____t8" hidden="1">{"TAB1",#N/A,TRUE,"GENERAL";"TAB2",#N/A,TRUE,"GENERAL";"TAB3",#N/A,TRUE,"GENERAL";"TAB4",#N/A,TRUE,"GENERAL";"TAB5",#N/A,TRUE,"GENERAL"}</definedName>
    <definedName name="_____t88" hidden="1">{"via1",#N/A,TRUE,"general";"via2",#N/A,TRUE,"general";"via3",#N/A,TRUE,"general"}</definedName>
    <definedName name="_____t9" hidden="1">{"TAB1",#N/A,TRUE,"GENERAL";"TAB2",#N/A,TRUE,"GENERAL";"TAB3",#N/A,TRUE,"GENERAL";"TAB4",#N/A,TRUE,"GENERAL";"TAB5",#N/A,TRUE,"GENERAL"}</definedName>
    <definedName name="_____t99" hidden="1">{"via1",#N/A,TRUE,"general";"via2",#N/A,TRUE,"general";"via3",#N/A,TRUE,"general"}</definedName>
    <definedName name="_____u4" hidden="1">{"TAB1",#N/A,TRUE,"GENERAL";"TAB2",#N/A,TRUE,"GENERAL";"TAB3",#N/A,TRUE,"GENERAL";"TAB4",#N/A,TRUE,"GENERAL";"TAB5",#N/A,TRUE,"GENERAL"}</definedName>
    <definedName name="_____u5" hidden="1">{"TAB1",#N/A,TRUE,"GENERAL";"TAB2",#N/A,TRUE,"GENERAL";"TAB3",#N/A,TRUE,"GENERAL";"TAB4",#N/A,TRUE,"GENERAL";"TAB5",#N/A,TRUE,"GENERAL"}</definedName>
    <definedName name="_____u6" hidden="1">{"TAB1",#N/A,TRUE,"GENERAL";"TAB2",#N/A,TRUE,"GENERAL";"TAB3",#N/A,TRUE,"GENERAL";"TAB4",#N/A,TRUE,"GENERAL";"TAB5",#N/A,TRUE,"GENERAL"}</definedName>
    <definedName name="_____u7" hidden="1">{"via1",#N/A,TRUE,"general";"via2",#N/A,TRUE,"general";"via3",#N/A,TRUE,"general"}</definedName>
    <definedName name="_____u8" hidden="1">{"TAB1",#N/A,TRUE,"GENERAL";"TAB2",#N/A,TRUE,"GENERAL";"TAB3",#N/A,TRUE,"GENERAL";"TAB4",#N/A,TRUE,"GENERAL";"TAB5",#N/A,TRUE,"GENERAL"}</definedName>
    <definedName name="_____u9" hidden="1">{"TAB1",#N/A,TRUE,"GENERAL";"TAB2",#N/A,TRUE,"GENERAL";"TAB3",#N/A,TRUE,"GENERAL";"TAB4",#N/A,TRUE,"GENERAL";"TAB5",#N/A,TRUE,"GENERAL"}</definedName>
    <definedName name="_____ur7" hidden="1">{"TAB1",#N/A,TRUE,"GENERAL";"TAB2",#N/A,TRUE,"GENERAL";"TAB3",#N/A,TRUE,"GENERAL";"TAB4",#N/A,TRUE,"GENERAL";"TAB5",#N/A,TRUE,"GENERAL"}</definedName>
    <definedName name="_____v2" hidden="1">{"via1",#N/A,TRUE,"general";"via2",#N/A,TRUE,"general";"via3",#N/A,TRUE,"general"}</definedName>
    <definedName name="_____v3" hidden="1">{"TAB1",#N/A,TRUE,"GENERAL";"TAB2",#N/A,TRUE,"GENERAL";"TAB3",#N/A,TRUE,"GENERAL";"TAB4",#N/A,TRUE,"GENERAL";"TAB5",#N/A,TRUE,"GENERAL"}</definedName>
    <definedName name="_____v4" hidden="1">{"TAB1",#N/A,TRUE,"GENERAL";"TAB2",#N/A,TRUE,"GENERAL";"TAB3",#N/A,TRUE,"GENERAL";"TAB4",#N/A,TRUE,"GENERAL";"TAB5",#N/A,TRUE,"GENERAL"}</definedName>
    <definedName name="_____v5" hidden="1">{"TAB1",#N/A,TRUE,"GENERAL";"TAB2",#N/A,TRUE,"GENERAL";"TAB3",#N/A,TRUE,"GENERAL";"TAB4",#N/A,TRUE,"GENERAL";"TAB5",#N/A,TRUE,"GENERAL"}</definedName>
    <definedName name="_____v6" hidden="1">{"TAB1",#N/A,TRUE,"GENERAL";"TAB2",#N/A,TRUE,"GENERAL";"TAB3",#N/A,TRUE,"GENERAL";"TAB4",#N/A,TRUE,"GENERAL";"TAB5",#N/A,TRUE,"GENERAL"}</definedName>
    <definedName name="_____v7" hidden="1">{"via1",#N/A,TRUE,"general";"via2",#N/A,TRUE,"general";"via3",#N/A,TRUE,"general"}</definedName>
    <definedName name="_____v8" hidden="1">{"TAB1",#N/A,TRUE,"GENERAL";"TAB2",#N/A,TRUE,"GENERAL";"TAB3",#N/A,TRUE,"GENERAL";"TAB4",#N/A,TRUE,"GENERAL";"TAB5",#N/A,TRUE,"GENERAL"}</definedName>
    <definedName name="_____v9" hidden="1">{"TAB1",#N/A,TRUE,"GENERAL";"TAB2",#N/A,TRUE,"GENERAL";"TAB3",#N/A,TRUE,"GENERAL";"TAB4",#N/A,TRUE,"GENERAL";"TAB5",#N/A,TRUE,"GENERAL"}</definedName>
    <definedName name="_____vfv4" hidden="1">{"via1",#N/A,TRUE,"general";"via2",#N/A,TRUE,"general";"via3",#N/A,TRUE,"general"}</definedName>
    <definedName name="_____x1" hidden="1">{"TAB1",#N/A,TRUE,"GENERAL";"TAB2",#N/A,TRUE,"GENERAL";"TAB3",#N/A,TRUE,"GENERAL";"TAB4",#N/A,TRUE,"GENERAL";"TAB5",#N/A,TRUE,"GENERAL"}</definedName>
    <definedName name="_____x2" hidden="1">{"via1",#N/A,TRUE,"general";"via2",#N/A,TRUE,"general";"via3",#N/A,TRUE,"general"}</definedName>
    <definedName name="_____x3" hidden="1">{"via1",#N/A,TRUE,"general";"via2",#N/A,TRUE,"general";"via3",#N/A,TRUE,"general"}</definedName>
    <definedName name="_____x4" hidden="1">{"via1",#N/A,TRUE,"general";"via2",#N/A,TRUE,"general";"via3",#N/A,TRUE,"general"}</definedName>
    <definedName name="_____x5" hidden="1">{"TAB1",#N/A,TRUE,"GENERAL";"TAB2",#N/A,TRUE,"GENERAL";"TAB3",#N/A,TRUE,"GENERAL";"TAB4",#N/A,TRUE,"GENERAL";"TAB5",#N/A,TRUE,"GENERAL"}</definedName>
    <definedName name="_____x6" hidden="1">{"TAB1",#N/A,TRUE,"GENERAL";"TAB2",#N/A,TRUE,"GENERAL";"TAB3",#N/A,TRUE,"GENERAL";"TAB4",#N/A,TRUE,"GENERAL";"TAB5",#N/A,TRUE,"GENERAL"}</definedName>
    <definedName name="_____x7" hidden="1">{"TAB1",#N/A,TRUE,"GENERAL";"TAB2",#N/A,TRUE,"GENERAL";"TAB3",#N/A,TRUE,"GENERAL";"TAB4",#N/A,TRUE,"GENERAL";"TAB5",#N/A,TRUE,"GENERAL"}</definedName>
    <definedName name="_____x8" hidden="1">{"via1",#N/A,TRUE,"general";"via2",#N/A,TRUE,"general";"via3",#N/A,TRUE,"general"}</definedName>
    <definedName name="_____x9" hidden="1">{"TAB1",#N/A,TRUE,"GENERAL";"TAB2",#N/A,TRUE,"GENERAL";"TAB3",#N/A,TRUE,"GENERAL";"TAB4",#N/A,TRUE,"GENERAL";"TAB5",#N/A,TRUE,"GENERAL"}</definedName>
    <definedName name="_____y2" hidden="1">{"TAB1",#N/A,TRUE,"GENERAL";"TAB2",#N/A,TRUE,"GENERAL";"TAB3",#N/A,TRUE,"GENERAL";"TAB4",#N/A,TRUE,"GENERAL";"TAB5",#N/A,TRUE,"GENERAL"}</definedName>
    <definedName name="_____y3" hidden="1">{"via1",#N/A,TRUE,"general";"via2",#N/A,TRUE,"general";"via3",#N/A,TRUE,"general"}</definedName>
    <definedName name="_____y4" hidden="1">{"via1",#N/A,TRUE,"general";"via2",#N/A,TRUE,"general";"via3",#N/A,TRUE,"general"}</definedName>
    <definedName name="_____y5" hidden="1">{"TAB1",#N/A,TRUE,"GENERAL";"TAB2",#N/A,TRUE,"GENERAL";"TAB3",#N/A,TRUE,"GENERAL";"TAB4",#N/A,TRUE,"GENERAL";"TAB5",#N/A,TRUE,"GENERAL"}</definedName>
    <definedName name="_____y6" hidden="1">{"via1",#N/A,TRUE,"general";"via2",#N/A,TRUE,"general";"via3",#N/A,TRUE,"general"}</definedName>
    <definedName name="_____y7" hidden="1">{"via1",#N/A,TRUE,"general";"via2",#N/A,TRUE,"general";"via3",#N/A,TRUE,"general"}</definedName>
    <definedName name="_____y8" hidden="1">{"via1",#N/A,TRUE,"general";"via2",#N/A,TRUE,"general";"via3",#N/A,TRUE,"general"}</definedName>
    <definedName name="_____y9" hidden="1">{"TAB1",#N/A,TRUE,"GENERAL";"TAB2",#N/A,TRUE,"GENERAL";"TAB3",#N/A,TRUE,"GENERAL";"TAB4",#N/A,TRUE,"GENERAL";"TAB5",#N/A,TRUE,"GENERAL"}</definedName>
    <definedName name="_____z1" hidden="1">{"TAB1",#N/A,TRUE,"GENERAL";"TAB2",#N/A,TRUE,"GENERAL";"TAB3",#N/A,TRUE,"GENERAL";"TAB4",#N/A,TRUE,"GENERAL";"TAB5",#N/A,TRUE,"GENERAL"}</definedName>
    <definedName name="_____z2" hidden="1">{"via1",#N/A,TRUE,"general";"via2",#N/A,TRUE,"general";"via3",#N/A,TRUE,"general"}</definedName>
    <definedName name="_____z3" hidden="1">{"via1",#N/A,TRUE,"general";"via2",#N/A,TRUE,"general";"via3",#N/A,TRUE,"general"}</definedName>
    <definedName name="_____z4" hidden="1">{"TAB1",#N/A,TRUE,"GENERAL";"TAB2",#N/A,TRUE,"GENERAL";"TAB3",#N/A,TRUE,"GENERAL";"TAB4",#N/A,TRUE,"GENERAL";"TAB5",#N/A,TRUE,"GENERAL"}</definedName>
    <definedName name="_____z5" hidden="1">{"via1",#N/A,TRUE,"general";"via2",#N/A,TRUE,"general";"via3",#N/A,TRUE,"general"}</definedName>
    <definedName name="_____z6" hidden="1">{"TAB1",#N/A,TRUE,"GENERAL";"TAB2",#N/A,TRUE,"GENERAL";"TAB3",#N/A,TRUE,"GENERAL";"TAB4",#N/A,TRUE,"GENERAL";"TAB5",#N/A,TRUE,"GENERAL"}</definedName>
    <definedName name="____a1" hidden="1">{"TAB1",#N/A,TRUE,"GENERAL";"TAB2",#N/A,TRUE,"GENERAL";"TAB3",#N/A,TRUE,"GENERAL";"TAB4",#N/A,TRUE,"GENERAL";"TAB5",#N/A,TRUE,"GENERAL"}</definedName>
    <definedName name="____a3" hidden="1">{"TAB1",#N/A,TRUE,"GENERAL";"TAB2",#N/A,TRUE,"GENERAL";"TAB3",#N/A,TRUE,"GENERAL";"TAB4",#N/A,TRUE,"GENERAL";"TAB5",#N/A,TRUE,"GENERAL"}</definedName>
    <definedName name="____a4" hidden="1">{"via1",#N/A,TRUE,"general";"via2",#N/A,TRUE,"general";"via3",#N/A,TRUE,"general"}</definedName>
    <definedName name="____a5" hidden="1">{"TAB1",#N/A,TRUE,"GENERAL";"TAB2",#N/A,TRUE,"GENERAL";"TAB3",#N/A,TRUE,"GENERAL";"TAB4",#N/A,TRUE,"GENERAL";"TAB5",#N/A,TRUE,"GENERAL"}</definedName>
    <definedName name="____a6" hidden="1">{"TAB1",#N/A,TRUE,"GENERAL";"TAB2",#N/A,TRUE,"GENERAL";"TAB3",#N/A,TRUE,"GENERAL";"TAB4",#N/A,TRUE,"GENERAL";"TAB5",#N/A,TRUE,"GENERAL"}</definedName>
    <definedName name="____b2" hidden="1">{"TAB1",#N/A,TRUE,"GENERAL";"TAB2",#N/A,TRUE,"GENERAL";"TAB3",#N/A,TRUE,"GENERAL";"TAB4",#N/A,TRUE,"GENERAL";"TAB5",#N/A,TRUE,"GENERAL"}</definedName>
    <definedName name="____b3" hidden="1">{"TAB1",#N/A,TRUE,"GENERAL";"TAB2",#N/A,TRUE,"GENERAL";"TAB3",#N/A,TRUE,"GENERAL";"TAB4",#N/A,TRUE,"GENERAL";"TAB5",#N/A,TRUE,"GENERAL"}</definedName>
    <definedName name="____b4" hidden="1">{"TAB1",#N/A,TRUE,"GENERAL";"TAB2",#N/A,TRUE,"GENERAL";"TAB3",#N/A,TRUE,"GENERAL";"TAB4",#N/A,TRUE,"GENERAL";"TAB5",#N/A,TRUE,"GENERAL"}</definedName>
    <definedName name="____b5" hidden="1">{"TAB1",#N/A,TRUE,"GENERAL";"TAB2",#N/A,TRUE,"GENERAL";"TAB3",#N/A,TRUE,"GENERAL";"TAB4",#N/A,TRUE,"GENERAL";"TAB5",#N/A,TRUE,"GENERAL"}</definedName>
    <definedName name="____b6" hidden="1">{"TAB1",#N/A,TRUE,"GENERAL";"TAB2",#N/A,TRUE,"GENERAL";"TAB3",#N/A,TRUE,"GENERAL";"TAB4",#N/A,TRUE,"GENERAL";"TAB5",#N/A,TRUE,"GENERAL"}</definedName>
    <definedName name="____b7" hidden="1">{"via1",#N/A,TRUE,"general";"via2",#N/A,TRUE,"general";"via3",#N/A,TRUE,"general"}</definedName>
    <definedName name="____b8" hidden="1">{"via1",#N/A,TRUE,"general";"via2",#N/A,TRUE,"general";"via3",#N/A,TRUE,"general"}</definedName>
    <definedName name="____bb9" hidden="1">{"TAB1",#N/A,TRUE,"GENERAL";"TAB2",#N/A,TRUE,"GENERAL";"TAB3",#N/A,TRUE,"GENERAL";"TAB4",#N/A,TRUE,"GENERAL";"TAB5",#N/A,TRUE,"GENERAL"}</definedName>
    <definedName name="____bgb5" hidden="1">{"TAB1",#N/A,TRUE,"GENERAL";"TAB2",#N/A,TRUE,"GENERAL";"TAB3",#N/A,TRUE,"GENERAL";"TAB4",#N/A,TRUE,"GENERAL";"TAB5",#N/A,TRUE,"GENERAL"}</definedName>
    <definedName name="____g2" hidden="1">{"TAB1",#N/A,TRUE,"GENERAL";"TAB2",#N/A,TRUE,"GENERAL";"TAB3",#N/A,TRUE,"GENERAL";"TAB4",#N/A,TRUE,"GENERAL";"TAB5",#N/A,TRUE,"GENERAL"}</definedName>
    <definedName name="____g3" hidden="1">{"via1",#N/A,TRUE,"general";"via2",#N/A,TRUE,"general";"via3",#N/A,TRUE,"general"}</definedName>
    <definedName name="____g4" hidden="1">{"via1",#N/A,TRUE,"general";"via2",#N/A,TRUE,"general";"via3",#N/A,TRUE,"general"}</definedName>
    <definedName name="____g5" hidden="1">{"via1",#N/A,TRUE,"general";"via2",#N/A,TRUE,"general";"via3",#N/A,TRUE,"general"}</definedName>
    <definedName name="____g6" hidden="1">{"via1",#N/A,TRUE,"general";"via2",#N/A,TRUE,"general";"via3",#N/A,TRUE,"general"}</definedName>
    <definedName name="____g7" hidden="1">{"TAB1",#N/A,TRUE,"GENERAL";"TAB2",#N/A,TRUE,"GENERAL";"TAB3",#N/A,TRUE,"GENERAL";"TAB4",#N/A,TRUE,"GENERAL";"TAB5",#N/A,TRUE,"GENERAL"}</definedName>
    <definedName name="____GR1" hidden="1">{"TAB1",#N/A,TRUE,"GENERAL";"TAB2",#N/A,TRUE,"GENERAL";"TAB3",#N/A,TRUE,"GENERAL";"TAB4",#N/A,TRUE,"GENERAL";"TAB5",#N/A,TRUE,"GENERAL"}</definedName>
    <definedName name="____gtr4" hidden="1">{"via1",#N/A,TRUE,"general";"via2",#N/A,TRUE,"general";"via3",#N/A,TRUE,"general"}</definedName>
    <definedName name="____h2" hidden="1">{"via1",#N/A,TRUE,"general";"via2",#N/A,TRUE,"general";"via3",#N/A,TRUE,"general"}</definedName>
    <definedName name="____h3" hidden="1">{"via1",#N/A,TRUE,"general";"via2",#N/A,TRUE,"general";"via3",#N/A,TRUE,"general"}</definedName>
    <definedName name="____h4" hidden="1">{"TAB1",#N/A,TRUE,"GENERAL";"TAB2",#N/A,TRUE,"GENERAL";"TAB3",#N/A,TRUE,"GENERAL";"TAB4",#N/A,TRUE,"GENERAL";"TAB5",#N/A,TRUE,"GENERAL"}</definedName>
    <definedName name="____h5" hidden="1">{"TAB1",#N/A,TRUE,"GENERAL";"TAB2",#N/A,TRUE,"GENERAL";"TAB3",#N/A,TRUE,"GENERAL";"TAB4",#N/A,TRUE,"GENERAL";"TAB5",#N/A,TRUE,"GENERAL"}</definedName>
    <definedName name="____h6" hidden="1">{"via1",#N/A,TRUE,"general";"via2",#N/A,TRUE,"general";"via3",#N/A,TRUE,"general"}</definedName>
    <definedName name="____h7" hidden="1">{"TAB1",#N/A,TRUE,"GENERAL";"TAB2",#N/A,TRUE,"GENERAL";"TAB3",#N/A,TRUE,"GENERAL";"TAB4",#N/A,TRUE,"GENERAL";"TAB5",#N/A,TRUE,"GENERAL"}</definedName>
    <definedName name="____h8" hidden="1">{"via1",#N/A,TRUE,"general";"via2",#N/A,TRUE,"general";"via3",#N/A,TRUE,"general"}</definedName>
    <definedName name="____hfh7" hidden="1">{"via1",#N/A,TRUE,"general";"via2",#N/A,TRUE,"general";"via3",#N/A,TRUE,"general"}</definedName>
    <definedName name="____i4" hidden="1">{"via1",#N/A,TRUE,"general";"via2",#N/A,TRUE,"general";"via3",#N/A,TRUE,"general"}</definedName>
    <definedName name="____i5" hidden="1">{"TAB1",#N/A,TRUE,"GENERAL";"TAB2",#N/A,TRUE,"GENERAL";"TAB3",#N/A,TRUE,"GENERAL";"TAB4",#N/A,TRUE,"GENERAL";"TAB5",#N/A,TRUE,"GENERAL"}</definedName>
    <definedName name="____i6" hidden="1">{"TAB1",#N/A,TRUE,"GENERAL";"TAB2",#N/A,TRUE,"GENERAL";"TAB3",#N/A,TRUE,"GENERAL";"TAB4",#N/A,TRUE,"GENERAL";"TAB5",#N/A,TRUE,"GENERAL"}</definedName>
    <definedName name="____i7" hidden="1">{"via1",#N/A,TRUE,"general";"via2",#N/A,TRUE,"general";"via3",#N/A,TRUE,"general"}</definedName>
    <definedName name="____i77" hidden="1">{"TAB1",#N/A,TRUE,"GENERAL";"TAB2",#N/A,TRUE,"GENERAL";"TAB3",#N/A,TRUE,"GENERAL";"TAB4",#N/A,TRUE,"GENERAL";"TAB5",#N/A,TRUE,"GENERAL"}</definedName>
    <definedName name="____i8" hidden="1">{"via1",#N/A,TRUE,"general";"via2",#N/A,TRUE,"general";"via3",#N/A,TRUE,"general"}</definedName>
    <definedName name="____i9" hidden="1">{"TAB1",#N/A,TRUE,"GENERAL";"TAB2",#N/A,TRUE,"GENERAL";"TAB3",#N/A,TRUE,"GENERAL";"TAB4",#N/A,TRUE,"GENERAL";"TAB5",#N/A,TRUE,"GENERAL"}</definedName>
    <definedName name="____k3" hidden="1">{"TAB1",#N/A,TRUE,"GENERAL";"TAB2",#N/A,TRUE,"GENERAL";"TAB3",#N/A,TRUE,"GENERAL";"TAB4",#N/A,TRUE,"GENERAL";"TAB5",#N/A,TRUE,"GENERAL"}</definedName>
    <definedName name="____k4" hidden="1">{"via1",#N/A,TRUE,"general";"via2",#N/A,TRUE,"general";"via3",#N/A,TRUE,"general"}</definedName>
    <definedName name="____k5" hidden="1">{"via1",#N/A,TRUE,"general";"via2",#N/A,TRUE,"general";"via3",#N/A,TRUE,"general"}</definedName>
    <definedName name="____k6" hidden="1">{"TAB1",#N/A,TRUE,"GENERAL";"TAB2",#N/A,TRUE,"GENERAL";"TAB3",#N/A,TRUE,"GENERAL";"TAB4",#N/A,TRUE,"GENERAL";"TAB5",#N/A,TRUE,"GENERAL"}</definedName>
    <definedName name="____k7" hidden="1">{"via1",#N/A,TRUE,"general";"via2",#N/A,TRUE,"general";"via3",#N/A,TRUE,"general"}</definedName>
    <definedName name="____k8" hidden="1">{"via1",#N/A,TRUE,"general";"via2",#N/A,TRUE,"general";"via3",#N/A,TRUE,"general"}</definedName>
    <definedName name="____k9" hidden="1">{"TAB1",#N/A,TRUE,"GENERAL";"TAB2",#N/A,TRUE,"GENERAL";"TAB3",#N/A,TRUE,"GENERAL";"TAB4",#N/A,TRUE,"GENERAL";"TAB5",#N/A,TRUE,"GENERAL"}</definedName>
    <definedName name="____kjk6" hidden="1">{"TAB1",#N/A,TRUE,"GENERAL";"TAB2",#N/A,TRUE,"GENERAL";"TAB3",#N/A,TRUE,"GENERAL";"TAB4",#N/A,TRUE,"GENERAL";"TAB5",#N/A,TRUE,"GENERAL"}</definedName>
    <definedName name="____m3" hidden="1">{"via1",#N/A,TRUE,"general";"via2",#N/A,TRUE,"general";"via3",#N/A,TRUE,"general"}</definedName>
    <definedName name="____m4" hidden="1">{"TAB1",#N/A,TRUE,"GENERAL";"TAB2",#N/A,TRUE,"GENERAL";"TAB3",#N/A,TRUE,"GENERAL";"TAB4",#N/A,TRUE,"GENERAL";"TAB5",#N/A,TRUE,"GENERAL"}</definedName>
    <definedName name="____m5" hidden="1">{"via1",#N/A,TRUE,"general";"via2",#N/A,TRUE,"general";"via3",#N/A,TRUE,"general"}</definedName>
    <definedName name="____m6" hidden="1">{"TAB1",#N/A,TRUE,"GENERAL";"TAB2",#N/A,TRUE,"GENERAL";"TAB3",#N/A,TRUE,"GENERAL";"TAB4",#N/A,TRUE,"GENERAL";"TAB5",#N/A,TRUE,"GENERAL"}</definedName>
    <definedName name="____m7" hidden="1">{"TAB1",#N/A,TRUE,"GENERAL";"TAB2",#N/A,TRUE,"GENERAL";"TAB3",#N/A,TRUE,"GENERAL";"TAB4",#N/A,TRUE,"GENERAL";"TAB5",#N/A,TRUE,"GENERAL"}</definedName>
    <definedName name="____m8" hidden="1">{"via1",#N/A,TRUE,"general";"via2",#N/A,TRUE,"general";"via3",#N/A,TRUE,"general"}</definedName>
    <definedName name="____m9" hidden="1">{"via1",#N/A,TRUE,"general";"via2",#N/A,TRUE,"general";"via3",#N/A,TRUE,"general"}</definedName>
    <definedName name="____n3" hidden="1">{"TAB1",#N/A,TRUE,"GENERAL";"TAB2",#N/A,TRUE,"GENERAL";"TAB3",#N/A,TRUE,"GENERAL";"TAB4",#N/A,TRUE,"GENERAL";"TAB5",#N/A,TRUE,"GENERAL"}</definedName>
    <definedName name="____n4" hidden="1">{"via1",#N/A,TRUE,"general";"via2",#N/A,TRUE,"general";"via3",#N/A,TRUE,"general"}</definedName>
    <definedName name="____n5" hidden="1">{"TAB1",#N/A,TRUE,"GENERAL";"TAB2",#N/A,TRUE,"GENERAL";"TAB3",#N/A,TRUE,"GENERAL";"TAB4",#N/A,TRUE,"GENERAL";"TAB5",#N/A,TRUE,"GENERAL"}</definedName>
    <definedName name="____nyn7" hidden="1">{"via1",#N/A,TRUE,"general";"via2",#N/A,TRUE,"general";"via3",#N/A,TRUE,"general"}</definedName>
    <definedName name="____o4" hidden="1">{"via1",#N/A,TRUE,"general";"via2",#N/A,TRUE,"general";"via3",#N/A,TRUE,"general"}</definedName>
    <definedName name="____o5" hidden="1">{"TAB1",#N/A,TRUE,"GENERAL";"TAB2",#N/A,TRUE,"GENERAL";"TAB3",#N/A,TRUE,"GENERAL";"TAB4",#N/A,TRUE,"GENERAL";"TAB5",#N/A,TRUE,"GENERAL"}</definedName>
    <definedName name="____o6" hidden="1">{"TAB1",#N/A,TRUE,"GENERAL";"TAB2",#N/A,TRUE,"GENERAL";"TAB3",#N/A,TRUE,"GENERAL";"TAB4",#N/A,TRUE,"GENERAL";"TAB5",#N/A,TRUE,"GENERAL"}</definedName>
    <definedName name="____o7" hidden="1">{"TAB1",#N/A,TRUE,"GENERAL";"TAB2",#N/A,TRUE,"GENERAL";"TAB3",#N/A,TRUE,"GENERAL";"TAB4",#N/A,TRUE,"GENERAL";"TAB5",#N/A,TRUE,"GENERAL"}</definedName>
    <definedName name="____o8" hidden="1">{"via1",#N/A,TRUE,"general";"via2",#N/A,TRUE,"general";"via3",#N/A,TRUE,"general"}</definedName>
    <definedName name="____o9" hidden="1">{"TAB1",#N/A,TRUE,"GENERAL";"TAB2",#N/A,TRUE,"GENERAL";"TAB3",#N/A,TRUE,"GENERAL";"TAB4",#N/A,TRUE,"GENERAL";"TAB5",#N/A,TRUE,"GENERAL"}</definedName>
    <definedName name="____p6" hidden="1">{"via1",#N/A,TRUE,"general";"via2",#N/A,TRUE,"general";"via3",#N/A,TRUE,"general"}</definedName>
    <definedName name="____p7" hidden="1">{"via1",#N/A,TRUE,"general";"via2",#N/A,TRUE,"general";"via3",#N/A,TRUE,"general"}</definedName>
    <definedName name="____p8" hidden="1">{"TAB1",#N/A,TRUE,"GENERAL";"TAB2",#N/A,TRUE,"GENERAL";"TAB3",#N/A,TRUE,"GENERAL";"TAB4",#N/A,TRUE,"GENERAL";"TAB5",#N/A,TRUE,"GENERAL"}</definedName>
    <definedName name="____r" hidden="1">{"TAB1",#N/A,TRUE,"GENERAL";"TAB2",#N/A,TRUE,"GENERAL";"TAB3",#N/A,TRUE,"GENERAL";"TAB4",#N/A,TRUE,"GENERAL";"TAB5",#N/A,TRUE,"GENERAL"}</definedName>
    <definedName name="____r4r" hidden="1">{"via1",#N/A,TRUE,"general";"via2",#N/A,TRUE,"general";"via3",#N/A,TRUE,"general"}</definedName>
    <definedName name="____rtu6" hidden="1">{"via1",#N/A,TRUE,"general";"via2",#N/A,TRUE,"general";"via3",#N/A,TRUE,"general"}</definedName>
    <definedName name="____s1" hidden="1">{"via1",#N/A,TRUE,"general";"via2",#N/A,TRUE,"general";"via3",#N/A,TRUE,"general"}</definedName>
    <definedName name="____s2" hidden="1">{"TAB1",#N/A,TRUE,"GENERAL";"TAB2",#N/A,TRUE,"GENERAL";"TAB3",#N/A,TRUE,"GENERAL";"TAB4",#N/A,TRUE,"GENERAL";"TAB5",#N/A,TRUE,"GENERAL"}</definedName>
    <definedName name="____s3" hidden="1">{"TAB1",#N/A,TRUE,"GENERAL";"TAB2",#N/A,TRUE,"GENERAL";"TAB3",#N/A,TRUE,"GENERAL";"TAB4",#N/A,TRUE,"GENERAL";"TAB5",#N/A,TRUE,"GENERAL"}</definedName>
    <definedName name="____s4" hidden="1">{"via1",#N/A,TRUE,"general";"via2",#N/A,TRUE,"general";"via3",#N/A,TRUE,"general"}</definedName>
    <definedName name="____s5" hidden="1">{"via1",#N/A,TRUE,"general";"via2",#N/A,TRUE,"general";"via3",#N/A,TRUE,"general"}</definedName>
    <definedName name="____s6" hidden="1">{"TAB1",#N/A,TRUE,"GENERAL";"TAB2",#N/A,TRUE,"GENERAL";"TAB3",#N/A,TRUE,"GENERAL";"TAB4",#N/A,TRUE,"GENERAL";"TAB5",#N/A,TRUE,"GENERAL"}</definedName>
    <definedName name="____s7" hidden="1">{"via1",#N/A,TRUE,"general";"via2",#N/A,TRUE,"general";"via3",#N/A,TRUE,"general"}</definedName>
    <definedName name="____t3" hidden="1">{"TAB1",#N/A,TRUE,"GENERAL";"TAB2",#N/A,TRUE,"GENERAL";"TAB3",#N/A,TRUE,"GENERAL";"TAB4",#N/A,TRUE,"GENERAL";"TAB5",#N/A,TRUE,"GENERAL"}</definedName>
    <definedName name="____t4" hidden="1">{"via1",#N/A,TRUE,"general";"via2",#N/A,TRUE,"general";"via3",#N/A,TRUE,"general"}</definedName>
    <definedName name="____t5" hidden="1">{"TAB1",#N/A,TRUE,"GENERAL";"TAB2",#N/A,TRUE,"GENERAL";"TAB3",#N/A,TRUE,"GENERAL";"TAB4",#N/A,TRUE,"GENERAL";"TAB5",#N/A,TRUE,"GENERAL"}</definedName>
    <definedName name="____t6" hidden="1">{"via1",#N/A,TRUE,"general";"via2",#N/A,TRUE,"general";"via3",#N/A,TRUE,"general"}</definedName>
    <definedName name="____t66" hidden="1">{"TAB1",#N/A,TRUE,"GENERAL";"TAB2",#N/A,TRUE,"GENERAL";"TAB3",#N/A,TRUE,"GENERAL";"TAB4",#N/A,TRUE,"GENERAL";"TAB5",#N/A,TRUE,"GENERAL"}</definedName>
    <definedName name="____t7" hidden="1">{"via1",#N/A,TRUE,"general";"via2",#N/A,TRUE,"general";"via3",#N/A,TRUE,"general"}</definedName>
    <definedName name="____t77" hidden="1">{"TAB1",#N/A,TRUE,"GENERAL";"TAB2",#N/A,TRUE,"GENERAL";"TAB3",#N/A,TRUE,"GENERAL";"TAB4",#N/A,TRUE,"GENERAL";"TAB5",#N/A,TRUE,"GENERAL"}</definedName>
    <definedName name="____t8" hidden="1">{"TAB1",#N/A,TRUE,"GENERAL";"TAB2",#N/A,TRUE,"GENERAL";"TAB3",#N/A,TRUE,"GENERAL";"TAB4",#N/A,TRUE,"GENERAL";"TAB5",#N/A,TRUE,"GENERAL"}</definedName>
    <definedName name="____t88" hidden="1">{"via1",#N/A,TRUE,"general";"via2",#N/A,TRUE,"general";"via3",#N/A,TRUE,"general"}</definedName>
    <definedName name="____t9" hidden="1">{"TAB1",#N/A,TRUE,"GENERAL";"TAB2",#N/A,TRUE,"GENERAL";"TAB3",#N/A,TRUE,"GENERAL";"TAB4",#N/A,TRUE,"GENERAL";"TAB5",#N/A,TRUE,"GENERAL"}</definedName>
    <definedName name="____t99" hidden="1">{"via1",#N/A,TRUE,"general";"via2",#N/A,TRUE,"general";"via3",#N/A,TRUE,"general"}</definedName>
    <definedName name="____u4" hidden="1">{"TAB1",#N/A,TRUE,"GENERAL";"TAB2",#N/A,TRUE,"GENERAL";"TAB3",#N/A,TRUE,"GENERAL";"TAB4",#N/A,TRUE,"GENERAL";"TAB5",#N/A,TRUE,"GENERAL"}</definedName>
    <definedName name="____u5" hidden="1">{"TAB1",#N/A,TRUE,"GENERAL";"TAB2",#N/A,TRUE,"GENERAL";"TAB3",#N/A,TRUE,"GENERAL";"TAB4",#N/A,TRUE,"GENERAL";"TAB5",#N/A,TRUE,"GENERAL"}</definedName>
    <definedName name="____u6" hidden="1">{"TAB1",#N/A,TRUE,"GENERAL";"TAB2",#N/A,TRUE,"GENERAL";"TAB3",#N/A,TRUE,"GENERAL";"TAB4",#N/A,TRUE,"GENERAL";"TAB5",#N/A,TRUE,"GENERAL"}</definedName>
    <definedName name="____u7" hidden="1">{"via1",#N/A,TRUE,"general";"via2",#N/A,TRUE,"general";"via3",#N/A,TRUE,"general"}</definedName>
    <definedName name="____u8" hidden="1">{"TAB1",#N/A,TRUE,"GENERAL";"TAB2",#N/A,TRUE,"GENERAL";"TAB3",#N/A,TRUE,"GENERAL";"TAB4",#N/A,TRUE,"GENERAL";"TAB5",#N/A,TRUE,"GENERAL"}</definedName>
    <definedName name="____u9" hidden="1">{"TAB1",#N/A,TRUE,"GENERAL";"TAB2",#N/A,TRUE,"GENERAL";"TAB3",#N/A,TRUE,"GENERAL";"TAB4",#N/A,TRUE,"GENERAL";"TAB5",#N/A,TRUE,"GENERAL"}</definedName>
    <definedName name="____ur7" hidden="1">{"TAB1",#N/A,TRUE,"GENERAL";"TAB2",#N/A,TRUE,"GENERAL";"TAB3",#N/A,TRUE,"GENERAL";"TAB4",#N/A,TRUE,"GENERAL";"TAB5",#N/A,TRUE,"GENERAL"}</definedName>
    <definedName name="____v2" hidden="1">{"via1",#N/A,TRUE,"general";"via2",#N/A,TRUE,"general";"via3",#N/A,TRUE,"general"}</definedName>
    <definedName name="____v3" hidden="1">{"TAB1",#N/A,TRUE,"GENERAL";"TAB2",#N/A,TRUE,"GENERAL";"TAB3",#N/A,TRUE,"GENERAL";"TAB4",#N/A,TRUE,"GENERAL";"TAB5",#N/A,TRUE,"GENERAL"}</definedName>
    <definedName name="____v4" hidden="1">{"TAB1",#N/A,TRUE,"GENERAL";"TAB2",#N/A,TRUE,"GENERAL";"TAB3",#N/A,TRUE,"GENERAL";"TAB4",#N/A,TRUE,"GENERAL";"TAB5",#N/A,TRUE,"GENERAL"}</definedName>
    <definedName name="____v5" hidden="1">{"TAB1",#N/A,TRUE,"GENERAL";"TAB2",#N/A,TRUE,"GENERAL";"TAB3",#N/A,TRUE,"GENERAL";"TAB4",#N/A,TRUE,"GENERAL";"TAB5",#N/A,TRUE,"GENERAL"}</definedName>
    <definedName name="____v6" hidden="1">{"TAB1",#N/A,TRUE,"GENERAL";"TAB2",#N/A,TRUE,"GENERAL";"TAB3",#N/A,TRUE,"GENERAL";"TAB4",#N/A,TRUE,"GENERAL";"TAB5",#N/A,TRUE,"GENERAL"}</definedName>
    <definedName name="____v7" hidden="1">{"via1",#N/A,TRUE,"general";"via2",#N/A,TRUE,"general";"via3",#N/A,TRUE,"general"}</definedName>
    <definedName name="____v8" hidden="1">{"TAB1",#N/A,TRUE,"GENERAL";"TAB2",#N/A,TRUE,"GENERAL";"TAB3",#N/A,TRUE,"GENERAL";"TAB4",#N/A,TRUE,"GENERAL";"TAB5",#N/A,TRUE,"GENERAL"}</definedName>
    <definedName name="____v9" hidden="1">{"TAB1",#N/A,TRUE,"GENERAL";"TAB2",#N/A,TRUE,"GENERAL";"TAB3",#N/A,TRUE,"GENERAL";"TAB4",#N/A,TRUE,"GENERAL";"TAB5",#N/A,TRUE,"GENERAL"}</definedName>
    <definedName name="____vfv4" hidden="1">{"via1",#N/A,TRUE,"general";"via2",#N/A,TRUE,"general";"via3",#N/A,TRUE,"general"}</definedName>
    <definedName name="____x1" hidden="1">{"TAB1",#N/A,TRUE,"GENERAL";"TAB2",#N/A,TRUE,"GENERAL";"TAB3",#N/A,TRUE,"GENERAL";"TAB4",#N/A,TRUE,"GENERAL";"TAB5",#N/A,TRUE,"GENERAL"}</definedName>
    <definedName name="____x2" hidden="1">{"via1",#N/A,TRUE,"general";"via2",#N/A,TRUE,"general";"via3",#N/A,TRUE,"general"}</definedName>
    <definedName name="____x3" hidden="1">{"via1",#N/A,TRUE,"general";"via2",#N/A,TRUE,"general";"via3",#N/A,TRUE,"general"}</definedName>
    <definedName name="____x4" hidden="1">{"via1",#N/A,TRUE,"general";"via2",#N/A,TRUE,"general";"via3",#N/A,TRUE,"general"}</definedName>
    <definedName name="____x5" hidden="1">{"TAB1",#N/A,TRUE,"GENERAL";"TAB2",#N/A,TRUE,"GENERAL";"TAB3",#N/A,TRUE,"GENERAL";"TAB4",#N/A,TRUE,"GENERAL";"TAB5",#N/A,TRUE,"GENERAL"}</definedName>
    <definedName name="____x6" hidden="1">{"TAB1",#N/A,TRUE,"GENERAL";"TAB2",#N/A,TRUE,"GENERAL";"TAB3",#N/A,TRUE,"GENERAL";"TAB4",#N/A,TRUE,"GENERAL";"TAB5",#N/A,TRUE,"GENERAL"}</definedName>
    <definedName name="____x7" hidden="1">{"TAB1",#N/A,TRUE,"GENERAL";"TAB2",#N/A,TRUE,"GENERAL";"TAB3",#N/A,TRUE,"GENERAL";"TAB4",#N/A,TRUE,"GENERAL";"TAB5",#N/A,TRUE,"GENERAL"}</definedName>
    <definedName name="____x8" hidden="1">{"via1",#N/A,TRUE,"general";"via2",#N/A,TRUE,"general";"via3",#N/A,TRUE,"general"}</definedName>
    <definedName name="____x9" hidden="1">{"TAB1",#N/A,TRUE,"GENERAL";"TAB2",#N/A,TRUE,"GENERAL";"TAB3",#N/A,TRUE,"GENERAL";"TAB4",#N/A,TRUE,"GENERAL";"TAB5",#N/A,TRUE,"GENERAL"}</definedName>
    <definedName name="____y2" hidden="1">{"TAB1",#N/A,TRUE,"GENERAL";"TAB2",#N/A,TRUE,"GENERAL";"TAB3",#N/A,TRUE,"GENERAL";"TAB4",#N/A,TRUE,"GENERAL";"TAB5",#N/A,TRUE,"GENERAL"}</definedName>
    <definedName name="____y3" hidden="1">{"via1",#N/A,TRUE,"general";"via2",#N/A,TRUE,"general";"via3",#N/A,TRUE,"general"}</definedName>
    <definedName name="____y4" hidden="1">{"via1",#N/A,TRUE,"general";"via2",#N/A,TRUE,"general";"via3",#N/A,TRUE,"general"}</definedName>
    <definedName name="____y5" hidden="1">{"TAB1",#N/A,TRUE,"GENERAL";"TAB2",#N/A,TRUE,"GENERAL";"TAB3",#N/A,TRUE,"GENERAL";"TAB4",#N/A,TRUE,"GENERAL";"TAB5",#N/A,TRUE,"GENERAL"}</definedName>
    <definedName name="____y6" hidden="1">{"via1",#N/A,TRUE,"general";"via2",#N/A,TRUE,"general";"via3",#N/A,TRUE,"general"}</definedName>
    <definedName name="____y7" hidden="1">{"via1",#N/A,TRUE,"general";"via2",#N/A,TRUE,"general";"via3",#N/A,TRUE,"general"}</definedName>
    <definedName name="____y8" hidden="1">{"via1",#N/A,TRUE,"general";"via2",#N/A,TRUE,"general";"via3",#N/A,TRUE,"general"}</definedName>
    <definedName name="____y9" hidden="1">{"TAB1",#N/A,TRUE,"GENERAL";"TAB2",#N/A,TRUE,"GENERAL";"TAB3",#N/A,TRUE,"GENERAL";"TAB4",#N/A,TRUE,"GENERAL";"TAB5",#N/A,TRUE,"GENERAL"}</definedName>
    <definedName name="____z1" hidden="1">{"TAB1",#N/A,TRUE,"GENERAL";"TAB2",#N/A,TRUE,"GENERAL";"TAB3",#N/A,TRUE,"GENERAL";"TAB4",#N/A,TRUE,"GENERAL";"TAB5",#N/A,TRUE,"GENERAL"}</definedName>
    <definedName name="____z2" hidden="1">{"via1",#N/A,TRUE,"general";"via2",#N/A,TRUE,"general";"via3",#N/A,TRUE,"general"}</definedName>
    <definedName name="____z3" hidden="1">{"via1",#N/A,TRUE,"general";"via2",#N/A,TRUE,"general";"via3",#N/A,TRUE,"general"}</definedName>
    <definedName name="____z4" hidden="1">{"TAB1",#N/A,TRUE,"GENERAL";"TAB2",#N/A,TRUE,"GENERAL";"TAB3",#N/A,TRUE,"GENERAL";"TAB4",#N/A,TRUE,"GENERAL";"TAB5",#N/A,TRUE,"GENERAL"}</definedName>
    <definedName name="____z5" hidden="1">{"via1",#N/A,TRUE,"general";"via2",#N/A,TRUE,"general";"via3",#N/A,TRUE,"general"}</definedName>
    <definedName name="____z6" hidden="1">{"TAB1",#N/A,TRUE,"GENERAL";"TAB2",#N/A,TRUE,"GENERAL";"TAB3",#N/A,TRUE,"GENERAL";"TAB4",#N/A,TRUE,"GENERAL";"TAB5",#N/A,TRUE,"GENERAL"}</definedName>
    <definedName name="___a1" hidden="1">{"TAB1",#N/A,TRUE,"GENERAL";"TAB2",#N/A,TRUE,"GENERAL";"TAB3",#N/A,TRUE,"GENERAL";"TAB4",#N/A,TRUE,"GENERAL";"TAB5",#N/A,TRUE,"GENERAL"}</definedName>
    <definedName name="___a3" hidden="1">{"TAB1",#N/A,TRUE,"GENERAL";"TAB2",#N/A,TRUE,"GENERAL";"TAB3",#N/A,TRUE,"GENERAL";"TAB4",#N/A,TRUE,"GENERAL";"TAB5",#N/A,TRUE,"GENERAL"}</definedName>
    <definedName name="___a4" hidden="1">{"via1",#N/A,TRUE,"general";"via2",#N/A,TRUE,"general";"via3",#N/A,TRUE,"general"}</definedName>
    <definedName name="___a5" hidden="1">{"TAB1",#N/A,TRUE,"GENERAL";"TAB2",#N/A,TRUE,"GENERAL";"TAB3",#N/A,TRUE,"GENERAL";"TAB4",#N/A,TRUE,"GENERAL";"TAB5",#N/A,TRUE,"GENERAL"}</definedName>
    <definedName name="___a6" hidden="1">{"TAB1",#N/A,TRUE,"GENERAL";"TAB2",#N/A,TRUE,"GENERAL";"TAB3",#N/A,TRUE,"GENERAL";"TAB4",#N/A,TRUE,"GENERAL";"TAB5",#N/A,TRUE,"GENERAL"}</definedName>
    <definedName name="___b2" hidden="1">{"TAB1",#N/A,TRUE,"GENERAL";"TAB2",#N/A,TRUE,"GENERAL";"TAB3",#N/A,TRUE,"GENERAL";"TAB4",#N/A,TRUE,"GENERAL";"TAB5",#N/A,TRUE,"GENERAL"}</definedName>
    <definedName name="___b3" hidden="1">{"TAB1",#N/A,TRUE,"GENERAL";"TAB2",#N/A,TRUE,"GENERAL";"TAB3",#N/A,TRUE,"GENERAL";"TAB4",#N/A,TRUE,"GENERAL";"TAB5",#N/A,TRUE,"GENERAL"}</definedName>
    <definedName name="___b4" hidden="1">{"TAB1",#N/A,TRUE,"GENERAL";"TAB2",#N/A,TRUE,"GENERAL";"TAB3",#N/A,TRUE,"GENERAL";"TAB4",#N/A,TRUE,"GENERAL";"TAB5",#N/A,TRUE,"GENERAL"}</definedName>
    <definedName name="___b5" hidden="1">{"TAB1",#N/A,TRUE,"GENERAL";"TAB2",#N/A,TRUE,"GENERAL";"TAB3",#N/A,TRUE,"GENERAL";"TAB4",#N/A,TRUE,"GENERAL";"TAB5",#N/A,TRUE,"GENERAL"}</definedName>
    <definedName name="___b6" hidden="1">{"TAB1",#N/A,TRUE,"GENERAL";"TAB2",#N/A,TRUE,"GENERAL";"TAB3",#N/A,TRUE,"GENERAL";"TAB4",#N/A,TRUE,"GENERAL";"TAB5",#N/A,TRUE,"GENERAL"}</definedName>
    <definedName name="___b7" hidden="1">{"via1",#N/A,TRUE,"general";"via2",#N/A,TRUE,"general";"via3",#N/A,TRUE,"general"}</definedName>
    <definedName name="___b8" hidden="1">{"via1",#N/A,TRUE,"general";"via2",#N/A,TRUE,"general";"via3",#N/A,TRUE,"general"}</definedName>
    <definedName name="___bb9" hidden="1">{"TAB1",#N/A,TRUE,"GENERAL";"TAB2",#N/A,TRUE,"GENERAL";"TAB3",#N/A,TRUE,"GENERAL";"TAB4",#N/A,TRUE,"GENERAL";"TAB5",#N/A,TRUE,"GENERAL"}</definedName>
    <definedName name="___bgb5" hidden="1">{"TAB1",#N/A,TRUE,"GENERAL";"TAB2",#N/A,TRUE,"GENERAL";"TAB3",#N/A,TRUE,"GENERAL";"TAB4",#N/A,TRUE,"GENERAL";"TAB5",#N/A,TRUE,"GENERAL"}</definedName>
    <definedName name="___g2" hidden="1">{"TAB1",#N/A,TRUE,"GENERAL";"TAB2",#N/A,TRUE,"GENERAL";"TAB3",#N/A,TRUE,"GENERAL";"TAB4",#N/A,TRUE,"GENERAL";"TAB5",#N/A,TRUE,"GENERAL"}</definedName>
    <definedName name="___g3" hidden="1">{"via1",#N/A,TRUE,"general";"via2",#N/A,TRUE,"general";"via3",#N/A,TRUE,"general"}</definedName>
    <definedName name="___g4" hidden="1">{"via1",#N/A,TRUE,"general";"via2",#N/A,TRUE,"general";"via3",#N/A,TRUE,"general"}</definedName>
    <definedName name="___g5" hidden="1">{"via1",#N/A,TRUE,"general";"via2",#N/A,TRUE,"general";"via3",#N/A,TRUE,"general"}</definedName>
    <definedName name="___g6" hidden="1">{"via1",#N/A,TRUE,"general";"via2",#N/A,TRUE,"general";"via3",#N/A,TRUE,"general"}</definedName>
    <definedName name="___g7" hidden="1">{"TAB1",#N/A,TRUE,"GENERAL";"TAB2",#N/A,TRUE,"GENERAL";"TAB3",#N/A,TRUE,"GENERAL";"TAB4",#N/A,TRUE,"GENERAL";"TAB5",#N/A,TRUE,"GENERAL"}</definedName>
    <definedName name="___GR1" hidden="1">{"TAB1",#N/A,TRUE,"GENERAL";"TAB2",#N/A,TRUE,"GENERAL";"TAB3",#N/A,TRUE,"GENERAL";"TAB4",#N/A,TRUE,"GENERAL";"TAB5",#N/A,TRUE,"GENERAL"}</definedName>
    <definedName name="___gtr4" hidden="1">{"via1",#N/A,TRUE,"general";"via2",#N/A,TRUE,"general";"via3",#N/A,TRUE,"general"}</definedName>
    <definedName name="___h2" hidden="1">{"via1",#N/A,TRUE,"general";"via2",#N/A,TRUE,"general";"via3",#N/A,TRUE,"general"}</definedName>
    <definedName name="___h3" hidden="1">{"via1",#N/A,TRUE,"general";"via2",#N/A,TRUE,"general";"via3",#N/A,TRUE,"general"}</definedName>
    <definedName name="___h4" hidden="1">{"TAB1",#N/A,TRUE,"GENERAL";"TAB2",#N/A,TRUE,"GENERAL";"TAB3",#N/A,TRUE,"GENERAL";"TAB4",#N/A,TRUE,"GENERAL";"TAB5",#N/A,TRUE,"GENERAL"}</definedName>
    <definedName name="___h5" hidden="1">{"TAB1",#N/A,TRUE,"GENERAL";"TAB2",#N/A,TRUE,"GENERAL";"TAB3",#N/A,TRUE,"GENERAL";"TAB4",#N/A,TRUE,"GENERAL";"TAB5",#N/A,TRUE,"GENERAL"}</definedName>
    <definedName name="___h6" hidden="1">{"via1",#N/A,TRUE,"general";"via2",#N/A,TRUE,"general";"via3",#N/A,TRUE,"general"}</definedName>
    <definedName name="___h7" hidden="1">{"TAB1",#N/A,TRUE,"GENERAL";"TAB2",#N/A,TRUE,"GENERAL";"TAB3",#N/A,TRUE,"GENERAL";"TAB4",#N/A,TRUE,"GENERAL";"TAB5",#N/A,TRUE,"GENERAL"}</definedName>
    <definedName name="___h8" hidden="1">{"via1",#N/A,TRUE,"general";"via2",#N/A,TRUE,"general";"via3",#N/A,TRUE,"general"}</definedName>
    <definedName name="___hfh7" hidden="1">{"via1",#N/A,TRUE,"general";"via2",#N/A,TRUE,"general";"via3",#N/A,TRUE,"general"}</definedName>
    <definedName name="___i4" hidden="1">{"via1",#N/A,TRUE,"general";"via2",#N/A,TRUE,"general";"via3",#N/A,TRUE,"general"}</definedName>
    <definedName name="___i5" hidden="1">{"TAB1",#N/A,TRUE,"GENERAL";"TAB2",#N/A,TRUE,"GENERAL";"TAB3",#N/A,TRUE,"GENERAL";"TAB4",#N/A,TRUE,"GENERAL";"TAB5",#N/A,TRUE,"GENERAL"}</definedName>
    <definedName name="___i6" hidden="1">{"TAB1",#N/A,TRUE,"GENERAL";"TAB2",#N/A,TRUE,"GENERAL";"TAB3",#N/A,TRUE,"GENERAL";"TAB4",#N/A,TRUE,"GENERAL";"TAB5",#N/A,TRUE,"GENERAL"}</definedName>
    <definedName name="___i7" hidden="1">{"via1",#N/A,TRUE,"general";"via2",#N/A,TRUE,"general";"via3",#N/A,TRUE,"general"}</definedName>
    <definedName name="___i77" hidden="1">{"TAB1",#N/A,TRUE,"GENERAL";"TAB2",#N/A,TRUE,"GENERAL";"TAB3",#N/A,TRUE,"GENERAL";"TAB4",#N/A,TRUE,"GENERAL";"TAB5",#N/A,TRUE,"GENERAL"}</definedName>
    <definedName name="___i8" hidden="1">{"via1",#N/A,TRUE,"general";"via2",#N/A,TRUE,"general";"via3",#N/A,TRUE,"general"}</definedName>
    <definedName name="___i9" hidden="1">{"TAB1",#N/A,TRUE,"GENERAL";"TAB2",#N/A,TRUE,"GENERAL";"TAB3",#N/A,TRUE,"GENERAL";"TAB4",#N/A,TRUE,"GENERAL";"TAB5",#N/A,TRUE,"GENERAL"}</definedName>
    <definedName name="___k3" hidden="1">{"TAB1",#N/A,TRUE,"GENERAL";"TAB2",#N/A,TRUE,"GENERAL";"TAB3",#N/A,TRUE,"GENERAL";"TAB4",#N/A,TRUE,"GENERAL";"TAB5",#N/A,TRUE,"GENERAL"}</definedName>
    <definedName name="___k4" hidden="1">{"via1",#N/A,TRUE,"general";"via2",#N/A,TRUE,"general";"via3",#N/A,TRUE,"general"}</definedName>
    <definedName name="___k5" hidden="1">{"via1",#N/A,TRUE,"general";"via2",#N/A,TRUE,"general";"via3",#N/A,TRUE,"general"}</definedName>
    <definedName name="___k6" hidden="1">{"TAB1",#N/A,TRUE,"GENERAL";"TAB2",#N/A,TRUE,"GENERAL";"TAB3",#N/A,TRUE,"GENERAL";"TAB4",#N/A,TRUE,"GENERAL";"TAB5",#N/A,TRUE,"GENERAL"}</definedName>
    <definedName name="___k7" hidden="1">{"via1",#N/A,TRUE,"general";"via2",#N/A,TRUE,"general";"via3",#N/A,TRUE,"general"}</definedName>
    <definedName name="___k8" hidden="1">{"via1",#N/A,TRUE,"general";"via2",#N/A,TRUE,"general";"via3",#N/A,TRUE,"general"}</definedName>
    <definedName name="___k9" hidden="1">{"TAB1",#N/A,TRUE,"GENERAL";"TAB2",#N/A,TRUE,"GENERAL";"TAB3",#N/A,TRUE,"GENERAL";"TAB4",#N/A,TRUE,"GENERAL";"TAB5",#N/A,TRUE,"GENERAL"}</definedName>
    <definedName name="___kjk6" hidden="1">{"TAB1",#N/A,TRUE,"GENERAL";"TAB2",#N/A,TRUE,"GENERAL";"TAB3",#N/A,TRUE,"GENERAL";"TAB4",#N/A,TRUE,"GENERAL";"TAB5",#N/A,TRUE,"GENERAL"}</definedName>
    <definedName name="___m3" hidden="1">{"via1",#N/A,TRUE,"general";"via2",#N/A,TRUE,"general";"via3",#N/A,TRUE,"general"}</definedName>
    <definedName name="___m4" hidden="1">{"TAB1",#N/A,TRUE,"GENERAL";"TAB2",#N/A,TRUE,"GENERAL";"TAB3",#N/A,TRUE,"GENERAL";"TAB4",#N/A,TRUE,"GENERAL";"TAB5",#N/A,TRUE,"GENERAL"}</definedName>
    <definedName name="___m5" hidden="1">{"via1",#N/A,TRUE,"general";"via2",#N/A,TRUE,"general";"via3",#N/A,TRUE,"general"}</definedName>
    <definedName name="___m6" hidden="1">{"TAB1",#N/A,TRUE,"GENERAL";"TAB2",#N/A,TRUE,"GENERAL";"TAB3",#N/A,TRUE,"GENERAL";"TAB4",#N/A,TRUE,"GENERAL";"TAB5",#N/A,TRUE,"GENERAL"}</definedName>
    <definedName name="___m7" hidden="1">{"TAB1",#N/A,TRUE,"GENERAL";"TAB2",#N/A,TRUE,"GENERAL";"TAB3",#N/A,TRUE,"GENERAL";"TAB4",#N/A,TRUE,"GENERAL";"TAB5",#N/A,TRUE,"GENERAL"}</definedName>
    <definedName name="___m8" hidden="1">{"via1",#N/A,TRUE,"general";"via2",#N/A,TRUE,"general";"via3",#N/A,TRUE,"general"}</definedName>
    <definedName name="___m9" hidden="1">{"via1",#N/A,TRUE,"general";"via2",#N/A,TRUE,"general";"via3",#N/A,TRUE,"general"}</definedName>
    <definedName name="___n3" hidden="1">{"TAB1",#N/A,TRUE,"GENERAL";"TAB2",#N/A,TRUE,"GENERAL";"TAB3",#N/A,TRUE,"GENERAL";"TAB4",#N/A,TRUE,"GENERAL";"TAB5",#N/A,TRUE,"GENERAL"}</definedName>
    <definedName name="___n4" hidden="1">{"via1",#N/A,TRUE,"general";"via2",#N/A,TRUE,"general";"via3",#N/A,TRUE,"general"}</definedName>
    <definedName name="___n5" hidden="1">{"TAB1",#N/A,TRUE,"GENERAL";"TAB2",#N/A,TRUE,"GENERAL";"TAB3",#N/A,TRUE,"GENERAL";"TAB4",#N/A,TRUE,"GENERAL";"TAB5",#N/A,TRUE,"GENERAL"}</definedName>
    <definedName name="___nyn7" hidden="1">{"via1",#N/A,TRUE,"general";"via2",#N/A,TRUE,"general";"via3",#N/A,TRUE,"general"}</definedName>
    <definedName name="___o4" hidden="1">{"via1",#N/A,TRUE,"general";"via2",#N/A,TRUE,"general";"via3",#N/A,TRUE,"general"}</definedName>
    <definedName name="___o5" hidden="1">{"TAB1",#N/A,TRUE,"GENERAL";"TAB2",#N/A,TRUE,"GENERAL";"TAB3",#N/A,TRUE,"GENERAL";"TAB4",#N/A,TRUE,"GENERAL";"TAB5",#N/A,TRUE,"GENERAL"}</definedName>
    <definedName name="___o6" hidden="1">{"TAB1",#N/A,TRUE,"GENERAL";"TAB2",#N/A,TRUE,"GENERAL";"TAB3",#N/A,TRUE,"GENERAL";"TAB4",#N/A,TRUE,"GENERAL";"TAB5",#N/A,TRUE,"GENERAL"}</definedName>
    <definedName name="___o7" hidden="1">{"TAB1",#N/A,TRUE,"GENERAL";"TAB2",#N/A,TRUE,"GENERAL";"TAB3",#N/A,TRUE,"GENERAL";"TAB4",#N/A,TRUE,"GENERAL";"TAB5",#N/A,TRUE,"GENERAL"}</definedName>
    <definedName name="___o8" hidden="1">{"via1",#N/A,TRUE,"general";"via2",#N/A,TRUE,"general";"via3",#N/A,TRUE,"general"}</definedName>
    <definedName name="___o9" hidden="1">{"TAB1",#N/A,TRUE,"GENERAL";"TAB2",#N/A,TRUE,"GENERAL";"TAB3",#N/A,TRUE,"GENERAL";"TAB4",#N/A,TRUE,"GENERAL";"TAB5",#N/A,TRUE,"GENERAL"}</definedName>
    <definedName name="___p6" hidden="1">{"via1",#N/A,TRUE,"general";"via2",#N/A,TRUE,"general";"via3",#N/A,TRUE,"general"}</definedName>
    <definedName name="___p7" hidden="1">{"via1",#N/A,TRUE,"general";"via2",#N/A,TRUE,"general";"via3",#N/A,TRUE,"general"}</definedName>
    <definedName name="___p8" hidden="1">{"TAB1",#N/A,TRUE,"GENERAL";"TAB2",#N/A,TRUE,"GENERAL";"TAB3",#N/A,TRUE,"GENERAL";"TAB4",#N/A,TRUE,"GENERAL";"TAB5",#N/A,TRUE,"GENERAL"}</definedName>
    <definedName name="___r" hidden="1">{"TAB1",#N/A,TRUE,"GENERAL";"TAB2",#N/A,TRUE,"GENERAL";"TAB3",#N/A,TRUE,"GENERAL";"TAB4",#N/A,TRUE,"GENERAL";"TAB5",#N/A,TRUE,"GENERAL"}</definedName>
    <definedName name="___r4r" hidden="1">{"via1",#N/A,TRUE,"general";"via2",#N/A,TRUE,"general";"via3",#N/A,TRUE,"general"}</definedName>
    <definedName name="___rtu6" hidden="1">{"via1",#N/A,TRUE,"general";"via2",#N/A,TRUE,"general";"via3",#N/A,TRUE,"general"}</definedName>
    <definedName name="___s1" hidden="1">{"via1",#N/A,TRUE,"general";"via2",#N/A,TRUE,"general";"via3",#N/A,TRUE,"general"}</definedName>
    <definedName name="___s2" hidden="1">{"TAB1",#N/A,TRUE,"GENERAL";"TAB2",#N/A,TRUE,"GENERAL";"TAB3",#N/A,TRUE,"GENERAL";"TAB4",#N/A,TRUE,"GENERAL";"TAB5",#N/A,TRUE,"GENERAL"}</definedName>
    <definedName name="___s3" hidden="1">{"TAB1",#N/A,TRUE,"GENERAL";"TAB2",#N/A,TRUE,"GENERAL";"TAB3",#N/A,TRUE,"GENERAL";"TAB4",#N/A,TRUE,"GENERAL";"TAB5",#N/A,TRUE,"GENERAL"}</definedName>
    <definedName name="___s4" hidden="1">{"via1",#N/A,TRUE,"general";"via2",#N/A,TRUE,"general";"via3",#N/A,TRUE,"general"}</definedName>
    <definedName name="___s5" hidden="1">{"via1",#N/A,TRUE,"general";"via2",#N/A,TRUE,"general";"via3",#N/A,TRUE,"general"}</definedName>
    <definedName name="___s6" hidden="1">{"TAB1",#N/A,TRUE,"GENERAL";"TAB2",#N/A,TRUE,"GENERAL";"TAB3",#N/A,TRUE,"GENERAL";"TAB4",#N/A,TRUE,"GENERAL";"TAB5",#N/A,TRUE,"GENERAL"}</definedName>
    <definedName name="___s7" hidden="1">{"via1",#N/A,TRUE,"general";"via2",#N/A,TRUE,"general";"via3",#N/A,TRUE,"general"}</definedName>
    <definedName name="___t3" hidden="1">{"TAB1",#N/A,TRUE,"GENERAL";"TAB2",#N/A,TRUE,"GENERAL";"TAB3",#N/A,TRUE,"GENERAL";"TAB4",#N/A,TRUE,"GENERAL";"TAB5",#N/A,TRUE,"GENERAL"}</definedName>
    <definedName name="___t4" hidden="1">{"via1",#N/A,TRUE,"general";"via2",#N/A,TRUE,"general";"via3",#N/A,TRUE,"general"}</definedName>
    <definedName name="___t5" hidden="1">{"TAB1",#N/A,TRUE,"GENERAL";"TAB2",#N/A,TRUE,"GENERAL";"TAB3",#N/A,TRUE,"GENERAL";"TAB4",#N/A,TRUE,"GENERAL";"TAB5",#N/A,TRUE,"GENERAL"}</definedName>
    <definedName name="___t6" hidden="1">{"via1",#N/A,TRUE,"general";"via2",#N/A,TRUE,"general";"via3",#N/A,TRUE,"general"}</definedName>
    <definedName name="___t66" hidden="1">{"TAB1",#N/A,TRUE,"GENERAL";"TAB2",#N/A,TRUE,"GENERAL";"TAB3",#N/A,TRUE,"GENERAL";"TAB4",#N/A,TRUE,"GENERAL";"TAB5",#N/A,TRUE,"GENERAL"}</definedName>
    <definedName name="___t7" hidden="1">{"via1",#N/A,TRUE,"general";"via2",#N/A,TRUE,"general";"via3",#N/A,TRUE,"general"}</definedName>
    <definedName name="___t77" hidden="1">{"TAB1",#N/A,TRUE,"GENERAL";"TAB2",#N/A,TRUE,"GENERAL";"TAB3",#N/A,TRUE,"GENERAL";"TAB4",#N/A,TRUE,"GENERAL";"TAB5",#N/A,TRUE,"GENERAL"}</definedName>
    <definedName name="___t8" hidden="1">{"TAB1",#N/A,TRUE,"GENERAL";"TAB2",#N/A,TRUE,"GENERAL";"TAB3",#N/A,TRUE,"GENERAL";"TAB4",#N/A,TRUE,"GENERAL";"TAB5",#N/A,TRUE,"GENERAL"}</definedName>
    <definedName name="___t88" hidden="1">{"via1",#N/A,TRUE,"general";"via2",#N/A,TRUE,"general";"via3",#N/A,TRUE,"general"}</definedName>
    <definedName name="___t9" hidden="1">{"TAB1",#N/A,TRUE,"GENERAL";"TAB2",#N/A,TRUE,"GENERAL";"TAB3",#N/A,TRUE,"GENERAL";"TAB4",#N/A,TRUE,"GENERAL";"TAB5",#N/A,TRUE,"GENERAL"}</definedName>
    <definedName name="___t99" hidden="1">{"via1",#N/A,TRUE,"general";"via2",#N/A,TRUE,"general";"via3",#N/A,TRUE,"general"}</definedName>
    <definedName name="___u4" hidden="1">{"TAB1",#N/A,TRUE,"GENERAL";"TAB2",#N/A,TRUE,"GENERAL";"TAB3",#N/A,TRUE,"GENERAL";"TAB4",#N/A,TRUE,"GENERAL";"TAB5",#N/A,TRUE,"GENERAL"}</definedName>
    <definedName name="___u5" hidden="1">{"TAB1",#N/A,TRUE,"GENERAL";"TAB2",#N/A,TRUE,"GENERAL";"TAB3",#N/A,TRUE,"GENERAL";"TAB4",#N/A,TRUE,"GENERAL";"TAB5",#N/A,TRUE,"GENERAL"}</definedName>
    <definedName name="___u6" hidden="1">{"TAB1",#N/A,TRUE,"GENERAL";"TAB2",#N/A,TRUE,"GENERAL";"TAB3",#N/A,TRUE,"GENERAL";"TAB4",#N/A,TRUE,"GENERAL";"TAB5",#N/A,TRUE,"GENERAL"}</definedName>
    <definedName name="___u7" hidden="1">{"via1",#N/A,TRUE,"general";"via2",#N/A,TRUE,"general";"via3",#N/A,TRUE,"general"}</definedName>
    <definedName name="___u8" hidden="1">{"TAB1",#N/A,TRUE,"GENERAL";"TAB2",#N/A,TRUE,"GENERAL";"TAB3",#N/A,TRUE,"GENERAL";"TAB4",#N/A,TRUE,"GENERAL";"TAB5",#N/A,TRUE,"GENERAL"}</definedName>
    <definedName name="___u9" hidden="1">{"TAB1",#N/A,TRUE,"GENERAL";"TAB2",#N/A,TRUE,"GENERAL";"TAB3",#N/A,TRUE,"GENERAL";"TAB4",#N/A,TRUE,"GENERAL";"TAB5",#N/A,TRUE,"GENERAL"}</definedName>
    <definedName name="___ur7" hidden="1">{"TAB1",#N/A,TRUE,"GENERAL";"TAB2",#N/A,TRUE,"GENERAL";"TAB3",#N/A,TRUE,"GENERAL";"TAB4",#N/A,TRUE,"GENERAL";"TAB5",#N/A,TRUE,"GENERAL"}</definedName>
    <definedName name="___v2" hidden="1">{"via1",#N/A,TRUE,"general";"via2",#N/A,TRUE,"general";"via3",#N/A,TRUE,"general"}</definedName>
    <definedName name="___v3" hidden="1">{"TAB1",#N/A,TRUE,"GENERAL";"TAB2",#N/A,TRUE,"GENERAL";"TAB3",#N/A,TRUE,"GENERAL";"TAB4",#N/A,TRUE,"GENERAL";"TAB5",#N/A,TRUE,"GENERAL"}</definedName>
    <definedName name="___v4" hidden="1">{"TAB1",#N/A,TRUE,"GENERAL";"TAB2",#N/A,TRUE,"GENERAL";"TAB3",#N/A,TRUE,"GENERAL";"TAB4",#N/A,TRUE,"GENERAL";"TAB5",#N/A,TRUE,"GENERAL"}</definedName>
    <definedName name="___v5" hidden="1">{"TAB1",#N/A,TRUE,"GENERAL";"TAB2",#N/A,TRUE,"GENERAL";"TAB3",#N/A,TRUE,"GENERAL";"TAB4",#N/A,TRUE,"GENERAL";"TAB5",#N/A,TRUE,"GENERAL"}</definedName>
    <definedName name="___v6" hidden="1">{"TAB1",#N/A,TRUE,"GENERAL";"TAB2",#N/A,TRUE,"GENERAL";"TAB3",#N/A,TRUE,"GENERAL";"TAB4",#N/A,TRUE,"GENERAL";"TAB5",#N/A,TRUE,"GENERAL"}</definedName>
    <definedName name="___v7" hidden="1">{"via1",#N/A,TRUE,"general";"via2",#N/A,TRUE,"general";"via3",#N/A,TRUE,"general"}</definedName>
    <definedName name="___v8" hidden="1">{"TAB1",#N/A,TRUE,"GENERAL";"TAB2",#N/A,TRUE,"GENERAL";"TAB3",#N/A,TRUE,"GENERAL";"TAB4",#N/A,TRUE,"GENERAL";"TAB5",#N/A,TRUE,"GENERAL"}</definedName>
    <definedName name="___v9" hidden="1">{"TAB1",#N/A,TRUE,"GENERAL";"TAB2",#N/A,TRUE,"GENERAL";"TAB3",#N/A,TRUE,"GENERAL";"TAB4",#N/A,TRUE,"GENERAL";"TAB5",#N/A,TRUE,"GENERAL"}</definedName>
    <definedName name="___vfv4" hidden="1">{"via1",#N/A,TRUE,"general";"via2",#N/A,TRUE,"general";"via3",#N/A,TRUE,"general"}</definedName>
    <definedName name="___x1" hidden="1">{"TAB1",#N/A,TRUE,"GENERAL";"TAB2",#N/A,TRUE,"GENERAL";"TAB3",#N/A,TRUE,"GENERAL";"TAB4",#N/A,TRUE,"GENERAL";"TAB5",#N/A,TRUE,"GENERAL"}</definedName>
    <definedName name="___x2" hidden="1">{"via1",#N/A,TRUE,"general";"via2",#N/A,TRUE,"general";"via3",#N/A,TRUE,"general"}</definedName>
    <definedName name="___x3" hidden="1">{"via1",#N/A,TRUE,"general";"via2",#N/A,TRUE,"general";"via3",#N/A,TRUE,"general"}</definedName>
    <definedName name="___x4" hidden="1">{"via1",#N/A,TRUE,"general";"via2",#N/A,TRUE,"general";"via3",#N/A,TRUE,"general"}</definedName>
    <definedName name="___x5" hidden="1">{"TAB1",#N/A,TRUE,"GENERAL";"TAB2",#N/A,TRUE,"GENERAL";"TAB3",#N/A,TRUE,"GENERAL";"TAB4",#N/A,TRUE,"GENERAL";"TAB5",#N/A,TRUE,"GENERAL"}</definedName>
    <definedName name="___x6" hidden="1">{"TAB1",#N/A,TRUE,"GENERAL";"TAB2",#N/A,TRUE,"GENERAL";"TAB3",#N/A,TRUE,"GENERAL";"TAB4",#N/A,TRUE,"GENERAL";"TAB5",#N/A,TRUE,"GENERAL"}</definedName>
    <definedName name="___x7" hidden="1">{"TAB1",#N/A,TRUE,"GENERAL";"TAB2",#N/A,TRUE,"GENERAL";"TAB3",#N/A,TRUE,"GENERAL";"TAB4",#N/A,TRUE,"GENERAL";"TAB5",#N/A,TRUE,"GENERAL"}</definedName>
    <definedName name="___x8" hidden="1">{"via1",#N/A,TRUE,"general";"via2",#N/A,TRUE,"general";"via3",#N/A,TRUE,"general"}</definedName>
    <definedName name="___x9" hidden="1">{"TAB1",#N/A,TRUE,"GENERAL";"TAB2",#N/A,TRUE,"GENERAL";"TAB3",#N/A,TRUE,"GENERAL";"TAB4",#N/A,TRUE,"GENERAL";"TAB5",#N/A,TRUE,"GENERAL"}</definedName>
    <definedName name="___y2" hidden="1">{"TAB1",#N/A,TRUE,"GENERAL";"TAB2",#N/A,TRUE,"GENERAL";"TAB3",#N/A,TRUE,"GENERAL";"TAB4",#N/A,TRUE,"GENERAL";"TAB5",#N/A,TRUE,"GENERAL"}</definedName>
    <definedName name="___y3" hidden="1">{"via1",#N/A,TRUE,"general";"via2",#N/A,TRUE,"general";"via3",#N/A,TRUE,"general"}</definedName>
    <definedName name="___y4" hidden="1">{"via1",#N/A,TRUE,"general";"via2",#N/A,TRUE,"general";"via3",#N/A,TRUE,"general"}</definedName>
    <definedName name="___y5" hidden="1">{"TAB1",#N/A,TRUE,"GENERAL";"TAB2",#N/A,TRUE,"GENERAL";"TAB3",#N/A,TRUE,"GENERAL";"TAB4",#N/A,TRUE,"GENERAL";"TAB5",#N/A,TRUE,"GENERAL"}</definedName>
    <definedName name="___y6" hidden="1">{"via1",#N/A,TRUE,"general";"via2",#N/A,TRUE,"general";"via3",#N/A,TRUE,"general"}</definedName>
    <definedName name="___y7" hidden="1">{"via1",#N/A,TRUE,"general";"via2",#N/A,TRUE,"general";"via3",#N/A,TRUE,"general"}</definedName>
    <definedName name="___y8" hidden="1">{"via1",#N/A,TRUE,"general";"via2",#N/A,TRUE,"general";"via3",#N/A,TRUE,"general"}</definedName>
    <definedName name="___y9" hidden="1">{"TAB1",#N/A,TRUE,"GENERAL";"TAB2",#N/A,TRUE,"GENERAL";"TAB3",#N/A,TRUE,"GENERAL";"TAB4",#N/A,TRUE,"GENERAL";"TAB5",#N/A,TRUE,"GENERAL"}</definedName>
    <definedName name="___z1" hidden="1">{"TAB1",#N/A,TRUE,"GENERAL";"TAB2",#N/A,TRUE,"GENERAL";"TAB3",#N/A,TRUE,"GENERAL";"TAB4",#N/A,TRUE,"GENERAL";"TAB5",#N/A,TRUE,"GENERAL"}</definedName>
    <definedName name="___z2" hidden="1">{"via1",#N/A,TRUE,"general";"via2",#N/A,TRUE,"general";"via3",#N/A,TRUE,"general"}</definedName>
    <definedName name="___z3" hidden="1">{"via1",#N/A,TRUE,"general";"via2",#N/A,TRUE,"general";"via3",#N/A,TRUE,"general"}</definedName>
    <definedName name="___z4" hidden="1">{"TAB1",#N/A,TRUE,"GENERAL";"TAB2",#N/A,TRUE,"GENERAL";"TAB3",#N/A,TRUE,"GENERAL";"TAB4",#N/A,TRUE,"GENERAL";"TAB5",#N/A,TRUE,"GENERAL"}</definedName>
    <definedName name="___z5" hidden="1">{"via1",#N/A,TRUE,"general";"via2",#N/A,TRUE,"general";"via3",#N/A,TRUE,"general"}</definedName>
    <definedName name="___z6" hidden="1">{"TAB1",#N/A,TRUE,"GENERAL";"TAB2",#N/A,TRUE,"GENERAL";"TAB3",#N/A,TRUE,"GENERAL";"TAB4",#N/A,TRUE,"GENERAL";"TAB5",#N/A,TRUE,"GENERAL"}</definedName>
    <definedName name="__1234Graph_BGrafico2" hidden="1">#REF!</definedName>
    <definedName name="__123Graph_A" hidden="1">#REF!</definedName>
    <definedName name="__123Graph_Acaja" hidden="1">#REF!</definedName>
    <definedName name="__123Graph_ACart_AnticAdic" hidden="1">#REF!</definedName>
    <definedName name="__123Graph_AFACTURAC" hidden="1">#REF!</definedName>
    <definedName name="__123Graph_AGráfico1" hidden="1">#REF!</definedName>
    <definedName name="__123Graph_AGraph2" hidden="1">#REF!</definedName>
    <definedName name="__123Graph_B" hidden="1">#REF!</definedName>
    <definedName name="__123Graph_Bcaja" hidden="1">#REF!</definedName>
    <definedName name="__123Graph_BCart_AnticAdic" hidden="1">#REF!</definedName>
    <definedName name="__123Graph_BGráfico1" hidden="1">#REF!</definedName>
    <definedName name="__123Graph_BINGPDM" hidden="1">#REF!</definedName>
    <definedName name="__123Graph_C" hidden="1">#REF!</definedName>
    <definedName name="__123Graph_Ccaja" hidden="1">#REF!</definedName>
    <definedName name="__123Graph_CCart_AnticAdic" hidden="1">#REF!</definedName>
    <definedName name="__123Graph_CGráfico1" hidden="1">#REF!</definedName>
    <definedName name="__123Graph_CIEPDM" hidden="1">#REF!</definedName>
    <definedName name="__123Graph_CINGPDM" hidden="1">#REF!</definedName>
    <definedName name="__123Graph_Dcaja" hidden="1">#REF!</definedName>
    <definedName name="__123Graph_DCart_AnticAdic" hidden="1">#REF!</definedName>
    <definedName name="__123Graph_ECart_AnticAdic" hidden="1">#REF!</definedName>
    <definedName name="__123Graph_LBL_ACart_AnticAdic" hidden="1">#REF!</definedName>
    <definedName name="__123Graph_LBL_Ccaja" hidden="1">#REF!</definedName>
    <definedName name="__123Graph_LBL_DCart_AnticAdic" hidden="1">#REF!</definedName>
    <definedName name="__123Graph_X" hidden="1">#REF!</definedName>
    <definedName name="__123Graph_Xcaja" hidden="1">#REF!</definedName>
    <definedName name="__123Graph_XGráfico1" hidden="1">#REF!</definedName>
    <definedName name="__a1" hidden="1">{"TAB1",#N/A,TRUE,"GENERAL";"TAB2",#N/A,TRUE,"GENERAL";"TAB3",#N/A,TRUE,"GENERAL";"TAB4",#N/A,TRUE,"GENERAL";"TAB5",#N/A,TRUE,"GENERAL"}</definedName>
    <definedName name="__a3" hidden="1">{"TAB1",#N/A,TRUE,"GENERAL";"TAB2",#N/A,TRUE,"GENERAL";"TAB3",#N/A,TRUE,"GENERAL";"TAB4",#N/A,TRUE,"GENERAL";"TAB5",#N/A,TRUE,"GENERAL"}</definedName>
    <definedName name="__a4" hidden="1">{"via1",#N/A,TRUE,"general";"via2",#N/A,TRUE,"general";"via3",#N/A,TRUE,"general"}</definedName>
    <definedName name="__a5" hidden="1">{"TAB1",#N/A,TRUE,"GENERAL";"TAB2",#N/A,TRUE,"GENERAL";"TAB3",#N/A,TRUE,"GENERAL";"TAB4",#N/A,TRUE,"GENERAL";"TAB5",#N/A,TRUE,"GENERAL"}</definedName>
    <definedName name="__a6" hidden="1">{"TAB1",#N/A,TRUE,"GENERAL";"TAB2",#N/A,TRUE,"GENERAL";"TAB3",#N/A,TRUE,"GENERAL";"TAB4",#N/A,TRUE,"GENERAL";"TAB5",#N/A,TRUE,"GENERAL"}</definedName>
    <definedName name="__b2" hidden="1">{"TAB1",#N/A,TRUE,"GENERAL";"TAB2",#N/A,TRUE,"GENERAL";"TAB3",#N/A,TRUE,"GENERAL";"TAB4",#N/A,TRUE,"GENERAL";"TAB5",#N/A,TRUE,"GENERAL"}</definedName>
    <definedName name="__b3" hidden="1">{"TAB1",#N/A,TRUE,"GENERAL";"TAB2",#N/A,TRUE,"GENERAL";"TAB3",#N/A,TRUE,"GENERAL";"TAB4",#N/A,TRUE,"GENERAL";"TAB5",#N/A,TRUE,"GENERAL"}</definedName>
    <definedName name="__b4" hidden="1">{"TAB1",#N/A,TRUE,"GENERAL";"TAB2",#N/A,TRUE,"GENERAL";"TAB3",#N/A,TRUE,"GENERAL";"TAB4",#N/A,TRUE,"GENERAL";"TAB5",#N/A,TRUE,"GENERAL"}</definedName>
    <definedName name="__b5" hidden="1">{"TAB1",#N/A,TRUE,"GENERAL";"TAB2",#N/A,TRUE,"GENERAL";"TAB3",#N/A,TRUE,"GENERAL";"TAB4",#N/A,TRUE,"GENERAL";"TAB5",#N/A,TRUE,"GENERAL"}</definedName>
    <definedName name="__b6" hidden="1">{"TAB1",#N/A,TRUE,"GENERAL";"TAB2",#N/A,TRUE,"GENERAL";"TAB3",#N/A,TRUE,"GENERAL";"TAB4",#N/A,TRUE,"GENERAL";"TAB5",#N/A,TRUE,"GENERAL"}</definedName>
    <definedName name="__b7" hidden="1">{"via1",#N/A,TRUE,"general";"via2",#N/A,TRUE,"general";"via3",#N/A,TRUE,"general"}</definedName>
    <definedName name="__b8" hidden="1">{"via1",#N/A,TRUE,"general";"via2",#N/A,TRUE,"general";"via3",#N/A,TRUE,"general"}</definedName>
    <definedName name="__bb9" hidden="1">{"TAB1",#N/A,TRUE,"GENERAL";"TAB2",#N/A,TRUE,"GENERAL";"TAB3",#N/A,TRUE,"GENERAL";"TAB4",#N/A,TRUE,"GENERAL";"TAB5",#N/A,TRUE,"GENERAL"}</definedName>
    <definedName name="__bgb5" hidden="1">{"TAB1",#N/A,TRUE,"GENERAL";"TAB2",#N/A,TRUE,"GENERAL";"TAB3",#N/A,TRUE,"GENERAL";"TAB4",#N/A,TRUE,"GENERAL";"TAB5",#N/A,TRUE,"GENERAL"}</definedName>
    <definedName name="__g2" hidden="1">{"TAB1",#N/A,TRUE,"GENERAL";"TAB2",#N/A,TRUE,"GENERAL";"TAB3",#N/A,TRUE,"GENERAL";"TAB4",#N/A,TRUE,"GENERAL";"TAB5",#N/A,TRUE,"GENERAL"}</definedName>
    <definedName name="__g3" hidden="1">{"via1",#N/A,TRUE,"general";"via2",#N/A,TRUE,"general";"via3",#N/A,TRUE,"general"}</definedName>
    <definedName name="__g4" hidden="1">{"via1",#N/A,TRUE,"general";"via2",#N/A,TRUE,"general";"via3",#N/A,TRUE,"general"}</definedName>
    <definedName name="__g5" hidden="1">{"via1",#N/A,TRUE,"general";"via2",#N/A,TRUE,"general";"via3",#N/A,TRUE,"general"}</definedName>
    <definedName name="__g6" hidden="1">{"via1",#N/A,TRUE,"general";"via2",#N/A,TRUE,"general";"via3",#N/A,TRUE,"general"}</definedName>
    <definedName name="__g7" hidden="1">{"TAB1",#N/A,TRUE,"GENERAL";"TAB2",#N/A,TRUE,"GENERAL";"TAB3",#N/A,TRUE,"GENERAL";"TAB4",#N/A,TRUE,"GENERAL";"TAB5",#N/A,TRUE,"GENERAL"}</definedName>
    <definedName name="__GR1" hidden="1">{"TAB1",#N/A,TRUE,"GENERAL";"TAB2",#N/A,TRUE,"GENERAL";"TAB3",#N/A,TRUE,"GENERAL";"TAB4",#N/A,TRUE,"GENERAL";"TAB5",#N/A,TRUE,"GENERAL"}</definedName>
    <definedName name="__gtr4" hidden="1">{"via1",#N/A,TRUE,"general";"via2",#N/A,TRUE,"general";"via3",#N/A,TRUE,"general"}</definedName>
    <definedName name="__h2" hidden="1">{"via1",#N/A,TRUE,"general";"via2",#N/A,TRUE,"general";"via3",#N/A,TRUE,"general"}</definedName>
    <definedName name="__h3" hidden="1">{"via1",#N/A,TRUE,"general";"via2",#N/A,TRUE,"general";"via3",#N/A,TRUE,"general"}</definedName>
    <definedName name="__h4" hidden="1">{"TAB1",#N/A,TRUE,"GENERAL";"TAB2",#N/A,TRUE,"GENERAL";"TAB3",#N/A,TRUE,"GENERAL";"TAB4",#N/A,TRUE,"GENERAL";"TAB5",#N/A,TRUE,"GENERAL"}</definedName>
    <definedName name="__h5" hidden="1">{"TAB1",#N/A,TRUE,"GENERAL";"TAB2",#N/A,TRUE,"GENERAL";"TAB3",#N/A,TRUE,"GENERAL";"TAB4",#N/A,TRUE,"GENERAL";"TAB5",#N/A,TRUE,"GENERAL"}</definedName>
    <definedName name="__h6" hidden="1">{"via1",#N/A,TRUE,"general";"via2",#N/A,TRUE,"general";"via3",#N/A,TRUE,"general"}</definedName>
    <definedName name="__h7" hidden="1">{"TAB1",#N/A,TRUE,"GENERAL";"TAB2",#N/A,TRUE,"GENERAL";"TAB3",#N/A,TRUE,"GENERAL";"TAB4",#N/A,TRUE,"GENERAL";"TAB5",#N/A,TRUE,"GENERAL"}</definedName>
    <definedName name="__h8" hidden="1">{"via1",#N/A,TRUE,"general";"via2",#N/A,TRUE,"general";"via3",#N/A,TRUE,"general"}</definedName>
    <definedName name="__hfh7" hidden="1">{"via1",#N/A,TRUE,"general";"via2",#N/A,TRUE,"general";"via3",#N/A,TRUE,"general"}</definedName>
    <definedName name="__i4" hidden="1">{"via1",#N/A,TRUE,"general";"via2",#N/A,TRUE,"general";"via3",#N/A,TRUE,"general"}</definedName>
    <definedName name="__i5" hidden="1">{"TAB1",#N/A,TRUE,"GENERAL";"TAB2",#N/A,TRUE,"GENERAL";"TAB3",#N/A,TRUE,"GENERAL";"TAB4",#N/A,TRUE,"GENERAL";"TAB5",#N/A,TRUE,"GENERAL"}</definedName>
    <definedName name="__i6" hidden="1">{"TAB1",#N/A,TRUE,"GENERAL";"TAB2",#N/A,TRUE,"GENERAL";"TAB3",#N/A,TRUE,"GENERAL";"TAB4",#N/A,TRUE,"GENERAL";"TAB5",#N/A,TRUE,"GENERAL"}</definedName>
    <definedName name="__i7" hidden="1">{"via1",#N/A,TRUE,"general";"via2",#N/A,TRUE,"general";"via3",#N/A,TRUE,"general"}</definedName>
    <definedName name="__i77" hidden="1">{"TAB1",#N/A,TRUE,"GENERAL";"TAB2",#N/A,TRUE,"GENERAL";"TAB3",#N/A,TRUE,"GENERAL";"TAB4",#N/A,TRUE,"GENERAL";"TAB5",#N/A,TRUE,"GENERAL"}</definedName>
    <definedName name="__i8" hidden="1">{"via1",#N/A,TRUE,"general";"via2",#N/A,TRUE,"general";"via3",#N/A,TRUE,"general"}</definedName>
    <definedName name="__i9" hidden="1">{"TAB1",#N/A,TRUE,"GENERAL";"TAB2",#N/A,TRUE,"GENERAL";"TAB3",#N/A,TRUE,"GENERAL";"TAB4",#N/A,TRUE,"GENERAL";"TAB5",#N/A,TRUE,"GENERAL"}</definedName>
    <definedName name="__k3" hidden="1">{"TAB1",#N/A,TRUE,"GENERAL";"TAB2",#N/A,TRUE,"GENERAL";"TAB3",#N/A,TRUE,"GENERAL";"TAB4",#N/A,TRUE,"GENERAL";"TAB5",#N/A,TRUE,"GENERAL"}</definedName>
    <definedName name="__k4" hidden="1">{"via1",#N/A,TRUE,"general";"via2",#N/A,TRUE,"general";"via3",#N/A,TRUE,"general"}</definedName>
    <definedName name="__k5" hidden="1">{"via1",#N/A,TRUE,"general";"via2",#N/A,TRUE,"general";"via3",#N/A,TRUE,"general"}</definedName>
    <definedName name="__k6" hidden="1">{"TAB1",#N/A,TRUE,"GENERAL";"TAB2",#N/A,TRUE,"GENERAL";"TAB3",#N/A,TRUE,"GENERAL";"TAB4",#N/A,TRUE,"GENERAL";"TAB5",#N/A,TRUE,"GENERAL"}</definedName>
    <definedName name="__k7" hidden="1">{"via1",#N/A,TRUE,"general";"via2",#N/A,TRUE,"general";"via3",#N/A,TRUE,"general"}</definedName>
    <definedName name="__k8" hidden="1">{"via1",#N/A,TRUE,"general";"via2",#N/A,TRUE,"general";"via3",#N/A,TRUE,"general"}</definedName>
    <definedName name="__k9" hidden="1">{"TAB1",#N/A,TRUE,"GENERAL";"TAB2",#N/A,TRUE,"GENERAL";"TAB3",#N/A,TRUE,"GENERAL";"TAB4",#N/A,TRUE,"GENERAL";"TAB5",#N/A,TRUE,"GENERAL"}</definedName>
    <definedName name="__kjk6" hidden="1">{"TAB1",#N/A,TRUE,"GENERAL";"TAB2",#N/A,TRUE,"GENERAL";"TAB3",#N/A,TRUE,"GENERAL";"TAB4",#N/A,TRUE,"GENERAL";"TAB5",#N/A,TRUE,"GENERAL"}</definedName>
    <definedName name="__m3" hidden="1">{"via1",#N/A,TRUE,"general";"via2",#N/A,TRUE,"general";"via3",#N/A,TRUE,"general"}</definedName>
    <definedName name="__m4" hidden="1">{"TAB1",#N/A,TRUE,"GENERAL";"TAB2",#N/A,TRUE,"GENERAL";"TAB3",#N/A,TRUE,"GENERAL";"TAB4",#N/A,TRUE,"GENERAL";"TAB5",#N/A,TRUE,"GENERAL"}</definedName>
    <definedName name="__m5" hidden="1">{"via1",#N/A,TRUE,"general";"via2",#N/A,TRUE,"general";"via3",#N/A,TRUE,"general"}</definedName>
    <definedName name="__m6" hidden="1">{"TAB1",#N/A,TRUE,"GENERAL";"TAB2",#N/A,TRUE,"GENERAL";"TAB3",#N/A,TRUE,"GENERAL";"TAB4",#N/A,TRUE,"GENERAL";"TAB5",#N/A,TRUE,"GENERAL"}</definedName>
    <definedName name="__m7" hidden="1">{"TAB1",#N/A,TRUE,"GENERAL";"TAB2",#N/A,TRUE,"GENERAL";"TAB3",#N/A,TRUE,"GENERAL";"TAB4",#N/A,TRUE,"GENERAL";"TAB5",#N/A,TRUE,"GENERAL"}</definedName>
    <definedName name="__m8" hidden="1">{"via1",#N/A,TRUE,"general";"via2",#N/A,TRUE,"general";"via3",#N/A,TRUE,"general"}</definedName>
    <definedName name="__m9" hidden="1">{"via1",#N/A,TRUE,"general";"via2",#N/A,TRUE,"general";"via3",#N/A,TRUE,"general"}</definedName>
    <definedName name="__n3" hidden="1">{"TAB1",#N/A,TRUE,"GENERAL";"TAB2",#N/A,TRUE,"GENERAL";"TAB3",#N/A,TRUE,"GENERAL";"TAB4",#N/A,TRUE,"GENERAL";"TAB5",#N/A,TRUE,"GENERAL"}</definedName>
    <definedName name="__n4" hidden="1">{"via1",#N/A,TRUE,"general";"via2",#N/A,TRUE,"general";"via3",#N/A,TRUE,"general"}</definedName>
    <definedName name="__n5" hidden="1">{"TAB1",#N/A,TRUE,"GENERAL";"TAB2",#N/A,TRUE,"GENERAL";"TAB3",#N/A,TRUE,"GENERAL";"TAB4",#N/A,TRUE,"GENERAL";"TAB5",#N/A,TRUE,"GENERAL"}</definedName>
    <definedName name="__nyn7" hidden="1">{"via1",#N/A,TRUE,"general";"via2",#N/A,TRUE,"general";"via3",#N/A,TRUE,"general"}</definedName>
    <definedName name="__o4" hidden="1">{"via1",#N/A,TRUE,"general";"via2",#N/A,TRUE,"general";"via3",#N/A,TRUE,"general"}</definedName>
    <definedName name="__o5" hidden="1">{"TAB1",#N/A,TRUE,"GENERAL";"TAB2",#N/A,TRUE,"GENERAL";"TAB3",#N/A,TRUE,"GENERAL";"TAB4",#N/A,TRUE,"GENERAL";"TAB5",#N/A,TRUE,"GENERAL"}</definedName>
    <definedName name="__o6" hidden="1">{"TAB1",#N/A,TRUE,"GENERAL";"TAB2",#N/A,TRUE,"GENERAL";"TAB3",#N/A,TRUE,"GENERAL";"TAB4",#N/A,TRUE,"GENERAL";"TAB5",#N/A,TRUE,"GENERAL"}</definedName>
    <definedName name="__o7" hidden="1">{"TAB1",#N/A,TRUE,"GENERAL";"TAB2",#N/A,TRUE,"GENERAL";"TAB3",#N/A,TRUE,"GENERAL";"TAB4",#N/A,TRUE,"GENERAL";"TAB5",#N/A,TRUE,"GENERAL"}</definedName>
    <definedName name="__o8" hidden="1">{"via1",#N/A,TRUE,"general";"via2",#N/A,TRUE,"general";"via3",#N/A,TRUE,"general"}</definedName>
    <definedName name="__o9" hidden="1">{"TAB1",#N/A,TRUE,"GENERAL";"TAB2",#N/A,TRUE,"GENERAL";"TAB3",#N/A,TRUE,"GENERAL";"TAB4",#N/A,TRUE,"GENERAL";"TAB5",#N/A,TRUE,"GENERAL"}</definedName>
    <definedName name="__p6" hidden="1">{"via1",#N/A,TRUE,"general";"via2",#N/A,TRUE,"general";"via3",#N/A,TRUE,"general"}</definedName>
    <definedName name="__p7" hidden="1">{"via1",#N/A,TRUE,"general";"via2",#N/A,TRUE,"general";"via3",#N/A,TRUE,"general"}</definedName>
    <definedName name="__p8" hidden="1">{"TAB1",#N/A,TRUE,"GENERAL";"TAB2",#N/A,TRUE,"GENERAL";"TAB3",#N/A,TRUE,"GENERAL";"TAB4",#N/A,TRUE,"GENERAL";"TAB5",#N/A,TRUE,"GENERAL"}</definedName>
    <definedName name="__r" hidden="1">{"TAB1",#N/A,TRUE,"GENERAL";"TAB2",#N/A,TRUE,"GENERAL";"TAB3",#N/A,TRUE,"GENERAL";"TAB4",#N/A,TRUE,"GENERAL";"TAB5",#N/A,TRUE,"GENERAL"}</definedName>
    <definedName name="__r4r" hidden="1">{"via1",#N/A,TRUE,"general";"via2",#N/A,TRUE,"general";"via3",#N/A,TRUE,"general"}</definedName>
    <definedName name="__rtu6" hidden="1">{"via1",#N/A,TRUE,"general";"via2",#N/A,TRUE,"general";"via3",#N/A,TRUE,"general"}</definedName>
    <definedName name="__s1" hidden="1">{"via1",#N/A,TRUE,"general";"via2",#N/A,TRUE,"general";"via3",#N/A,TRUE,"general"}</definedName>
    <definedName name="__s2" hidden="1">{"TAB1",#N/A,TRUE,"GENERAL";"TAB2",#N/A,TRUE,"GENERAL";"TAB3",#N/A,TRUE,"GENERAL";"TAB4",#N/A,TRUE,"GENERAL";"TAB5",#N/A,TRUE,"GENERAL"}</definedName>
    <definedName name="__s3" hidden="1">{"TAB1",#N/A,TRUE,"GENERAL";"TAB2",#N/A,TRUE,"GENERAL";"TAB3",#N/A,TRUE,"GENERAL";"TAB4",#N/A,TRUE,"GENERAL";"TAB5",#N/A,TRUE,"GENERAL"}</definedName>
    <definedName name="__s4" hidden="1">{"via1",#N/A,TRUE,"general";"via2",#N/A,TRUE,"general";"via3",#N/A,TRUE,"general"}</definedName>
    <definedName name="__s5" hidden="1">{"via1",#N/A,TRUE,"general";"via2",#N/A,TRUE,"general";"via3",#N/A,TRUE,"general"}</definedName>
    <definedName name="__s6" hidden="1">{"TAB1",#N/A,TRUE,"GENERAL";"TAB2",#N/A,TRUE,"GENERAL";"TAB3",#N/A,TRUE,"GENERAL";"TAB4",#N/A,TRUE,"GENERAL";"TAB5",#N/A,TRUE,"GENERAL"}</definedName>
    <definedName name="__s7" hidden="1">{"via1",#N/A,TRUE,"general";"via2",#N/A,TRUE,"general";"via3",#N/A,TRUE,"general"}</definedName>
    <definedName name="__t3" hidden="1">{"TAB1",#N/A,TRUE,"GENERAL";"TAB2",#N/A,TRUE,"GENERAL";"TAB3",#N/A,TRUE,"GENERAL";"TAB4",#N/A,TRUE,"GENERAL";"TAB5",#N/A,TRUE,"GENERAL"}</definedName>
    <definedName name="__t4" hidden="1">{"via1",#N/A,TRUE,"general";"via2",#N/A,TRUE,"general";"via3",#N/A,TRUE,"general"}</definedName>
    <definedName name="__t5" hidden="1">{"TAB1",#N/A,TRUE,"GENERAL";"TAB2",#N/A,TRUE,"GENERAL";"TAB3",#N/A,TRUE,"GENERAL";"TAB4",#N/A,TRUE,"GENERAL";"TAB5",#N/A,TRUE,"GENERAL"}</definedName>
    <definedName name="__t6" hidden="1">{"via1",#N/A,TRUE,"general";"via2",#N/A,TRUE,"general";"via3",#N/A,TRUE,"general"}</definedName>
    <definedName name="__t66" hidden="1">{"TAB1",#N/A,TRUE,"GENERAL";"TAB2",#N/A,TRUE,"GENERAL";"TAB3",#N/A,TRUE,"GENERAL";"TAB4",#N/A,TRUE,"GENERAL";"TAB5",#N/A,TRUE,"GENERAL"}</definedName>
    <definedName name="__t7" hidden="1">{"via1",#N/A,TRUE,"general";"via2",#N/A,TRUE,"general";"via3",#N/A,TRUE,"general"}</definedName>
    <definedName name="__t77" hidden="1">{"TAB1",#N/A,TRUE,"GENERAL";"TAB2",#N/A,TRUE,"GENERAL";"TAB3",#N/A,TRUE,"GENERAL";"TAB4",#N/A,TRUE,"GENERAL";"TAB5",#N/A,TRUE,"GENERAL"}</definedName>
    <definedName name="__t8" hidden="1">{"TAB1",#N/A,TRUE,"GENERAL";"TAB2",#N/A,TRUE,"GENERAL";"TAB3",#N/A,TRUE,"GENERAL";"TAB4",#N/A,TRUE,"GENERAL";"TAB5",#N/A,TRUE,"GENERAL"}</definedName>
    <definedName name="__t88" hidden="1">{"via1",#N/A,TRUE,"general";"via2",#N/A,TRUE,"general";"via3",#N/A,TRUE,"general"}</definedName>
    <definedName name="__t9" hidden="1">{"TAB1",#N/A,TRUE,"GENERAL";"TAB2",#N/A,TRUE,"GENERAL";"TAB3",#N/A,TRUE,"GENERAL";"TAB4",#N/A,TRUE,"GENERAL";"TAB5",#N/A,TRUE,"GENERAL"}</definedName>
    <definedName name="__t99" hidden="1">{"via1",#N/A,TRUE,"general";"via2",#N/A,TRUE,"general";"via3",#N/A,TRUE,"general"}</definedName>
    <definedName name="__u4" hidden="1">{"TAB1",#N/A,TRUE,"GENERAL";"TAB2",#N/A,TRUE,"GENERAL";"TAB3",#N/A,TRUE,"GENERAL";"TAB4",#N/A,TRUE,"GENERAL";"TAB5",#N/A,TRUE,"GENERAL"}</definedName>
    <definedName name="__u5" hidden="1">{"TAB1",#N/A,TRUE,"GENERAL";"TAB2",#N/A,TRUE,"GENERAL";"TAB3",#N/A,TRUE,"GENERAL";"TAB4",#N/A,TRUE,"GENERAL";"TAB5",#N/A,TRUE,"GENERAL"}</definedName>
    <definedName name="__u6" hidden="1">{"TAB1",#N/A,TRUE,"GENERAL";"TAB2",#N/A,TRUE,"GENERAL";"TAB3",#N/A,TRUE,"GENERAL";"TAB4",#N/A,TRUE,"GENERAL";"TAB5",#N/A,TRUE,"GENERAL"}</definedName>
    <definedName name="__u7" hidden="1">{"via1",#N/A,TRUE,"general";"via2",#N/A,TRUE,"general";"via3",#N/A,TRUE,"general"}</definedName>
    <definedName name="__u8" hidden="1">{"TAB1",#N/A,TRUE,"GENERAL";"TAB2",#N/A,TRUE,"GENERAL";"TAB3",#N/A,TRUE,"GENERAL";"TAB4",#N/A,TRUE,"GENERAL";"TAB5",#N/A,TRUE,"GENERAL"}</definedName>
    <definedName name="__u9" hidden="1">{"TAB1",#N/A,TRUE,"GENERAL";"TAB2",#N/A,TRUE,"GENERAL";"TAB3",#N/A,TRUE,"GENERAL";"TAB4",#N/A,TRUE,"GENERAL";"TAB5",#N/A,TRUE,"GENERAL"}</definedName>
    <definedName name="__ur7" hidden="1">{"TAB1",#N/A,TRUE,"GENERAL";"TAB2",#N/A,TRUE,"GENERAL";"TAB3",#N/A,TRUE,"GENERAL";"TAB4",#N/A,TRUE,"GENERAL";"TAB5",#N/A,TRUE,"GENERAL"}</definedName>
    <definedName name="__v2" hidden="1">{"via1",#N/A,TRUE,"general";"via2",#N/A,TRUE,"general";"via3",#N/A,TRUE,"general"}</definedName>
    <definedName name="__v3" hidden="1">{"TAB1",#N/A,TRUE,"GENERAL";"TAB2",#N/A,TRUE,"GENERAL";"TAB3",#N/A,TRUE,"GENERAL";"TAB4",#N/A,TRUE,"GENERAL";"TAB5",#N/A,TRUE,"GENERAL"}</definedName>
    <definedName name="__v4" hidden="1">{"TAB1",#N/A,TRUE,"GENERAL";"TAB2",#N/A,TRUE,"GENERAL";"TAB3",#N/A,TRUE,"GENERAL";"TAB4",#N/A,TRUE,"GENERAL";"TAB5",#N/A,TRUE,"GENERAL"}</definedName>
    <definedName name="__v5" hidden="1">{"TAB1",#N/A,TRUE,"GENERAL";"TAB2",#N/A,TRUE,"GENERAL";"TAB3",#N/A,TRUE,"GENERAL";"TAB4",#N/A,TRUE,"GENERAL";"TAB5",#N/A,TRUE,"GENERAL"}</definedName>
    <definedName name="__v6" hidden="1">{"TAB1",#N/A,TRUE,"GENERAL";"TAB2",#N/A,TRUE,"GENERAL";"TAB3",#N/A,TRUE,"GENERAL";"TAB4",#N/A,TRUE,"GENERAL";"TAB5",#N/A,TRUE,"GENERAL"}</definedName>
    <definedName name="__v7" hidden="1">{"via1",#N/A,TRUE,"general";"via2",#N/A,TRUE,"general";"via3",#N/A,TRUE,"general"}</definedName>
    <definedName name="__v8" hidden="1">{"TAB1",#N/A,TRUE,"GENERAL";"TAB2",#N/A,TRUE,"GENERAL";"TAB3",#N/A,TRUE,"GENERAL";"TAB4",#N/A,TRUE,"GENERAL";"TAB5",#N/A,TRUE,"GENERAL"}</definedName>
    <definedName name="__v9" hidden="1">{"TAB1",#N/A,TRUE,"GENERAL";"TAB2",#N/A,TRUE,"GENERAL";"TAB3",#N/A,TRUE,"GENERAL";"TAB4",#N/A,TRUE,"GENERAL";"TAB5",#N/A,TRUE,"GENERAL"}</definedName>
    <definedName name="__vfv4" hidden="1">{"via1",#N/A,TRUE,"general";"via2",#N/A,TRUE,"general";"via3",#N/A,TRUE,"general"}</definedName>
    <definedName name="__x1" hidden="1">{"TAB1",#N/A,TRUE,"GENERAL";"TAB2",#N/A,TRUE,"GENERAL";"TAB3",#N/A,TRUE,"GENERAL";"TAB4",#N/A,TRUE,"GENERAL";"TAB5",#N/A,TRUE,"GENERAL"}</definedName>
    <definedName name="__x2" hidden="1">{"via1",#N/A,TRUE,"general";"via2",#N/A,TRUE,"general";"via3",#N/A,TRUE,"general"}</definedName>
    <definedName name="__x3" hidden="1">{"via1",#N/A,TRUE,"general";"via2",#N/A,TRUE,"general";"via3",#N/A,TRUE,"general"}</definedName>
    <definedName name="__x4" hidden="1">{"via1",#N/A,TRUE,"general";"via2",#N/A,TRUE,"general";"via3",#N/A,TRUE,"general"}</definedName>
    <definedName name="__x5" hidden="1">{"TAB1",#N/A,TRUE,"GENERAL";"TAB2",#N/A,TRUE,"GENERAL";"TAB3",#N/A,TRUE,"GENERAL";"TAB4",#N/A,TRUE,"GENERAL";"TAB5",#N/A,TRUE,"GENERAL"}</definedName>
    <definedName name="__x6" hidden="1">{"TAB1",#N/A,TRUE,"GENERAL";"TAB2",#N/A,TRUE,"GENERAL";"TAB3",#N/A,TRUE,"GENERAL";"TAB4",#N/A,TRUE,"GENERAL";"TAB5",#N/A,TRUE,"GENERAL"}</definedName>
    <definedName name="__x7" hidden="1">{"TAB1",#N/A,TRUE,"GENERAL";"TAB2",#N/A,TRUE,"GENERAL";"TAB3",#N/A,TRUE,"GENERAL";"TAB4",#N/A,TRUE,"GENERAL";"TAB5",#N/A,TRUE,"GENERAL"}</definedName>
    <definedName name="__x8" hidden="1">{"via1",#N/A,TRUE,"general";"via2",#N/A,TRUE,"general";"via3",#N/A,TRUE,"general"}</definedName>
    <definedName name="__x9" hidden="1">{"TAB1",#N/A,TRUE,"GENERAL";"TAB2",#N/A,TRUE,"GENERAL";"TAB3",#N/A,TRUE,"GENERAL";"TAB4",#N/A,TRUE,"GENERAL";"TAB5",#N/A,TRUE,"GENERAL"}</definedName>
    <definedName name="__xlfn.BAHTTEXT" hidden="1">#NAME?</definedName>
    <definedName name="__y2" hidden="1">{"TAB1",#N/A,TRUE,"GENERAL";"TAB2",#N/A,TRUE,"GENERAL";"TAB3",#N/A,TRUE,"GENERAL";"TAB4",#N/A,TRUE,"GENERAL";"TAB5",#N/A,TRUE,"GENERAL"}</definedName>
    <definedName name="__y3" hidden="1">{"via1",#N/A,TRUE,"general";"via2",#N/A,TRUE,"general";"via3",#N/A,TRUE,"general"}</definedName>
    <definedName name="__y4" hidden="1">{"via1",#N/A,TRUE,"general";"via2",#N/A,TRUE,"general";"via3",#N/A,TRUE,"general"}</definedName>
    <definedName name="__y5" hidden="1">{"TAB1",#N/A,TRUE,"GENERAL";"TAB2",#N/A,TRUE,"GENERAL";"TAB3",#N/A,TRUE,"GENERAL";"TAB4",#N/A,TRUE,"GENERAL";"TAB5",#N/A,TRUE,"GENERAL"}</definedName>
    <definedName name="__y6" hidden="1">{"via1",#N/A,TRUE,"general";"via2",#N/A,TRUE,"general";"via3",#N/A,TRUE,"general"}</definedName>
    <definedName name="__y7" hidden="1">{"via1",#N/A,TRUE,"general";"via2",#N/A,TRUE,"general";"via3",#N/A,TRUE,"general"}</definedName>
    <definedName name="__y8" hidden="1">{"via1",#N/A,TRUE,"general";"via2",#N/A,TRUE,"general";"via3",#N/A,TRUE,"general"}</definedName>
    <definedName name="__y9" hidden="1">{"TAB1",#N/A,TRUE,"GENERAL";"TAB2",#N/A,TRUE,"GENERAL";"TAB3",#N/A,TRUE,"GENERAL";"TAB4",#N/A,TRUE,"GENERAL";"TAB5",#N/A,TRUE,"GENERAL"}</definedName>
    <definedName name="__z1" hidden="1">{"TAB1",#N/A,TRUE,"GENERAL";"TAB2",#N/A,TRUE,"GENERAL";"TAB3",#N/A,TRUE,"GENERAL";"TAB4",#N/A,TRUE,"GENERAL";"TAB5",#N/A,TRUE,"GENERAL"}</definedName>
    <definedName name="__z2" hidden="1">{"via1",#N/A,TRUE,"general";"via2",#N/A,TRUE,"general";"via3",#N/A,TRUE,"general"}</definedName>
    <definedName name="__z3" hidden="1">{"via1",#N/A,TRUE,"general";"via2",#N/A,TRUE,"general";"via3",#N/A,TRUE,"general"}</definedName>
    <definedName name="__z4" hidden="1">{"TAB1",#N/A,TRUE,"GENERAL";"TAB2",#N/A,TRUE,"GENERAL";"TAB3",#N/A,TRUE,"GENERAL";"TAB4",#N/A,TRUE,"GENERAL";"TAB5",#N/A,TRUE,"GENERAL"}</definedName>
    <definedName name="__z5" hidden="1">{"via1",#N/A,TRUE,"general";"via2",#N/A,TRUE,"general";"via3",#N/A,TRUE,"general"}</definedName>
    <definedName name="__z6" hidden="1">{"TAB1",#N/A,TRUE,"GENERAL";"TAB2",#N/A,TRUE,"GENERAL";"TAB3",#N/A,TRUE,"GENERAL";"TAB4",#N/A,TRUE,"GENERAL";"TAB5",#N/A,TRUE,"GENERAL"}</definedName>
    <definedName name="_1__123Graph_ACart_Utilidad" hidden="1">#REF!</definedName>
    <definedName name="_123" hidden="1">#REF!</definedName>
    <definedName name="_2__123Graph_BCart_Utilidad" hidden="1">#REF!</definedName>
    <definedName name="_3__123Graph_CCart_Utilidad" hidden="1">#REF!</definedName>
    <definedName name="_4__123Graph_LBL_ACart_Utilidad" hidden="1">#REF!</definedName>
    <definedName name="_5__123Graph_LBL_BCart_Utilidad" hidden="1">#REF!</definedName>
    <definedName name="_6__123Graph_LBL_CCart_Utilidad" hidden="1">#REF!</definedName>
    <definedName name="_7__123Graph_XCart_Utilidad" hidden="1">#REF!</definedName>
    <definedName name="_a1" hidden="1">{"TAB1",#N/A,TRUE,"GENERAL";"TAB2",#N/A,TRUE,"GENERAL";"TAB3",#N/A,TRUE,"GENERAL";"TAB4",#N/A,TRUE,"GENERAL";"TAB5",#N/A,TRUE,"GENERAL"}</definedName>
    <definedName name="_a3" hidden="1">{"TAB1",#N/A,TRUE,"GENERAL";"TAB2",#N/A,TRUE,"GENERAL";"TAB3",#N/A,TRUE,"GENERAL";"TAB4",#N/A,TRUE,"GENERAL";"TAB5",#N/A,TRUE,"GENERAL"}</definedName>
    <definedName name="_a4" hidden="1">{"via1",#N/A,TRUE,"general";"via2",#N/A,TRUE,"general";"via3",#N/A,TRUE,"general"}</definedName>
    <definedName name="_a5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C2" hidden="1">{#N/A,#N/A,FALSE,"GP01";#N/A,#N/A,FALSE,"GP02";#N/A,#N/A,FALSE,"GP03";#N/A,#N/A,FALSE,"GP04";#N/A,#N/A,FALSE,"GP05";#N/A,#N/A,FALSE,"GP06";#N/A,#N/A,FALSE,"GP07";#N/A,#N/A,FALSE,"GP08";#N/A,#N/A,FALSE,"GP09";#N/A,#N/A,FALSE,"GP10";#N/A,#N/A,FALSE,"GP11";#N/A,#N/A,FALSE,"GP12"}</definedName>
    <definedName name="_b2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hidden="1">{"via1",#N/A,TRUE,"general";"via2",#N/A,TRUE,"general";"via3",#N/A,TRUE,"general"}</definedName>
    <definedName name="_b8" hidden="1">{"via1",#N/A,TRUE,"general";"via2",#N/A,TRUE,"general";"via3",#N/A,TRUE,"general"}</definedName>
    <definedName name="_bb9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Fill" localSheetId="8" hidden="1">#REF!</definedName>
    <definedName name="_Fill" hidden="1">#REF!</definedName>
    <definedName name="_Fill2" hidden="1">#REF!</definedName>
    <definedName name="_xlnm._FilterDatabase" hidden="1">#REF!</definedName>
    <definedName name="_g2" hidden="1">{"TAB1",#N/A,TRUE,"GENERAL";"TAB2",#N/A,TRUE,"GENERAL";"TAB3",#N/A,TRUE,"GENERAL";"TAB4",#N/A,TRUE,"GENERAL";"TAB5",#N/A,TRUE,"GENERAL"}</definedName>
    <definedName name="_g3" hidden="1">{"via1",#N/A,TRUE,"general";"via2",#N/A,TRUE,"general";"via3",#N/A,TRUE,"general"}</definedName>
    <definedName name="_g4" hidden="1">{"via1",#N/A,TRUE,"general";"via2",#N/A,TRUE,"general";"via3",#N/A,TRUE,"general"}</definedName>
    <definedName name="_g5" hidden="1">{"via1",#N/A,TRUE,"general";"via2",#N/A,TRUE,"general";"via3",#N/A,TRUE,"general"}</definedName>
    <definedName name="_g6" hidden="1">{"via1",#N/A,TRUE,"general";"via2",#N/A,TRUE,"general";"via3",#N/A,TRUE,"general"}</definedName>
    <definedName name="_g7" hidden="1">{"TAB1",#N/A,TRUE,"GENERAL";"TAB2",#N/A,TRUE,"GENERAL";"TAB3",#N/A,TRUE,"GENERAL";"TAB4",#N/A,TRUE,"GENERAL";"TAB5",#N/A,TRUE,"GENERAL"}</definedName>
    <definedName name="_GR1" hidden="1">{"TAB1",#N/A,TRUE,"GENERAL";"TAB2",#N/A,TRUE,"GENERAL";"TAB3",#N/A,TRUE,"GENERAL";"TAB4",#N/A,TRUE,"GENERAL";"TAB5",#N/A,TRUE,"GENERAL"}</definedName>
    <definedName name="_gtr4" hidden="1">{"via1",#N/A,TRUE,"general";"via2",#N/A,TRUE,"general";"via3",#N/A,TRUE,"general"}</definedName>
    <definedName name="_h2" hidden="1">{"via1",#N/A,TRUE,"general";"via2",#N/A,TRUE,"general";"via3",#N/A,TRUE,"general"}</definedName>
    <definedName name="_h3" hidden="1">{"via1",#N/A,TRUE,"general";"via2",#N/A,TRUE,"general";"via3",#N/A,TRUE,"general"}</definedName>
    <definedName name="_h4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hidden="1">{"via1",#N/A,TRUE,"general";"via2",#N/A,TRUE,"general";"via3",#N/A,TRUE,"general"}</definedName>
    <definedName name="_h7" hidden="1">{"TAB1",#N/A,TRUE,"GENERAL";"TAB2",#N/A,TRUE,"GENERAL";"TAB3",#N/A,TRUE,"GENERAL";"TAB4",#N/A,TRUE,"GENERAL";"TAB5",#N/A,TRUE,"GENERAL"}</definedName>
    <definedName name="_h8" hidden="1">{"via1",#N/A,TRUE,"general";"via2",#N/A,TRUE,"general";"via3",#N/A,TRUE,"general"}</definedName>
    <definedName name="_hfh7" hidden="1">{"via1",#N/A,TRUE,"general";"via2",#N/A,TRUE,"general";"via3",#N/A,TRUE,"general"}</definedName>
    <definedName name="_i4" hidden="1">{"via1",#N/A,TRUE,"general";"via2",#N/A,TRUE,"general";"via3",#N/A,TRUE,"general"}</definedName>
    <definedName name="_i5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hidden="1">{"via1",#N/A,TRUE,"general";"via2",#N/A,TRUE,"general";"via3",#N/A,TRUE,"general"}</definedName>
    <definedName name="_i77" hidden="1">{"TAB1",#N/A,TRUE,"GENERAL";"TAB2",#N/A,TRUE,"GENERAL";"TAB3",#N/A,TRUE,"GENERAL";"TAB4",#N/A,TRUE,"GENERAL";"TAB5",#N/A,TRUE,"GENERAL"}</definedName>
    <definedName name="_i8" hidden="1">{"via1",#N/A,TRUE,"general";"via2",#N/A,TRUE,"general";"via3",#N/A,TRUE,"general"}</definedName>
    <definedName name="_i9" hidden="1">{"TAB1",#N/A,TRUE,"GENERAL";"TAB2",#N/A,TRUE,"GENERAL";"TAB3",#N/A,TRUE,"GENERAL";"TAB4",#N/A,TRUE,"GENERAL";"TAB5",#N/A,TRUE,"GENERAL"}</definedName>
    <definedName name="_k3" hidden="1">{"TAB1",#N/A,TRUE,"GENERAL";"TAB2",#N/A,TRUE,"GENERAL";"TAB3",#N/A,TRUE,"GENERAL";"TAB4",#N/A,TRUE,"GENERAL";"TAB5",#N/A,TRUE,"GENERAL"}</definedName>
    <definedName name="_k4" hidden="1">{"via1",#N/A,TRUE,"general";"via2",#N/A,TRUE,"general";"via3",#N/A,TRUE,"general"}</definedName>
    <definedName name="_k5" hidden="1">{"via1",#N/A,TRUE,"general";"via2",#N/A,TRUE,"general";"via3",#N/A,TRUE,"general"}</definedName>
    <definedName name="_k6" hidden="1">{"TAB1",#N/A,TRUE,"GENERAL";"TAB2",#N/A,TRUE,"GENERAL";"TAB3",#N/A,TRUE,"GENERAL";"TAB4",#N/A,TRUE,"GENERAL";"TAB5",#N/A,TRUE,"GENERAL"}</definedName>
    <definedName name="_k7" hidden="1">{"via1",#N/A,TRUE,"general";"via2",#N/A,TRUE,"general";"via3",#N/A,TRUE,"general"}</definedName>
    <definedName name="_k8" hidden="1">{"via1",#N/A,TRUE,"general";"via2",#N/A,TRUE,"general";"via3",#N/A,TRUE,"general"}</definedName>
    <definedName name="_k9" hidden="1">{"TAB1",#N/A,TRUE,"GENERAL";"TAB2",#N/A,TRUE,"GENERAL";"TAB3",#N/A,TRUE,"GENERAL";"TAB4",#N/A,TRUE,"GENERAL";"TAB5",#N/A,TRUE,"GENERAL"}</definedName>
    <definedName name="_Kay1" hidden="1">#REF!</definedName>
    <definedName name="_Key1" localSheetId="8" hidden="1">#REF!</definedName>
    <definedName name="_Key1" hidden="1">#REF!</definedName>
    <definedName name="_Key12" hidden="1">#REF!</definedName>
    <definedName name="_Key2" localSheetId="8" hidden="1">#REF!</definedName>
    <definedName name="_Key2" hidden="1">#REF!</definedName>
    <definedName name="_kjk6" hidden="1">{"TAB1",#N/A,TRUE,"GENERAL";"TAB2",#N/A,TRUE,"GENERAL";"TAB3",#N/A,TRUE,"GENERAL";"TAB4",#N/A,TRUE,"GENERAL";"TAB5",#N/A,TRUE,"GENERAL"}</definedName>
    <definedName name="_m3" hidden="1">{"via1",#N/A,TRUE,"general";"via2",#N/A,TRUE,"general";"via3",#N/A,TRUE,"general"}</definedName>
    <definedName name="_m4" hidden="1">{"TAB1",#N/A,TRUE,"GENERAL";"TAB2",#N/A,TRUE,"GENERAL";"TAB3",#N/A,TRUE,"GENERAL";"TAB4",#N/A,TRUE,"GENERAL";"TAB5",#N/A,TRUE,"GENERAL"}</definedName>
    <definedName name="_m5" hidden="1">{"via1",#N/A,TRUE,"general";"via2",#N/A,TRUE,"general";"via3",#N/A,TRUE,"general"}</definedName>
    <definedName name="_m6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hidden="1">{"via1",#N/A,TRUE,"general";"via2",#N/A,TRUE,"general";"via3",#N/A,TRUE,"general"}</definedName>
    <definedName name="_m9" hidden="1">{"via1",#N/A,TRUE,"general";"via2",#N/A,TRUE,"general";"via3",#N/A,TRUE,"general"}</definedName>
    <definedName name="_n3" hidden="1">{"TAB1",#N/A,TRUE,"GENERAL";"TAB2",#N/A,TRUE,"GENERAL";"TAB3",#N/A,TRUE,"GENERAL";"TAB4",#N/A,TRUE,"GENERAL";"TAB5",#N/A,TRUE,"GENERAL"}</definedName>
    <definedName name="_n4" hidden="1">{"via1",#N/A,TRUE,"general";"via2",#N/A,TRUE,"general";"via3",#N/A,TRUE,"general"}</definedName>
    <definedName name="_n5" hidden="1">{"TAB1",#N/A,TRUE,"GENERAL";"TAB2",#N/A,TRUE,"GENERAL";"TAB3",#N/A,TRUE,"GENERAL";"TAB4",#N/A,TRUE,"GENERAL";"TAB5",#N/A,TRUE,"GENERAL"}</definedName>
    <definedName name="_nyn7" hidden="1">{"via1",#N/A,TRUE,"general";"via2",#N/A,TRUE,"general";"via3",#N/A,TRUE,"general"}</definedName>
    <definedName name="_o4" hidden="1">{"via1",#N/A,TRUE,"general";"via2",#N/A,TRUE,"general";"via3",#N/A,TRUE,"general"}</definedName>
    <definedName name="_o5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hidden="1">{"via1",#N/A,TRUE,"general";"via2",#N/A,TRUE,"general";"via3",#N/A,TRUE,"general"}</definedName>
    <definedName name="_o9" hidden="1">{"TAB1",#N/A,TRUE,"GENERAL";"TAB2",#N/A,TRUE,"GENERAL";"TAB3",#N/A,TRUE,"GENERAL";"TAB4",#N/A,TRUE,"GENERAL";"TAB5",#N/A,TRUE,"GENERAL"}</definedName>
    <definedName name="_Order1" hidden="1">0</definedName>
    <definedName name="_Order2" hidden="1">0</definedName>
    <definedName name="_p6" hidden="1">{"via1",#N/A,TRUE,"general";"via2",#N/A,TRUE,"general";"via3",#N/A,TRUE,"general"}</definedName>
    <definedName name="_p7" hidden="1">{"via1",#N/A,TRUE,"general";"via2",#N/A,TRUE,"general";"via3",#N/A,TRUE,"general"}</definedName>
    <definedName name="_p8" hidden="1">{"TAB1",#N/A,TRUE,"GENERAL";"TAB2",#N/A,TRUE,"GENERAL";"TAB3",#N/A,TRUE,"GENERAL";"TAB4",#N/A,TRUE,"GENERAL";"TAB5",#N/A,TRUE,"GENERAL"}</definedName>
    <definedName name="_Parse_Out" hidden="1">#REF!</definedName>
    <definedName name="_r" hidden="1">{"TAB1",#N/A,TRUE,"GENERAL";"TAB2",#N/A,TRUE,"GENERAL";"TAB3",#N/A,TRUE,"GENERAL";"TAB4",#N/A,TRUE,"GENERAL";"TAB5",#N/A,TRUE,"GENERAL"}</definedName>
    <definedName name="_r4r" hidden="1">{"via1",#N/A,TRUE,"general";"via2",#N/A,TRUE,"general";"via3",#N/A,TRUE,"general"}</definedName>
    <definedName name="_Regression_Out" hidden="1">#REF!</definedName>
    <definedName name="_Regression_X" hidden="1">#REF!</definedName>
    <definedName name="_Regression_Y" hidden="1">#REF!</definedName>
    <definedName name="_rtu6" hidden="1">{"via1",#N/A,TRUE,"general";"via2",#N/A,TRUE,"general";"via3",#N/A,TRUE,"general"}</definedName>
    <definedName name="_s1" hidden="1">{"via1",#N/A,TRUE,"general";"via2",#N/A,TRUE,"general";"via3",#N/A,TRUE,"general"}</definedName>
    <definedName name="_s2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hidden="1">{"via1",#N/A,TRUE,"general";"via2",#N/A,TRUE,"general";"via3",#N/A,TRUE,"general"}</definedName>
    <definedName name="_s5" hidden="1">{"via1",#N/A,TRUE,"general";"via2",#N/A,TRUE,"general";"via3",#N/A,TRUE,"general"}</definedName>
    <definedName name="_s6" hidden="1">{"TAB1",#N/A,TRUE,"GENERAL";"TAB2",#N/A,TRUE,"GENERAL";"TAB3",#N/A,TRUE,"GENERAL";"TAB4",#N/A,TRUE,"GENERAL";"TAB5",#N/A,TRUE,"GENERAL"}</definedName>
    <definedName name="_s7" hidden="1">{"via1",#N/A,TRUE,"general";"via2",#N/A,TRUE,"general";"via3",#N/A,TRUE,"general"}</definedName>
    <definedName name="_Sort" localSheetId="8" hidden="1">#REF!</definedName>
    <definedName name="_Sort" hidden="1">#REF!</definedName>
    <definedName name="_t3" hidden="1">{"TAB1",#N/A,TRUE,"GENERAL";"TAB2",#N/A,TRUE,"GENERAL";"TAB3",#N/A,TRUE,"GENERAL";"TAB4",#N/A,TRUE,"GENERAL";"TAB5",#N/A,TRUE,"GENERAL"}</definedName>
    <definedName name="_t4" hidden="1">{"via1",#N/A,TRUE,"general";"via2",#N/A,TRUE,"general";"via3",#N/A,TRUE,"general"}</definedName>
    <definedName name="_t5" hidden="1">{"TAB1",#N/A,TRUE,"GENERAL";"TAB2",#N/A,TRUE,"GENERAL";"TAB3",#N/A,TRUE,"GENERAL";"TAB4",#N/A,TRUE,"GENERAL";"TAB5",#N/A,TRUE,"GENERAL"}</definedName>
    <definedName name="_t6" hidden="1">{"via1",#N/A,TRUE,"general";"via2",#N/A,TRUE,"general";"via3",#N/A,TRUE,"general"}</definedName>
    <definedName name="_t66" hidden="1">{"TAB1",#N/A,TRUE,"GENERAL";"TAB2",#N/A,TRUE,"GENERAL";"TAB3",#N/A,TRUE,"GENERAL";"TAB4",#N/A,TRUE,"GENERAL";"TAB5",#N/A,TRUE,"GENERAL"}</definedName>
    <definedName name="_t7" hidden="1">{"via1",#N/A,TRUE,"general";"via2",#N/A,TRUE,"general";"via3",#N/A,TRUE,"general"}</definedName>
    <definedName name="_t77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hidden="1">{"via1",#N/A,TRUE,"general";"via2",#N/A,TRUE,"general";"via3",#N/A,TRUE,"general"}</definedName>
    <definedName name="_t9" hidden="1">{"TAB1",#N/A,TRUE,"GENERAL";"TAB2",#N/A,TRUE,"GENERAL";"TAB3",#N/A,TRUE,"GENERAL";"TAB4",#N/A,TRUE,"GENERAL";"TAB5",#N/A,TRUE,"GENERAL"}</definedName>
    <definedName name="_t99" hidden="1">{"via1",#N/A,TRUE,"general";"via2",#N/A,TRUE,"general";"via3",#N/A,TRUE,"general"}</definedName>
    <definedName name="_u4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hidden="1">{"via1",#N/A,TRUE,"general";"via2",#N/A,TRUE,"general";"via3",#N/A,TRUE,"general"}</definedName>
    <definedName name="_u8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r7" hidden="1">{"TAB1",#N/A,TRUE,"GENERAL";"TAB2",#N/A,TRUE,"GENERAL";"TAB3",#N/A,TRUE,"GENERAL";"TAB4",#N/A,TRUE,"GENERAL";"TAB5",#N/A,TRUE,"GENERAL"}</definedName>
    <definedName name="_v2" hidden="1">{"via1",#N/A,TRUE,"general";"via2",#N/A,TRUE,"general";"via3",#N/A,TRUE,"general"}</definedName>
    <definedName name="_v3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hidden="1">{"via1",#N/A,TRUE,"general";"via2",#N/A,TRUE,"general";"via3",#N/A,TRUE,"general"}</definedName>
    <definedName name="_v8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fv4" hidden="1">{"via1",#N/A,TRUE,"general";"via2",#N/A,TRUE,"general";"via3",#N/A,TRUE,"general"}</definedName>
    <definedName name="_x1" hidden="1">{"TAB1",#N/A,TRUE,"GENERAL";"TAB2",#N/A,TRUE,"GENERAL";"TAB3",#N/A,TRUE,"GENERAL";"TAB4",#N/A,TRUE,"GENERAL";"TAB5",#N/A,TRUE,"GENERAL"}</definedName>
    <definedName name="_x2" hidden="1">{"via1",#N/A,TRUE,"general";"via2",#N/A,TRUE,"general";"via3",#N/A,TRUE,"general"}</definedName>
    <definedName name="_x3" hidden="1">{"via1",#N/A,TRUE,"general";"via2",#N/A,TRUE,"general";"via3",#N/A,TRUE,"general"}</definedName>
    <definedName name="_x4" hidden="1">{"via1",#N/A,TRUE,"general";"via2",#N/A,TRUE,"general";"via3",#N/A,TRUE,"general"}</definedName>
    <definedName name="_x5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hidden="1">{"via1",#N/A,TRUE,"general";"via2",#N/A,TRUE,"general";"via3",#N/A,TRUE,"general"}</definedName>
    <definedName name="_x9" hidden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3" hidden="1">{"via1",#N/A,TRUE,"general";"via2",#N/A,TRUE,"general";"via3",#N/A,TRUE,"general"}</definedName>
    <definedName name="_y4" hidden="1">{"via1",#N/A,TRUE,"general";"via2",#N/A,TRUE,"general";"via3",#N/A,TRUE,"general"}</definedName>
    <definedName name="_y5" hidden="1">{"TAB1",#N/A,TRUE,"GENERAL";"TAB2",#N/A,TRUE,"GENERAL";"TAB3",#N/A,TRUE,"GENERAL";"TAB4",#N/A,TRUE,"GENERAL";"TAB5",#N/A,TRUE,"GENERAL"}</definedName>
    <definedName name="_y6" hidden="1">{"via1",#N/A,TRUE,"general";"via2",#N/A,TRUE,"general";"via3",#N/A,TRUE,"general"}</definedName>
    <definedName name="_y7" hidden="1">{"via1",#N/A,TRUE,"general";"via2",#N/A,TRUE,"general";"via3",#N/A,TRUE,"general"}</definedName>
    <definedName name="_y8" hidden="1">{"via1",#N/A,TRUE,"general";"via2",#N/A,TRUE,"general";"via3",#N/A,TRUE,"general"}</definedName>
    <definedName name="_y9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hidden="1">{"via1",#N/A,TRUE,"general";"via2",#N/A,TRUE,"general";"via3",#N/A,TRUE,"general"}</definedName>
    <definedName name="_z3" hidden="1">{"via1",#N/A,TRUE,"general";"via2",#N/A,TRUE,"general";"via3",#N/A,TRUE,"general"}</definedName>
    <definedName name="_z4" hidden="1">{"TAB1",#N/A,TRUE,"GENERAL";"TAB2",#N/A,TRUE,"GENERAL";"TAB3",#N/A,TRUE,"GENERAL";"TAB4",#N/A,TRUE,"GENERAL";"TAB5",#N/A,TRUE,"GENERAL"}</definedName>
    <definedName name="_z5" hidden="1">{"via1",#N/A,TRUE,"general";"via2",#N/A,TRUE,"general";"via3",#N/A,TRUE,"general"}</definedName>
    <definedName name="_z6" hidden="1">{"TAB1",#N/A,TRUE,"GENERAL";"TAB2",#N/A,TRUE,"GENERAL";"TAB3",#N/A,TRUE,"GENERAL";"TAB4",#N/A,TRUE,"GENERAL";"TAB5",#N/A,TRUE,"GENERAL"}</definedName>
    <definedName name="a2a" hidden="1">{"TAB1",#N/A,TRUE,"GENERAL";"TAB2",#N/A,TRUE,"GENERAL";"TAB3",#N/A,TRUE,"GENERAL";"TAB4",#N/A,TRUE,"GENERAL";"TAB5",#N/A,TRUE,"GENERAL"}</definedName>
    <definedName name="aaaaas" hidden="1">{"TAB1",#N/A,TRUE,"GENERAL";"TAB2",#N/A,TRUE,"GENERAL";"TAB3",#N/A,TRUE,"GENERAL";"TAB4",#N/A,TRUE,"GENERAL";"TAB5",#N/A,TRUE,"GENERAL"}</definedName>
    <definedName name="aas" hidden="1">{"TAB1",#N/A,TRUE,"GENERAL";"TAB2",#N/A,TRUE,"GENERAL";"TAB3",#N/A,TRUE,"GENERAL";"TAB4",#N/A,TRUE,"GENERAL";"TAB5",#N/A,TRUE,"GENERAL"}</definedName>
    <definedName name="AccessDatabase" hidden="1">"A:\SAIN.mdb"</definedName>
    <definedName name="Acta" hidden="1">{#N/A,#N/A,FALSE,"GP01";#N/A,#N/A,FALSE,"GP02";#N/A,#N/A,FALSE,"GP03";#N/A,#N/A,FALSE,"GP04";#N/A,#N/A,FALSE,"GP05";#N/A,#N/A,FALSE,"GP06";#N/A,#N/A,FALSE,"GP07";#N/A,#N/A,FALSE,"GP08";#N/A,#N/A,FALSE,"GP09";#N/A,#N/A,FALSE,"GP10";#N/A,#N/A,FALSE,"GP11";#N/A,#N/A,FALSE,"GP12"}</definedName>
    <definedName name="ACwvu.TAB1." hidden="1">#REF!</definedName>
    <definedName name="ACwvu.TAB10." hidden="1">#REF!</definedName>
    <definedName name="ACwvu.TAB2." hidden="1">#REF!</definedName>
    <definedName name="ACwvu.TAB3." hidden="1">#REF!</definedName>
    <definedName name="ACwvu.TAB4." hidden="1">#REF!</definedName>
    <definedName name="ACwvu.TAB5." hidden="1">#REF!</definedName>
    <definedName name="ADFGSDB" hidden="1">{"via1",#N/A,TRUE,"general";"via2",#N/A,TRUE,"general";"via3",#N/A,TRUE,"general"}</definedName>
    <definedName name="ADSAD" hidden="1">{"TAB1",#N/A,TRUE,"GENERAL";"TAB2",#N/A,TRUE,"GENERAL";"TAB3",#N/A,TRUE,"GENERAL";"TAB4",#N/A,TRUE,"GENERAL";"TAB5",#N/A,TRUE,"GENERAL"}</definedName>
    <definedName name="aefa" hidden="1">{"via1",#N/A,TRUE,"general";"via2",#N/A,TRUE,"general";"via3",#N/A,TRUE,"general"}</definedName>
    <definedName name="afdsw" hidden="1">{"TAB1",#N/A,TRUE,"GENERAL";"TAB2",#N/A,TRUE,"GENERAL";"TAB3",#N/A,TRUE,"GENERAL";"TAB4",#N/A,TRUE,"GENERAL";"TAB5",#N/A,TRUE,"GENERAL"}</definedName>
    <definedName name="agdsgg" hidden="1">{"via1",#N/A,TRUE,"general";"via2",#N/A,TRUE,"general";"via3",#N/A,TRUE,"general"}</definedName>
    <definedName name="anscount" hidden="1">1</definedName>
    <definedName name="aqaq" hidden="1">{"TAB1",#N/A,TRUE,"GENERAL";"TAB2",#N/A,TRUE,"GENERAL";"TAB3",#N/A,TRUE,"GENERAL";"TAB4",#N/A,TRUE,"GENERAL";"TAB5",#N/A,TRUE,"GENERAL"}</definedName>
    <definedName name="_xlnm.Print_Area" localSheetId="7">Equipos!$A$1:$D$20</definedName>
    <definedName name="_xlnm.Print_Area" localSheetId="2">INSUMOS!$A$1:$D$225</definedName>
    <definedName name="_xlnm.Print_Area" localSheetId="9">'ITEM 2.0 Cubierta'!$A$1:$AO$249</definedName>
    <definedName name="ASDA" hidden="1">{"via1",#N/A,TRUE,"general";"via2",#N/A,TRUE,"general";"via3",#N/A,TRUE,"general"}</definedName>
    <definedName name="asdasd" hidden="1">{"TAB1",#N/A,TRUE,"GENERAL";"TAB2",#N/A,TRUE,"GENERAL";"TAB3",#N/A,TRUE,"GENERAL";"TAB4",#N/A,TRUE,"GENERAL";"TAB5",#N/A,TRUE,"GENERAL"}</definedName>
    <definedName name="asdf" hidden="1">{"via1",#N/A,TRUE,"general";"via2",#N/A,TRUE,"general";"via3",#N/A,TRUE,"general"}</definedName>
    <definedName name="asdfa" hidden="1">{"via1",#N/A,TRUE,"general";"via2",#N/A,TRUE,"general";"via3",#N/A,TRUE,"general"}</definedName>
    <definedName name="asfasd" hidden="1">{"via1",#N/A,TRUE,"general";"via2",#N/A,TRUE,"general";"via3",#N/A,TRUE,"general"}</definedName>
    <definedName name="asfasdl" hidden="1">{"via1",#N/A,TRUE,"general";"via2",#N/A,TRUE,"general";"via3",#N/A,TRUE,"general"}</definedName>
    <definedName name="asff" hidden="1">{"TAB1",#N/A,TRUE,"GENERAL";"TAB2",#N/A,TRUE,"GENERAL";"TAB3",#N/A,TRUE,"GENERAL";"TAB4",#N/A,TRUE,"GENERAL";"TAB5",#N/A,TRUE,"GENERAL"}</definedName>
    <definedName name="asfghjoi" hidden="1">{"via1",#N/A,TRUE,"general";"via2",#N/A,TRUE,"general";"via3",#N/A,TRUE,"general"}</definedName>
    <definedName name="asojkdr" hidden="1">{"TAB1",#N/A,TRUE,"GENERAL";"TAB2",#N/A,TRUE,"GENERAL";"TAB3",#N/A,TRUE,"GENERAL";"TAB4",#N/A,TRUE,"GENERAL";"TAB5",#N/A,TRUE,"GENERAL"}</definedName>
    <definedName name="azaz" hidden="1">{"TAB1",#N/A,TRUE,"GENERAL";"TAB2",#N/A,TRUE,"GENERAL";"TAB3",#N/A,TRUE,"GENERAL";"TAB4",#N/A,TRUE,"GENERAL";"TAB5",#N/A,TRUE,"GENERAL"}</definedName>
    <definedName name="bbbbbb" hidden="1">{"via1",#N/A,TRUE,"general";"via2",#N/A,TRUE,"general";"via3",#N/A,TRUE,"general"}</definedName>
    <definedName name="bbbbbh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XBDFG" hidden="1">{"TAB1",#N/A,TRUE,"GENERAL";"TAB2",#N/A,TRUE,"GENERAL";"TAB3",#N/A,TRUE,"GENERAL";"TAB4",#N/A,TRUE,"GENERAL";"TAB5",#N/A,TRUE,"GENERAL"}</definedName>
    <definedName name="BDFB" hidden="1">{"via1",#N/A,TRUE,"general";"via2",#N/A,TRUE,"general";"via3",#N/A,TRUE,"general"}</definedName>
    <definedName name="BDFGDG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fnfv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hidden="1">{"via1",#N/A,TRUE,"general";"via2",#N/A,TRUE,"general";"via3",#N/A,TRUE,"general"}</definedName>
    <definedName name="BGFBFH" hidden="1">{"via1",#N/A,TRUE,"general";"via2",#N/A,TRUE,"general";"via3",#N/A,TRUE,"general"}</definedName>
    <definedName name="bgvfcdx" hidden="1">{"via1",#N/A,TRUE,"general";"via2",#N/A,TRUE,"general";"via3",#N/A,TRUE,"general"}</definedName>
    <definedName name="br" hidden="1">{"TAB1",#N/A,TRUE,"GENERAL";"TAB2",#N/A,TRUE,"GENERAL";"TAB3",#N/A,TRUE,"GENERAL";"TAB4",#N/A,TRUE,"GENERAL";"TAB5",#N/A,TRUE,"GENERAL"}</definedName>
    <definedName name="bsb" hidden="1">{"via1",#N/A,TRUE,"general";"via2",#N/A,TRUE,"general";"via3",#N/A,TRUE,"general"}</definedName>
    <definedName name="bspoi" hidden="1">{"TAB1",#N/A,TRUE,"GENERAL";"TAB2",#N/A,TRUE,"GENERAL";"TAB3",#N/A,TRUE,"GENERAL";"TAB4",#N/A,TRUE,"GENERAL";"TAB5",#N/A,TRUE,"GENERAL"}</definedName>
    <definedName name="bt" hidden="1">{"via1",#N/A,TRUE,"general";"via2",#N/A,TRUE,"general";"via3",#N/A,TRUE,"general"}</definedName>
    <definedName name="BTYJHTR" hidden="1">{"TAB1",#N/A,TRUE,"GENERAL";"TAB2",#N/A,TRUE,"GENERAL";"TAB3",#N/A,TRUE,"GENERAL";"TAB4",#N/A,TRUE,"GENERAL";"TAB5",#N/A,TRUE,"GENERAL"}</definedName>
    <definedName name="bvbc" hidden="1">{"TAB1",#N/A,TRUE,"GENERAL";"TAB2",#N/A,TRUE,"GENERAL";"TAB3",#N/A,TRUE,"GENERAL";"TAB4",#N/A,TRUE,"GENERAL";"TAB5",#N/A,TRUE,"GENERAL"}</definedName>
    <definedName name="bvcb" hidden="1">{"via1",#N/A,TRUE,"general";"via2",#N/A,TRUE,"general";"via3",#N/A,TRUE,"general"}</definedName>
    <definedName name="bvn" hidden="1">{"via1",#N/A,TRUE,"general";"via2",#N/A,TRUE,"general";"via3",#N/A,TRUE,"general"}</definedName>
    <definedName name="by" hidden="1">{"via1",#N/A,TRUE,"general";"via2",#N/A,TRUE,"general";"via3",#N/A,TRUE,"general"}</definedName>
    <definedName name="ccccc" hidden="1">{"TAB1",#N/A,TRUE,"GENERAL";"TAB2",#N/A,TRUE,"GENERAL";"TAB3",#N/A,TRUE,"GENERAL";"TAB4",#N/A,TRUE,"GENERAL";"TAB5",#N/A,TRUE,"GENERAL"}</definedName>
    <definedName name="cdcdc" hidden="1">{"via1",#N/A,TRUE,"general";"via2",#N/A,TRUE,"general";"via3",#N/A,TRUE,"general"}</definedName>
    <definedName name="cds" hidden="1">{#N/A,#N/A,FALSE,"sumi ";#N/A,#N/A,FALSE,"RESUMEN"}</definedName>
    <definedName name="ceerf" hidden="1">{"TAB1",#N/A,TRUE,"GENERAL";"TAB2",#N/A,TRUE,"GENERAL";"TAB3",#N/A,TRUE,"GENERAL";"TAB4",#N/A,TRUE,"GENERAL";"TAB5",#N/A,TRUE,"GENERAL"}</definedName>
    <definedName name="comparativo" hidden="1">{#N/A,#N/A,FALSE,"GP01";#N/A,#N/A,FALSE,"GP02";#N/A,#N/A,FALSE,"GP03";#N/A,#N/A,FALSE,"GP04";#N/A,#N/A,FALSE,"GP05";#N/A,#N/A,FALSE,"GP06";#N/A,#N/A,FALSE,"GP07";#N/A,#N/A,FALSE,"GP08";#N/A,#N/A,FALSE,"GP09";#N/A,#N/A,FALSE,"GP10";#N/A,#N/A,FALSE,"GP11";#N/A,#N/A,FALSE,"GP12"}</definedName>
    <definedName name="cr" hidden="1">{#N/A,#N/A,FALSE,"310.1";#N/A,#N/A,FALSE,"321.1";#N/A,#N/A,FALSE,"320.3";#N/A,#N/A,FALSE,"330.1"}</definedName>
    <definedName name="CUNET" hidden="1">{"via1",#N/A,TRUE,"general";"via2",#N/A,TRUE,"general";"via3",#N/A,TRUE,"general"}</definedName>
    <definedName name="cvfvd" hidden="1">{"via1",#N/A,TRUE,"general";"via2",#N/A,TRUE,"general";"via3",#N/A,TRUE,"general"}</definedName>
    <definedName name="cvn" hidden="1">{"TAB1",#N/A,TRUE,"GENERAL";"TAB2",#N/A,TRUE,"GENERAL";"TAB3",#N/A,TRUE,"GENERAL";"TAB4",#N/A,TRUE,"GENERAL";"TAB5",#N/A,TRUE,"GENERAL"}</definedName>
    <definedName name="CVXC" hidden="1">{"via1",#N/A,TRUE,"general";"via2",#N/A,TRUE,"general";"via3",#N/A,TRUE,"general"}</definedName>
    <definedName name="DADAA" hidden="1">{#N/A,#N/A,TRUE,"CODIGO DEPENDENCIA"}</definedName>
    <definedName name="DADADAD" hidden="1">{#N/A,#N/A,TRUE,"CODIGO DEPENDENCIA"}</definedName>
    <definedName name="DASD" hidden="1">{"TAB1",#N/A,TRUE,"GENERAL";"TAB2",#N/A,TRUE,"GENERAL";"TAB3",#N/A,TRUE,"GENERAL";"TAB4",#N/A,TRUE,"GENERAL";"TAB5",#N/A,TRUE,"GENERAL"}</definedName>
    <definedName name="dbfdfbi" hidden="1">{"TAB1",#N/A,TRUE,"GENERAL";"TAB2",#N/A,TRUE,"GENERAL";"TAB3",#N/A,TRUE,"GENERAL";"TAB4",#N/A,TRUE,"GENERAL";"TAB5",#N/A,TRUE,"GENERAL"}</definedName>
    <definedName name="DCSDCTV" hidden="1">{"via1",#N/A,TRUE,"general";"via2",#N/A,TRUE,"general";"via3",#N/A,TRUE,"general"}</definedName>
    <definedName name="ddddt" hidden="1">{"via1",#N/A,TRUE,"general";"via2",#N/A,TRUE,"general";"via3",#N/A,TRUE,"general"}</definedName>
    <definedName name="ddewdw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eded" hidden="1">{"TAB1",#N/A,TRUE,"GENERAL";"TAB2",#N/A,TRUE,"GENERAL";"TAB3",#N/A,TRUE,"GENERAL";"TAB4",#N/A,TRUE,"GENERAL";"TAB5",#N/A,TRUE,"GENERAL"}</definedName>
    <definedName name="defd" hidden="1">{"via1",#N/A,TRUE,"general";"via2",#N/A,TRUE,"general";"via3",#N/A,TRUE,"general"}</definedName>
    <definedName name="DERF" hidden="1">{#N/A,#N/A,FALSE,"310.1";#N/A,#N/A,FALSE,"321.1";#N/A,#N/A,FALSE,"320.3";#N/A,#N/A,FALSE,"330.1"}</definedName>
    <definedName name="dfa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BNJ" hidden="1">{"via1",#N/A,TRUE,"general";"via2",#N/A,TRUE,"general";"via3",#N/A,TRUE,"general"}</definedName>
    <definedName name="dfds" hidden="1">{"TAB1",#N/A,TRUE,"GENERAL";"TAB2",#N/A,TRUE,"GENERAL";"TAB3",#N/A,TRUE,"GENERAL";"TAB4",#N/A,TRUE,"GENERAL";"TAB5",#N/A,TRUE,"GENERAL"}</definedName>
    <definedName name="dfdsfi" hidden="1">{"via1",#N/A,TRUE,"general";"via2",#N/A,TRUE,"general";"via3",#N/A,TRUE,"general"}</definedName>
    <definedName name="dffffe" hidden="1">{"TAB1",#N/A,TRUE,"GENERAL";"TAB2",#N/A,TRUE,"GENERAL";"TAB3",#N/A,TRUE,"GENERAL";"TAB4",#N/A,TRUE,"GENERAL";"TAB5",#N/A,TRUE,"GENERAL"}</definedName>
    <definedName name="DFG" hidden="1">{"via1",#N/A,TRUE,"general";"via2",#N/A,TRUE,"general";"via3",#N/A,TRUE,"general"}</definedName>
    <definedName name="DFGBHJ" hidden="1">{"via1",#N/A,TRUE,"general";"via2",#N/A,TRUE,"general";"via3",#N/A,TRUE,"general"}</definedName>
    <definedName name="DFGDFG" hidden="1">{"via1",#N/A,TRUE,"general";"via2",#N/A,TRUE,"general";"via3",#N/A,TRUE,"general"}</definedName>
    <definedName name="DFGDYYB" hidden="1">{"TAB1",#N/A,TRUE,"GENERAL";"TAB2",#N/A,TRUE,"GENERAL";"TAB3",#N/A,TRUE,"GENERAL";"TAB4",#N/A,TRUE,"GENERAL";"TAB5",#N/A,TRUE,"GENERAL"}</definedName>
    <definedName name="dfgf" hidden="1">{"via1",#N/A,TRUE,"general";"via2",#N/A,TRUE,"general";"via3",#N/A,TRUE,"general"}</definedName>
    <definedName name="DFGFBOP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hidden="1">{"via1",#N/A,TRUE,"general";"via2",#N/A,TRUE,"general";"via3",#N/A,TRUE,"general"}</definedName>
    <definedName name="dfhgh" hidden="1">{"via1",#N/A,TRUE,"general";"via2",#N/A,TRUE,"general";"via3",#N/A,TRUE,"general"}</definedName>
    <definedName name="dfj" hidden="1">{"via1",#N/A,TRUE,"general";"via2",#N/A,TRUE,"general";"via3",#N/A,TRUE,"general"}</definedName>
    <definedName name="DFRFRF" hidden="1">{"via1",#N/A,TRUE,"general";"via2",#N/A,TRUE,"general";"via3",#N/A,TRUE,"general"}</definedName>
    <definedName name="DFVUI" hidden="1">{"via1",#N/A,TRUE,"general";"via2",#N/A,TRUE,"general";"via3",#N/A,TRUE,"general"}</definedName>
    <definedName name="dg" hidden="1">{"via1",#N/A,TRUE,"general";"via2",#N/A,TRUE,"general";"via3",#N/A,TRUE,"general"}</definedName>
    <definedName name="dgdgr" hidden="1">{"via1",#N/A,TRUE,"general";"via2",#N/A,TRUE,"general";"via3",#N/A,TRUE,"general"}</definedName>
    <definedName name="dgfd" hidden="1">{"TAB1",#N/A,TRUE,"GENERAL";"TAB2",#N/A,TRUE,"GENERAL";"TAB3",#N/A,TRUE,"GENERAL";"TAB4",#N/A,TRUE,"GENERAL";"TAB5",#N/A,TRUE,"GENERAL"}</definedName>
    <definedName name="DGFDFVSDF" hidden="1">{"via1",#N/A,TRUE,"general";"via2",#N/A,TRUE,"general";"via3",#N/A,TRUE,"general"}</definedName>
    <definedName name="dgfdg" hidden="1">{"via1",#N/A,TRUE,"general";"via2",#N/A,TRUE,"general";"via3",#N/A,TRUE,"general"}</definedName>
    <definedName name="DGFG" hidden="1">{"via1",#N/A,TRUE,"general";"via2",#N/A,TRUE,"general";"via3",#N/A,TRUE,"general"}</definedName>
    <definedName name="dgfsado" hidden="1">{"TAB1",#N/A,TRUE,"GENERAL";"TAB2",#N/A,TRUE,"GENERAL";"TAB3",#N/A,TRUE,"GENERAL";"TAB4",#N/A,TRUE,"GENERAL";"TAB5",#N/A,TRUE,"GENERAL"}</definedName>
    <definedName name="dghfhfdh" hidden="1">{"via1",#N/A,TRUE,"general";"via2",#N/A,TRUE,"general";"via3",#N/A,TRUE,"general"}</definedName>
    <definedName name="dgrdeb" hidden="1">{"TAB1",#N/A,TRUE,"GENERAL";"TAB2",#N/A,TRUE,"GENERAL";"TAB3",#N/A,TRUE,"GENERAL";"TAB4",#N/A,TRUE,"GENERAL";"TAB5",#N/A,TRUE,"GENERAL"}</definedName>
    <definedName name="dgreg" hidden="1">{"via1",#N/A,TRUE,"general";"via2",#N/A,TRUE,"general";"via3",#N/A,TRUE,"general"}</definedName>
    <definedName name="DH" hidden="1">{"via1",#N/A,TRUE,"general";"via2",#N/A,TRUE,"general";"via3",#N/A,TRUE,"general"}</definedName>
    <definedName name="dhdth" hidden="1">{"TAB1",#N/A,TRUE,"GENERAL";"TAB2",#N/A,TRUE,"GENERAL";"TAB3",#N/A,TRUE,"GENERAL";"TAB4",#N/A,TRUE,"GENERAL";"TAB5",#N/A,TRUE,"GENERAL"}</definedName>
    <definedName name="dhgh" hidden="1">{"via1",#N/A,TRUE,"general";"via2",#N/A,TRUE,"general";"via3",#N/A,TRUE,"general"}</definedName>
    <definedName name="djdytj" hidden="1">{"TAB1",#N/A,TRUE,"GENERAL";"TAB2",#N/A,TRUE,"GENERAL";"TAB3",#N/A,TRUE,"GENERAL";"TAB4",#N/A,TRUE,"GENERAL";"TAB5",#N/A,TRUE,"GENERAL"}</definedName>
    <definedName name="dry" hidden="1">{"via1",#N/A,TRUE,"general";"via2",#N/A,TRUE,"general";"via3",#N/A,TRUE,"general"}</definedName>
    <definedName name="DSAD" hidden="1">{"via1",#N/A,TRUE,"general";"via2",#N/A,TRUE,"general";"via3",#N/A,TRUE,"general"}</definedName>
    <definedName name="dsadfp" hidden="1">{"TAB1",#N/A,TRUE,"GENERAL";"TAB2",#N/A,TRUE,"GENERAL";"TAB3",#N/A,TRUE,"GENERAL";"TAB4",#N/A,TRUE,"GENERAL";"TAB5",#N/A,TRUE,"GENERAL"}</definedName>
    <definedName name="DSD" hidden="1">{"via1",#N/A,TRUE,"general";"via2",#N/A,TRUE,"general";"via3",#N/A,TRUE,"general"}</definedName>
    <definedName name="dsdads4" hidden="1">{"TAB1",#N/A,TRUE,"GENERAL";"TAB2",#N/A,TRUE,"GENERAL";"TAB3",#N/A,TRUE,"GENERAL";"TAB4",#N/A,TRUE,"GENERAL";"TAB5",#N/A,TRUE,"GENERAL"}</definedName>
    <definedName name="DSF" hidden="1">{"via1",#N/A,TRUE,"general";"via2",#N/A,TRUE,"general";"via3",#N/A,TRUE,"general"}</definedName>
    <definedName name="DSFCVTY" hidden="1">{"TAB1",#N/A,TRUE,"GENERAL";"TAB2",#N/A,TRUE,"GENERAL";"TAB3",#N/A,TRUE,"GENERAL";"TAB4",#N/A,TRUE,"GENERAL";"TAB5",#N/A,TRUE,"GENERAL"}</definedName>
    <definedName name="dsfg" hidden="1">{"via1",#N/A,TRUE,"general";"via2",#N/A,TRUE,"general";"via3",#N/A,TRUE,"general"}</definedName>
    <definedName name="dsfhgfdh" hidden="1">{"TAB1",#N/A,TRUE,"GENERAL";"TAB2",#N/A,TRUE,"GENERAL";"TAB3",#N/A,TRUE,"GENERAL";"TAB4",#N/A,TRUE,"GENERAL";"TAB5",#N/A,TRUE,"GENERAL"}</definedName>
    <definedName name="dsfsdf" hidden="1">{"via1",#N/A,TRUE,"general";"via2",#N/A,TRUE,"general";"via3",#N/A,TRUE,"general"}</definedName>
    <definedName name="DSFSDFCXV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hidden="1">{"via1",#N/A,TRUE,"general";"via2",#N/A,TRUE,"general";"via3",#N/A,TRUE,"general"}</definedName>
    <definedName name="dtrhj" hidden="1">{"via1",#N/A,TRUE,"general";"via2",#N/A,TRUE,"general";"via3",#N/A,TRUE,"general"}</definedName>
    <definedName name="dxfgg" hidden="1">{"via1",#N/A,TRUE,"general";"via2",#N/A,TRUE,"general";"via3",#N/A,TRUE,"general"}</definedName>
    <definedName name="e3e33" hidden="1">{"via1",#N/A,TRUE,"general";"via2",#N/A,TRUE,"general";"via3",#N/A,TRUE,"general"}</definedName>
    <definedName name="EDEDWSWQA" hidden="1">{"TAB1",#N/A,TRUE,"GENERAL";"TAB2",#N/A,TRUE,"GENERAL";"TAB3",#N/A,TRUE,"GENERAL";"TAB4",#N/A,TRUE,"GENERAL";"TAB5",#N/A,TRUE,"GENERAL"}</definedName>
    <definedName name="edgfhmn" hidden="1">{"via1",#N/A,TRUE,"general";"via2",#N/A,TRUE,"general";"via3",#N/A,TRUE,"general"}</definedName>
    <definedName name="eduar" hidden="1">{"TAB1",#N/A,TRUE,"GENERAL";"TAB2",#N/A,TRUE,"GENERAL";"TAB3",#N/A,TRUE,"GENERAL";"TAB4",#N/A,TRUE,"GENERAL";"TAB5",#N/A,TRUE,"GENERAL"}</definedName>
    <definedName name="EE" hidden="1">{#N/A,#N/A,FALSE,"310.1";#N/A,#N/A,FALSE,"321.1";#N/A,#N/A,FALSE,"320.3";#N/A,#N/A,FALSE,"330.1"}</definedName>
    <definedName name="eeedfr" hidden="1">{"TAB1",#N/A,TRUE,"GENERAL";"TAB2",#N/A,TRUE,"GENERAL";"TAB3",#N/A,TRUE,"GENERAL";"TAB4",#N/A,TRUE,"GENERAL";"TAB5",#N/A,TRUE,"GENERAL"}</definedName>
    <definedName name="eeeee54222" hidden="1">{"TAB1",#N/A,TRUE,"GENERAL";"TAB2",#N/A,TRUE,"GENERAL";"TAB3",#N/A,TRUE,"GENERAL";"TAB4",#N/A,TRUE,"GENERAL";"TAB5",#N/A,TRUE,"GENERAL"}</definedName>
    <definedName name="eeeeer" hidden="1">{"TAB1",#N/A,TRUE,"GENERAL";"TAB2",#N/A,TRUE,"GENERAL";"TAB3",#N/A,TRUE,"GENERAL";"TAB4",#N/A,TRUE,"GENERAL";"TAB5",#N/A,TRUE,"GENERAL"}</definedName>
    <definedName name="eeerfd" hidden="1">{"via1",#N/A,TRUE,"general";"via2",#N/A,TRUE,"general";"via3",#N/A,TRUE,"general"}</definedName>
    <definedName name="efef" hidden="1">{"TAB1",#N/A,TRUE,"GENERAL";"TAB2",#N/A,TRUE,"GENERAL";"TAB3",#N/A,TRUE,"GENERAL";"TAB4",#N/A,TRUE,"GENERAL";"TAB5",#N/A,TRUE,"GENERAL"}</definedName>
    <definedName name="efer" hidden="1">{"via1",#N/A,TRUE,"general";"via2",#N/A,TRUE,"general";"via3",#N/A,TRUE,"general"}</definedName>
    <definedName name="egeg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QUIPOS">Equipos!$A$3:$D$26</definedName>
    <definedName name="eqw" hidden="1">{"via1",#N/A,TRUE,"general";"via2",#N/A,TRUE,"general";"via3",#N/A,TRUE,"general"}</definedName>
    <definedName name="erg" hidden="1">{"TAB1",#N/A,TRUE,"GENERAL";"TAB2",#N/A,TRUE,"GENERAL";"TAB3",#N/A,TRUE,"GENERAL";"TAB4",#N/A,TRUE,"GENERAL";"TAB5",#N/A,TRUE,"GENERAL"}</definedName>
    <definedName name="erger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hidden="1">{"TAB1",#N/A,TRUE,"GENERAL";"TAB2",#N/A,TRUE,"GENERAL";"TAB3",#N/A,TRUE,"GENERAL";"TAB4",#N/A,TRUE,"GENERAL";"TAB5",#N/A,TRUE,"GENERAL"}</definedName>
    <definedName name="erggewg" hidden="1">{"via1",#N/A,TRUE,"general";"via2",#N/A,TRUE,"general";"via3",#N/A,TRUE,"general"}</definedName>
    <definedName name="ergreg" hidden="1">{"TAB1",#N/A,TRUE,"GENERAL";"TAB2",#N/A,TRUE,"GENERAL";"TAB3",#N/A,TRUE,"GENERAL";"TAB4",#N/A,TRUE,"GENERAL";"TAB5",#N/A,TRUE,"GENERAL"}</definedName>
    <definedName name="ergregerg" hidden="1">{"via1",#N/A,TRUE,"general";"via2",#N/A,TRUE,"general";"via3",#N/A,TRUE,"general"}</definedName>
    <definedName name="ergrg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hidden="1">{"via1",#N/A,TRUE,"general";"via2",#N/A,TRUE,"general";"via3",#N/A,TRUE,"general"}</definedName>
    <definedName name="erheyh" hidden="1">{"TAB1",#N/A,TRUE,"GENERAL";"TAB2",#N/A,TRUE,"GENERAL";"TAB3",#N/A,TRUE,"GENERAL";"TAB4",#N/A,TRUE,"GENERAL";"TAB5",#N/A,TRUE,"GENERAL"}</definedName>
    <definedName name="err" hidden="1">{"TAB1",#N/A,TRUE,"GENERAL";"TAB2",#N/A,TRUE,"GENERAL";"TAB3",#N/A,TRUE,"GENERAL";"TAB4",#N/A,TRUE,"GENERAL";"TAB5",#N/A,TRUE,"GENERAL"}</definedName>
    <definedName name="ert" hidden="1">{"via1",#N/A,TRUE,"general";"via2",#N/A,TRUE,"general";"via3",#N/A,TRUE,"general"}</definedName>
    <definedName name="erte" hidden="1">{"via1",#N/A,TRUE,"general";"via2",#N/A,TRUE,"general";"via3",#N/A,TRUE,"general"}</definedName>
    <definedName name="erter" hidden="1">{"TAB1",#N/A,TRUE,"GENERAL";"TAB2",#N/A,TRUE,"GENERAL";"TAB3",#N/A,TRUE,"GENERAL";"TAB4",#N/A,TRUE,"GENERAL";"TAB5",#N/A,TRUE,"GENERAL"}</definedName>
    <definedName name="ertert" hidden="1">{"via1",#N/A,TRUE,"general";"via2",#N/A,TRUE,"general";"via3",#N/A,TRUE,"general"}</definedName>
    <definedName name="ertgyhik" hidden="1">{"TAB1",#N/A,TRUE,"GENERAL";"TAB2",#N/A,TRUE,"GENERAL";"TAB3",#N/A,TRUE,"GENERAL";"TAB4",#N/A,TRUE,"GENERAL";"TAB5",#N/A,TRUE,"GENERAL"}</definedName>
    <definedName name="ertreb" hidden="1">{"via1",#N/A,TRUE,"general";"via2",#N/A,TRUE,"general";"via3",#N/A,TRUE,"general"}</definedName>
    <definedName name="ertret" hidden="1">{"TAB1",#N/A,TRUE,"GENERAL";"TAB2",#N/A,TRUE,"GENERAL";"TAB3",#N/A,TRUE,"GENERAL";"TAB4",#N/A,TRUE,"GENERAL";"TAB5",#N/A,TRUE,"GENERAL"}</definedName>
    <definedName name="erttret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hidden="1">{"via1",#N/A,TRUE,"general";"via2",#N/A,TRUE,"general";"via3",#N/A,TRUE,"general"}</definedName>
    <definedName name="erware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hidden="1">{"via1",#N/A,TRUE,"general";"via2",#N/A,TRUE,"general";"via3",#N/A,TRUE,"general"}</definedName>
    <definedName name="ery" hidden="1">{"via1",#N/A,TRUE,"general";"via2",#N/A,TRUE,"general";"via3",#N/A,TRUE,"general"}</definedName>
    <definedName name="eryhd" hidden="1">{"via1",#N/A,TRUE,"general";"via2",#N/A,TRUE,"general";"via3",#N/A,TRUE,"general"}</definedName>
    <definedName name="eryhdf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hidden="1">{"via1",#N/A,TRUE,"general";"via2",#N/A,TRUE,"general";"via3",#N/A,TRUE,"general"}</definedName>
    <definedName name="eryty" hidden="1">{"via1",#N/A,TRUE,"general";"via2",#N/A,TRUE,"general";"via3",#N/A,TRUE,"general"}</definedName>
    <definedName name="eryy" hidden="1">{"via1",#N/A,TRUE,"general";"via2",#N/A,TRUE,"general";"via3",#N/A,TRUE,"general"}</definedName>
    <definedName name="etertgg" hidden="1">{"via1",#N/A,TRUE,"general";"via2",#N/A,TRUE,"general";"via3",#N/A,TRUE,"general"}</definedName>
    <definedName name="etewt" hidden="1">{"TAB1",#N/A,TRUE,"GENERAL";"TAB2",#N/A,TRUE,"GENERAL";"TAB3",#N/A,TRUE,"GENERAL";"TAB4",#N/A,TRUE,"GENERAL";"TAB5",#N/A,TRUE,"GENERAL"}</definedName>
    <definedName name="etu" hidden="1">{"via1",#N/A,TRUE,"general";"via2",#N/A,TRUE,"general";"via3",#N/A,TRUE,"general"}</definedName>
    <definedName name="etueh" hidden="1">{"via1",#N/A,TRUE,"general";"via2",#N/A,TRUE,"general";"via3",#N/A,TRUE,"general"}</definedName>
    <definedName name="etyty" hidden="1">{"via1",#N/A,TRUE,"general";"via2",#N/A,TRUE,"general";"via3",#N/A,TRUE,"general"}</definedName>
    <definedName name="etyu" hidden="1">{"TAB1",#N/A,TRUE,"GENERAL";"TAB2",#N/A,TRUE,"GENERAL";"TAB3",#N/A,TRUE,"GENERAL";"TAB4",#N/A,TRUE,"GENERAL";"TAB5",#N/A,TRUE,"GENERAL"}</definedName>
    <definedName name="eu" hidden="1">{"via1",#N/A,TRUE,"general";"via2",#N/A,TRUE,"general";"via3",#N/A,TRUE,"general"}</definedName>
    <definedName name="eut" hidden="1">{"via1",#N/A,TRUE,"general";"via2",#N/A,TRUE,"general";"via3",#N/A,TRUE,"general"}</definedName>
    <definedName name="euyt" hidden="1">{"TAB1",#N/A,TRUE,"GENERAL";"TAB2",#N/A,TRUE,"GENERAL";"TAB3",#N/A,TRUE,"GENERAL";"TAB4",#N/A,TRUE,"GENERAL";"TAB5",#N/A,TRUE,"GENERAL"}</definedName>
    <definedName name="ev.Calculation" hidden="1">-4135</definedName>
    <definedName name="ev.Initialized" hidden="1">FALSE</definedName>
    <definedName name="ewegt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FAC" localSheetId="8" hidden="1">#REF!</definedName>
    <definedName name="FAC" hidden="1">#REF!</definedName>
    <definedName name="fda" hidden="1">{"TAB1",#N/A,TRUE,"GENERAL";"TAB2",#N/A,TRUE,"GENERAL";"TAB3",#N/A,TRUE,"GENERAL";"TAB4",#N/A,TRUE,"GENERAL";"TAB5",#N/A,TRUE,"GENERAL"}</definedName>
    <definedName name="fdadsfa" hidden="1">{"PRES REHAB ARM-PER POR ITEMS  KM A KM",#N/A,TRUE,"Rehabilitacion Arm-Per"}</definedName>
    <definedName name="fdbjp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g" hidden="1">{"via1",#N/A,TRUE,"general";"via2",#N/A,TRUE,"general";"via3",#N/A,TRUE,"general"}</definedName>
    <definedName name="FDGD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f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erfer" hidden="1">{"via1",#N/A,TRUE,"general";"via2",#N/A,TRUE,"general";"via3",#N/A,TRUE,"general"}</definedName>
    <definedName name="fff" hidden="1">{"via1",#N/A,TRUE,"general";"via2",#N/A,TRUE,"general";"via3",#N/A,TRUE,"general"}</definedName>
    <definedName name="FFFF" hidden="1">#REF!</definedName>
    <definedName name="ffffd" hidden="1">{"via1",#N/A,TRUE,"general";"via2",#N/A,TRUE,"general";"via3",#N/A,TRUE,"general"}</definedName>
    <definedName name="fffffft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hidden="1">{"via1",#N/A,TRUE,"general";"via2",#N/A,TRUE,"general";"via3",#N/A,TRUE,"general"}</definedName>
    <definedName name="ffffy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dfg" hidden="1">{"TAB1",#N/A,TRUE,"GENERAL";"TAB2",#N/A,TRUE,"GENERAL";"TAB3",#N/A,TRUE,"GENERAL";"TAB4",#N/A,TRUE,"GENERAL";"TAB5",#N/A,TRUE,"GENERAL"}</definedName>
    <definedName name="fgdfsgr" hidden="1">{"via1",#N/A,TRUE,"general";"via2",#N/A,TRUE,"general";"via3",#N/A,TRUE,"general"}</definedName>
    <definedName name="fgdsfg" hidden="1">{"TAB1",#N/A,TRUE,"GENERAL";"TAB2",#N/A,TRUE,"GENERAL";"TAB3",#N/A,TRUE,"GENERAL";"TAB4",#N/A,TRUE,"GENERAL";"TAB5",#N/A,TRUE,"GENERAL"}</definedName>
    <definedName name="FGFDH" hidden="1">{"via1",#N/A,TRUE,"general";"via2",#N/A,TRUE,"general";"via3",#N/A,TRUE,"general"}</definedName>
    <definedName name="fgghhj" hidden="1">{"via1",#N/A,TRUE,"general";"via2",#N/A,TRUE,"general";"via3",#N/A,TRUE,"general"}</definedName>
    <definedName name="FGHFBC" hidden="1">{"via1",#N/A,TRUE,"general";"via2",#N/A,TRUE,"general";"via3",#N/A,TRUE,"general"}</definedName>
    <definedName name="fghfg" hidden="1">{"TAB1",#N/A,TRUE,"GENERAL";"TAB2",#N/A,TRUE,"GENERAL";"TAB3",#N/A,TRUE,"GENERAL";"TAB4",#N/A,TRUE,"GENERAL";"TAB5",#N/A,TRUE,"GENERAL"}</definedName>
    <definedName name="fghfgh" hidden="1">{"via1",#N/A,TRUE,"general";"via2",#N/A,TRUE,"general";"via3",#N/A,TRUE,"general"}</definedName>
    <definedName name="FGHFW" hidden="1">{"via1",#N/A,TRUE,"general";"via2",#N/A,TRUE,"general";"via3",#N/A,TRUE,"general"}</definedName>
    <definedName name="fghhh" hidden="1">{"TAB1",#N/A,TRUE,"GENERAL";"TAB2",#N/A,TRUE,"GENERAL";"TAB3",#N/A,TRUE,"GENERAL";"TAB4",#N/A,TRUE,"GENERAL";"TAB5",#N/A,TRUE,"GENERAL"}</definedName>
    <definedName name="fghsfgh" hidden="1">{"via1",#N/A,TRUE,"general";"via2",#N/A,TRUE,"general";"via3",#N/A,TRUE,"general"}</definedName>
    <definedName name="fght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hfg" hidden="1">{"TAB1",#N/A,TRUE,"GENERAL";"TAB2",#N/A,TRUE,"GENERAL";"TAB3",#N/A,TRUE,"GENERAL";"TAB4",#N/A,TRUE,"GENERAL";"TAB5",#N/A,TRUE,"GENERAL"}</definedName>
    <definedName name="fhfgh" hidden="1">{"via1",#N/A,TRUE,"general";"via2",#N/A,TRUE,"general";"via3",#N/A,TRUE,"general"}</definedName>
    <definedName name="fhg" hidden="1">{#N/A,#N/A,FALSE,"310.1";#N/A,#N/A,FALSE,"321.1";#N/A,#N/A,FALSE,"320.3";#N/A,#N/A,FALSE,"330.1"}</definedName>
    <definedName name="fhgh" hidden="1">{"via1",#N/A,TRUE,"general";"via2",#N/A,TRUE,"general";"via3",#N/A,TRUE,"general"}</definedName>
    <definedName name="fhpltyunh" hidden="1">{"via1",#N/A,TRUE,"general";"via2",#N/A,TRUE,"general";"via3",#N/A,TRUE,"general"}</definedName>
    <definedName name="Fill" hidden="1">#REF!</definedName>
    <definedName name="FORMULARIO" hidden="1">#REF!</definedName>
    <definedName name="fr" hidden="1">{#N/A,#N/A,FALSE,"310.1";#N/A,#N/A,FALSE,"321.1";#N/A,#N/A,FALSE,"320.3";#N/A,#N/A,FALSE,"330.1"}</definedName>
    <definedName name="frbgsd" hidden="1">{"TAB1",#N/A,TRUE,"GENERAL";"TAB2",#N/A,TRUE,"GENERAL";"TAB3",#N/A,TRUE,"GENERAL";"TAB4",#N/A,TRUE,"GENERAL";"TAB5",#N/A,TRUE,"GENERAL"}</definedName>
    <definedName name="frefr" hidden="1">{"via1",#N/A,TRUE,"general";"via2",#N/A,TRUE,"general";"via3",#N/A,TRUE,"general"}</definedName>
    <definedName name="frfa" hidden="1">{"via1",#N/A,TRUE,"general";"via2",#N/A,TRUE,"general";"via3",#N/A,TRUE,"general"}</definedName>
    <definedName name="frfr" hidden="1">{"TAB1",#N/A,TRUE,"GENERAL";"TAB2",#N/A,TRUE,"GENERAL";"TAB3",#N/A,TRUE,"GENERAL";"TAB4",#N/A,TRUE,"GENERAL";"TAB5",#N/A,TRUE,"GENERAL"}</definedName>
    <definedName name="fwff" hidden="1">{"via1",#N/A,TRUE,"general";"via2",#N/A,TRUE,"general";"via3",#N/A,TRUE,"general"}</definedName>
    <definedName name="fwwe" hidden="1">{"via1",#N/A,TRUE,"general";"via2",#N/A,TRUE,"general";"via3",#N/A,TRUE,"general"}</definedName>
    <definedName name="gbbfghghj" hidden="1">{"TAB1",#N/A,TRUE,"GENERAL";"TAB2",#N/A,TRUE,"GENERAL";"TAB3",#N/A,TRUE,"GENERAL";"TAB4",#N/A,TRUE,"GENERAL";"TAB5",#N/A,TRUE,"GENERAL"}</definedName>
    <definedName name="gdt" hidden="1">{"TAB1",#N/A,TRUE,"GENERAL";"TAB2",#N/A,TRUE,"GENERAL";"TAB3",#N/A,TRUE,"GENERAL";"TAB4",#N/A,TRUE,"GENERAL";"TAB5",#N/A,TRUE,"GENERAL"}</definedName>
    <definedName name="geg" hidden="1">{"via1",#N/A,TRUE,"general";"via2",#N/A,TRUE,"general";"via3",#N/A,TRUE,"general"}</definedName>
    <definedName name="gerg" hidden="1">{"TAB1",#N/A,TRUE,"GENERAL";"TAB2",#N/A,TRUE,"GENERAL";"TAB3",#N/A,TRUE,"GENERAL";"TAB4",#N/A,TRUE,"GENERAL";"TAB5",#N/A,TRUE,"GENERAL"}</definedName>
    <definedName name="gerg54" hidden="1">{"via1",#N/A,TRUE,"general";"via2",#N/A,TRUE,"general";"via3",#N/A,TRUE,"general"}</definedName>
    <definedName name="gergew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d" hidden="1">{"TAB1",#N/A,TRUE,"GENERAL";"TAB2",#N/A,TRUE,"GENERAL";"TAB3",#N/A,TRUE,"GENERAL";"TAB4",#N/A,TRUE,"GENERAL";"TAB5",#N/A,TRUE,"GENERAL"}</definedName>
    <definedName name="gfdg" hidden="1">{"via1",#N/A,TRUE,"general";"via2",#N/A,TRUE,"general";"via3",#N/A,TRUE,"general"}</definedName>
    <definedName name="gfdgdf3" hidden="1">{"via1",#N/A,TRUE,"general";"via2",#N/A,TRUE,"general";"via3",#N/A,TRUE,"general"}</definedName>
    <definedName name="gfgfgr" hidden="1">{"via1",#N/A,TRUE,"general";"via2",#N/A,TRUE,"general";"via3",#N/A,TRUE,"general"}</definedName>
    <definedName name="gfhf" hidden="1">{"via1",#N/A,TRUE,"general";"via2",#N/A,TRUE,"general";"via3",#N/A,TRUE,"general"}</definedName>
    <definedName name="gfhfdh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hidden="1">{"via1",#N/A,TRUE,"general";"via2",#N/A,TRUE,"general";"via3",#N/A,TRUE,"general"}</definedName>
    <definedName name="gfutyj6" hidden="1">{"via1",#N/A,TRUE,"general";"via2",#N/A,TRUE,"general";"via3",#N/A,TRUE,"general"}</definedName>
    <definedName name="gg" hidden="1">{"TAB1",#N/A,TRUE,"GENERAL";"TAB2",#N/A,TRUE,"GENERAL";"TAB3",#N/A,TRUE,"GENERAL";"TAB4",#N/A,TRUE,"GENERAL";"TAB5",#N/A,TRUE,"GENERAL"}</definedName>
    <definedName name="ggdr" hidden="1">{"via1",#N/A,TRUE,"general";"via2",#N/A,TRUE,"general";"via3",#N/A,TRUE,"general"}</definedName>
    <definedName name="ggerg" hidden="1">{"TAB1",#N/A,TRUE,"GENERAL";"TAB2",#N/A,TRUE,"GENERAL";"TAB3",#N/A,TRUE,"GENERAL";"TAB4",#N/A,TRUE,"GENERAL";"TAB5",#N/A,TRUE,"GENERAL"}</definedName>
    <definedName name="gggb" hidden="1">{"TAB1",#N/A,TRUE,"GENERAL";"TAB2",#N/A,TRUE,"GENERAL";"TAB3",#N/A,TRUE,"GENERAL";"TAB4",#N/A,TRUE,"GENERAL";"TAB5",#N/A,TRUE,"GENERAL"}</definedName>
    <definedName name="gggg" hidden="1">{"via1",#N/A,TRUE,"general";"via2",#N/A,TRUE,"general";"via3",#N/A,TRUE,"general"}</definedName>
    <definedName name="ggggd" hidden="1">{"TAB1",#N/A,TRUE,"GENERAL";"TAB2",#N/A,TRUE,"GENERAL";"TAB3",#N/A,TRUE,"GENERAL";"TAB4",#N/A,TRUE,"GENERAL";"TAB5",#N/A,TRUE,"GENERAL"}</definedName>
    <definedName name="GGGGDA" hidden="1">{"TAB1",#N/A,TRUE,"GENERAL";"TAB2",#N/A,TRUE,"GENERAL";"TAB3",#N/A,TRUE,"GENERAL";"TAB4",#N/A,TRUE,"GENERAL";"TAB5",#N/A,TRUE,"GENERAL"}</definedName>
    <definedName name="gggggt" hidden="1">{"via1",#N/A,TRUE,"general";"via2",#N/A,TRUE,"general";"via3",#N/A,TRUE,"general"}</definedName>
    <definedName name="gggghn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hidden="1">{"via1",#N/A,TRUE,"general";"via2",#N/A,TRUE,"general";"via3",#N/A,TRUE,"general"}</definedName>
    <definedName name="ggtgt" hidden="1">{"via1",#N/A,TRUE,"general";"via2",#N/A,TRUE,"general";"via3",#N/A,TRUE,"general"}</definedName>
    <definedName name="ghdghuy" hidden="1">{"via1",#N/A,TRUE,"general";"via2",#N/A,TRUE,"general";"via3",#N/A,TRUE,"general"}</definedName>
    <definedName name="GHDP" hidden="1">{"via1",#N/A,TRUE,"general";"via2",#N/A,TRUE,"general";"via3",#N/A,TRUE,"general"}</definedName>
    <definedName name="ghfg" hidden="1">{"via1",#N/A,TRUE,"general";"via2",#N/A,TRUE,"general";"via3",#N/A,TRUE,"general"}</definedName>
    <definedName name="ghjghj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JHVCB" hidden="1">{"TAB1",#N/A,TRUE,"GENERAL";"TAB2",#N/A,TRUE,"GENERAL";"TAB3",#N/A,TRUE,"GENERAL";"TAB4",#N/A,TRUE,"GENERAL";"TAB5",#N/A,TRUE,"GENERAL"}</definedName>
    <definedName name="gk" hidden="1">{"via1",#N/A,TRUE,"general";"via2",#N/A,TRUE,"general";"via3",#N/A,TRUE,"general"}</definedName>
    <definedName name="GRAF1ANO" hidden="1">{"via1",#N/A,TRUE,"general";"via2",#N/A,TRUE,"general";"via3",#N/A,TRUE,"general"}</definedName>
    <definedName name="GRAF1AÑO" hidden="1">{"TAB1",#N/A,TRUE,"GENERAL";"TAB2",#N/A,TRUE,"GENERAL";"TAB3",#N/A,TRUE,"GENERAL";"TAB4",#N/A,TRUE,"GENERAL";"TAB5",#N/A,TRUE,"GENERAL"}</definedName>
    <definedName name="gregds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hidden="1">{"via1",#N/A,TRUE,"general";"via2",#N/A,TRUE,"general";"via3",#N/A,TRUE,"general"}</definedName>
    <definedName name="grtyerh" hidden="1">{"TAB1",#N/A,TRUE,"GENERAL";"TAB2",#N/A,TRUE,"GENERAL";"TAB3",#N/A,TRUE,"GENERAL";"TAB4",#N/A,TRUE,"GENERAL";"TAB5",#N/A,TRUE,"GENERAL"}</definedName>
    <definedName name="GSDG" hidden="1">{"TAB1",#N/A,TRUE,"GENERAL";"TAB2",#N/A,TRUE,"GENERAL";"TAB3",#N/A,TRUE,"GENERAL";"TAB4",#N/A,TRUE,"GENERAL";"TAB5",#N/A,TRUE,"GENERAL"}</definedName>
    <definedName name="gsfsf" hidden="1">{"via1",#N/A,TRUE,"general";"via2",#N/A,TRUE,"general";"via3",#N/A,TRUE,"general"}</definedName>
    <definedName name="gtgt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h9h" hidden="1">{"via1",#N/A,TRUE,"general";"via2",#N/A,TRUE,"general";"via3",#N/A,TRUE,"general"}</definedName>
    <definedName name="hbfdhrw" hidden="1">{"TAB1",#N/A,TRUE,"GENERAL";"TAB2",#N/A,TRUE,"GENERAL";"TAB3",#N/A,TRUE,"GENERAL";"TAB4",#N/A,TRUE,"GENERAL";"TAB5",#N/A,TRUE,"GENERAL"}</definedName>
    <definedName name="hdfh" hidden="1">{"via1",#N/A,TRUE,"general";"via2",#N/A,TRUE,"general";"via3",#N/A,TRUE,"general"}</definedName>
    <definedName name="hdfh4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hidden="1">{"via1",#N/A,TRUE,"general";"via2",#N/A,TRUE,"general";"via3",#N/A,TRUE,"general"}</definedName>
    <definedName name="hdhf" hidden="1">{"TAB1",#N/A,TRUE,"GENERAL";"TAB2",#N/A,TRUE,"GENERAL";"TAB3",#N/A,TRUE,"GENERAL";"TAB4",#N/A,TRUE,"GENERAL";"TAB5",#N/A,TRUE,"GENERAL"}</definedName>
    <definedName name="hfgh" hidden="1">{"via1",#N/A,TRUE,"general";"via2",#N/A,TRUE,"general";"via3",#N/A,TRUE,"general"}</definedName>
    <definedName name="hfh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hr" hidden="1">{"via1",#N/A,TRUE,"general";"via2",#N/A,TRUE,"general";"via3",#N/A,TRUE,"general"}</definedName>
    <definedName name="hg" hidden="1">{"via1",#N/A,TRUE,"general";"via2",#N/A,TRUE,"general";"via3",#N/A,TRUE,"general"}</definedName>
    <definedName name="HGFH" hidden="1">{"via1",#N/A,TRUE,"general";"via2",#N/A,TRUE,"general";"via3",#N/A,TRUE,"general"}</definedName>
    <definedName name="hgfhty" hidden="1">{"via1",#N/A,TRUE,"general";"via2",#N/A,TRUE,"general";"via3",#N/A,TRUE,"general"}</definedName>
    <definedName name="HGHFH7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hidden="1">{"via1",#N/A,TRUE,"general";"via2",#N/A,TRUE,"general";"via3",#N/A,TRUE,"general"}</definedName>
    <definedName name="hgjfjw" hidden="1">{"via1",#N/A,TRUE,"general";"via2",#N/A,TRUE,"general";"via3",#N/A,TRUE,"general"}</definedName>
    <definedName name="HGJG" hidden="1">{"TAB1",#N/A,TRUE,"GENERAL";"TAB2",#N/A,TRUE,"GENERAL";"TAB3",#N/A,TRUE,"GENERAL";"TAB4",#N/A,TRUE,"GENERAL";"TAB5",#N/A,TRUE,"GENERAL"}</definedName>
    <definedName name="hhh" hidden="1">{"TAB1",#N/A,TRUE,"GENERAL";"TAB2",#N/A,TRUE,"GENERAL";"TAB3",#N/A,TRUE,"GENERAL";"TAB4",#N/A,TRUE,"GENERAL";"TAB5",#N/A,TRUE,"GENERAL"}</definedName>
    <definedName name="hhhhhho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hidden="1">{"via1",#N/A,TRUE,"general";"via2",#N/A,TRUE,"general";"via3",#N/A,TRUE,"general"}</definedName>
    <definedName name="hhhyhyh" hidden="1">{"TAB1",#N/A,TRUE,"GENERAL";"TAB2",#N/A,TRUE,"GENERAL";"TAB3",#N/A,TRUE,"GENERAL";"TAB4",#N/A,TRUE,"GENERAL";"TAB5",#N/A,TRUE,"GENERAL"}</definedName>
    <definedName name="hhtrhreh" hidden="1">{"via1",#N/A,TRUE,"general";"via2",#N/A,TRUE,"general";"via3",#N/A,TRUE,"general"}</definedName>
    <definedName name="hjfg" hidden="1">{"via1",#N/A,TRUE,"general";"via2",#N/A,TRUE,"general";"via3",#N/A,TRUE,"general"}</definedName>
    <definedName name="hjgh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H" hidden="1">{"via1",#N/A,TRUE,"general";"via2",#N/A,TRUE,"general";"via3",#N/A,TRUE,"general"}</definedName>
    <definedName name="hjkjk" hidden="1">{"via1",#N/A,TRUE,"general";"via2",#N/A,TRUE,"general";"via3",#N/A,TRUE,"general"}</definedName>
    <definedName name="hn" hidden="1">{"TAB1",#N/A,TRUE,"GENERAL";"TAB2",#N/A,TRUE,"GENERAL";"TAB3",#N/A,TRUE,"GENERAL";"TAB4",#N/A,TRUE,"GENERAL";"TAB5",#N/A,TRUE,"GENERAL"}</definedName>
    <definedName name="hn.ConvertZero1" hidden="1">#REF!,#REF!,#REF!,#REF!,#REF!,#REF!,#REF!,#REF!,#REF!,#REF!</definedName>
    <definedName name="hn.ConvertZero2" hidden="1">#REF!,#REF!,#REF!,#REF!,#REF!,#REF!,#REF!,#REF!</definedName>
    <definedName name="hn.ConvertZero3" hidden="1">#REF!,#REF!,#REF!,#REF!,#REF!</definedName>
    <definedName name="hn.ConvertZero4" hidden="1">#REF!,#REF!,#REF!,#REF!,#REF!,#REF!,#REF!,#REF!</definedName>
    <definedName name="hn.ConvertZeroUnhide1" hidden="1">#REF!,#REF!,#REF!</definedName>
    <definedName name="hn.Delete015" hidden="1">#REF!,#REF!,#REF!,#REF!</definedName>
    <definedName name="hn.DZ_MultByFXRates" hidden="1">#REF!,#REF!,#REF!,#REF!</definedName>
    <definedName name="hn.ExtDb" hidden="1">FALSE</definedName>
    <definedName name="hn.LTM_MultByFXRates" hidden="1">#REF!,#REF!,#REF!,#REF!,#REF!,#REF!,#REF!</definedName>
    <definedName name="hn.ModelType" hidden="1">"DEAL"</definedName>
    <definedName name="hn.ModelVersion" hidden="1">1</definedName>
    <definedName name="hn.MultbyFXRates" hidden="1">#REF!,#REF!,#REF!,#REF!,#REF!,#REF!,#REF!</definedName>
    <definedName name="hn.MultByFXRates1" hidden="1">#REF!,#REF!,#REF!,#REF!,#REF!</definedName>
    <definedName name="hn.MultByFXRates2" hidden="1">#REF!,#REF!,#REF!,#REF!,#REF!</definedName>
    <definedName name="hn.MultByFXRates3" hidden="1">#REF!,#REF!,#REF!,#REF!,#REF!</definedName>
    <definedName name="hn.MultbyFxrates4" hidden="1">#REF!,#REF!,#REF!,#REF!,#REF!,#REF!,#REF!</definedName>
    <definedName name="hn.multbyfxrates5" hidden="1">#REF!,#REF!,#REF!,#REF!,#REF!</definedName>
    <definedName name="hn.multbyfxrates6" hidden="1">#REF!,#REF!,#REF!,#REF!,#REF!</definedName>
    <definedName name="hn.multbyfxrates7" hidden="1">#REF!,#REF!,#REF!,#REF!,#REF!</definedName>
    <definedName name="hn.MultByFXRatesBot1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hidden="1">#REF!,#REF!,#REF!,#REF!,#REF!,#REF!,#REF!,#REF!,#REF!,#REF!,#REF!,#REF!,#REF!</definedName>
    <definedName name="hn.MultByFXRatesBot5" hidden="1">#REF!,#REF!,#REF!,#REF!,#REF!,#REF!,#REF!,#REF!,#REF!,#REF!,#REF!</definedName>
    <definedName name="hn.MultByFXRatesBot6" hidden="1">#REF!,#REF!,#REF!,#REF!,#REF!,#REF!,#REF!,#REF!,#REF!,#REF!,#REF!</definedName>
    <definedName name="hn.MultByFXRatesBot7" hidden="1">#REF!,#REF!,#REF!,#REF!,#REF!,#REF!,#REF!,#REF!,#REF!,#REF!,#REF!</definedName>
    <definedName name="hn.MultByFXRatesTop1" hidden="1">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hidden="1">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 hidden="1">0</definedName>
    <definedName name="hoy" hidden="1">#REF!</definedName>
    <definedName name="hreer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thtrh" hidden="1">{"TAB1",#N/A,TRUE,"GENERAL";"TAB2",#N/A,TRUE,"GENERAL";"TAB3",#N/A,TRUE,"GENERAL";"TAB4",#N/A,TRUE,"GENERAL";"TAB5",#N/A,TRUE,"GENERAL"}</definedName>
    <definedName name="hsfg" hidden="1">{"via1",#N/A,TRUE,"general";"via2",#N/A,TRUE,"general";"via3",#N/A,TRUE,"general"}</definedName>
    <definedName name="hthdrf" hidden="1">{"TAB1",#N/A,TRUE,"GENERAL";"TAB2",#N/A,TRUE,"GENERAL";"TAB3",#N/A,TRUE,"GENERAL";"TAB4",#N/A,TRUE,"GENERAL";"TAB5",#N/A,TRUE,"GENERAL"}</definedName>
    <definedName name="HTML1_1" hidden="1">"'[06Cumplimiento1996.xls]GASTOS'!$A$3:$B$16"</definedName>
    <definedName name="HTML1_10" hidden="1">""</definedName>
    <definedName name="HTML1_11" hidden="1">1</definedName>
    <definedName name="HTML1_12" hidden="1">"c:\prueba.htm"</definedName>
    <definedName name="HTML1_2" hidden="1">1</definedName>
    <definedName name="HTML1_3" hidden="1">"06Cumplimiento1996"</definedName>
    <definedName name="HTML1_4" hidden="1">"GASTOS"</definedName>
    <definedName name="HTML1_5" hidden="1">""</definedName>
    <definedName name="HTML1_6" hidden="1">-4146</definedName>
    <definedName name="HTML1_7" hidden="1">-4146</definedName>
    <definedName name="HTML1_8" hidden="1">"16/12/1996"</definedName>
    <definedName name="HTML1_9" hidden="1">"JUAN CARLOS TORO VALDERRAMA"</definedName>
    <definedName name="HTML2_1" hidden="1">"'[INDICES.XLS]INDICES I'!$A$1:$K$36"</definedName>
    <definedName name="HTML2_10" hidden="1">""</definedName>
    <definedName name="HTML2_11" hidden="1">1</definedName>
    <definedName name="HTML2_12" hidden="1">"C:\Mis documentos\INDICESI.htm"</definedName>
    <definedName name="HTML2_2" hidden="1">1</definedName>
    <definedName name="HTML2_3" hidden="1">"INDICES"</definedName>
    <definedName name="HTML2_4" hidden="1">"INDICES I"</definedName>
    <definedName name="HTML2_5" hidden="1">""</definedName>
    <definedName name="HTML2_6" hidden="1">-4146</definedName>
    <definedName name="HTML2_7" hidden="1">-4146</definedName>
    <definedName name="HTML2_8" hidden="1">"5/02/1997"</definedName>
    <definedName name="HTML2_9" hidden="1">"JUAN CARLOS TORO VALDERRAMA"</definedName>
    <definedName name="HTML3_1" hidden="1">"'[INDICES.XLS]IPC NAL'!$A$4:$B$43"</definedName>
    <definedName name="HTML3_10" hidden="1">""</definedName>
    <definedName name="HTML3_11" hidden="1">1</definedName>
    <definedName name="HTML3_12" hidden="1">"C:\Mis documentos\IPCNAL.htm"</definedName>
    <definedName name="HTML3_2" hidden="1">1</definedName>
    <definedName name="HTML3_3" hidden="1">"INDICES"</definedName>
    <definedName name="HTML3_4" hidden="1">"IPC NAL"</definedName>
    <definedName name="HTML3_5" hidden="1">""</definedName>
    <definedName name="HTML3_6" hidden="1">-4146</definedName>
    <definedName name="HTML3_7" hidden="1">-4146</definedName>
    <definedName name="HTML3_8" hidden="1">"5/02/1997"</definedName>
    <definedName name="HTML3_9" hidden="1">"JUAN CARLOS TORO VALDERRAMA"</definedName>
    <definedName name="HTML4_1" hidden="1">"'[INDICES.XLS]IPC NAL'!$A$4:$C$43"</definedName>
    <definedName name="HTML4_10" hidden="1">""</definedName>
    <definedName name="HTML4_11" hidden="1">1</definedName>
    <definedName name="HTML4_12" hidden="1">"C:\Mis documentos\IPCNAL.htm"</definedName>
    <definedName name="HTML4_2" hidden="1">1</definedName>
    <definedName name="HTML4_3" hidden="1">"INDICES"</definedName>
    <definedName name="HTML4_4" hidden="1">"IPC NAL"</definedName>
    <definedName name="HTML4_5" hidden="1">""</definedName>
    <definedName name="HTML4_6" hidden="1">-4146</definedName>
    <definedName name="HTML4_7" hidden="1">-4146</definedName>
    <definedName name="HTML4_8" hidden="1">"5/02/1997"</definedName>
    <definedName name="HTML4_9" hidden="1">"JUAN CARLOS TORO VALDERRAMA"</definedName>
    <definedName name="HTML5_1" hidden="1">"'[INDICES.XLS]INDICES I'!$A$1:$I$36"</definedName>
    <definedName name="HTML5_10" hidden="1">""</definedName>
    <definedName name="HTML5_11" hidden="1">1</definedName>
    <definedName name="HTML5_12" hidden="1">"C:\Mis documentos\INDICESI.htm"</definedName>
    <definedName name="HTML5_2" hidden="1">1</definedName>
    <definedName name="HTML5_3" hidden="1">"INDICES"</definedName>
    <definedName name="HTML5_4" hidden="1">"INDICES I"</definedName>
    <definedName name="HTML5_5" hidden="1">""</definedName>
    <definedName name="HTML5_6" hidden="1">-4146</definedName>
    <definedName name="HTML5_7" hidden="1">-4146</definedName>
    <definedName name="HTML5_8" hidden="1">"5/02/1997"</definedName>
    <definedName name="HTML5_9" hidden="1">"JUAN CARLOS TORO VALDERRAMA"</definedName>
    <definedName name="HTML6_1" hidden="1">"'[INDICES.XLS]INDICES 1'!$A$3:$K$30"</definedName>
    <definedName name="HTML6_10" hidden="1">""</definedName>
    <definedName name="HTML6_11" hidden="1">1</definedName>
    <definedName name="HTML6_12" hidden="1">"C:\Mis documentos\INDICES1.htm"</definedName>
    <definedName name="HTML6_2" hidden="1">1</definedName>
    <definedName name="HTML6_3" hidden="1">"INDICES"</definedName>
    <definedName name="HTML6_4" hidden="1">"INDICES 1"</definedName>
    <definedName name="HTML6_5" hidden="1">""</definedName>
    <definedName name="HTML6_6" hidden="1">-4146</definedName>
    <definedName name="HTML6_7" hidden="1">-4146</definedName>
    <definedName name="HTML6_8" hidden="1">"5/02/1997"</definedName>
    <definedName name="HTML6_9" hidden="1">"JUAN CARLOS TORO VALDERRAMA"</definedName>
    <definedName name="HTMLCount" hidden="1">1</definedName>
    <definedName name="htryrt7" hidden="1">{"via1",#N/A,TRUE,"general";"via2",#N/A,TRUE,"general";"via3",#N/A,TRUE,"general"}</definedName>
    <definedName name="hyhjop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tirs" hidden="1">{"via1",#N/A,TRUE,"general";"via2",#N/A,TRUE,"general";"via3",#N/A,TRUE,"general"}</definedName>
    <definedName name="i8i" hidden="1">{"TAB1",#N/A,TRUE,"GENERAL";"TAB2",#N/A,TRUE,"GENERAL";"TAB3",#N/A,TRUE,"GENERAL";"TAB4",#N/A,TRUE,"GENERAL";"TAB5",#N/A,TRUE,"GENERAL"}</definedName>
    <definedName name="ii" hidden="1">{"TAB1",#N/A,TRUE,"GENERAL";"TAB2",#N/A,TRUE,"GENERAL";"TAB3",#N/A,TRUE,"GENERAL";"TAB4",#N/A,TRUE,"GENERAL";"TAB5",#N/A,TRUE,"GENERAL"}</definedName>
    <definedName name="iii" hidden="1">{"via1",#N/A,TRUE,"general";"via2",#N/A,TRUE,"general";"via3",#N/A,TRUE,"general"}</definedName>
    <definedName name="iiii" hidden="1">{"via1",#N/A,TRUE,"general";"via2",#N/A,TRUE,"general";"via3",#N/A,TRUE,"general"}</definedName>
    <definedName name="iiiiiiik" hidden="1">{"via1",#N/A,TRUE,"general";"via2",#N/A,TRUE,"general";"via3",#N/A,TRUE,"general"}</definedName>
    <definedName name="iiiiuh" hidden="1">{"TAB1",#N/A,TRUE,"GENERAL";"TAB2",#N/A,TRUE,"GENERAL";"TAB3",#N/A,TRUE,"GENERAL";"TAB4",#N/A,TRUE,"GENERAL";"TAB5",#N/A,TRUE,"GENERAL"}</definedName>
    <definedName name="iktgvfmu" hidden="1">{"TAB1",#N/A,TRUE,"GENERAL";"TAB2",#N/A,TRUE,"GENERAL";"TAB3",#N/A,TRUE,"GENERAL";"TAB4",#N/A,TRUE,"GENERAL";"TAB5",#N/A,TRUE,"GENERAL"}</definedName>
    <definedName name="INSUMOS">INSUMOS!$A$4:$D$193</definedName>
    <definedName name="INTERV" hidden="1">{"via1",#N/A,TRUE,"general";"via2",#N/A,TRUE,"general";"via3",#N/A,TRUE,"general"}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38798.4609490741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LOW" hidden="1">"c1338"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ColHidden" hidden="1">FALSE</definedName>
    <definedName name="IsLTMColHidden" hidden="1">FALSE</definedName>
    <definedName name="IUI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hidden="1">{"via1",#N/A,TRUE,"general";"via2",#N/A,TRUE,"general";"via3",#N/A,TRUE,"general"}</definedName>
    <definedName name="iuouio" hidden="1">{"via1",#N/A,TRUE,"general";"via2",#N/A,TRUE,"general";"via3",#N/A,TRUE,"general"}</definedName>
    <definedName name="iuyi9" hidden="1">{"TAB1",#N/A,TRUE,"GENERAL";"TAB2",#N/A,TRUE,"GENERAL";"TAB3",#N/A,TRUE,"GENERAL";"TAB4",#N/A,TRUE,"GENERAL";"TAB5",#N/A,TRUE,"GENERAL"}</definedName>
    <definedName name="iyuiuyi" hidden="1">{"via1",#N/A,TRUE,"general";"via2",#N/A,TRUE,"general";"via3",#N/A,TRUE,"general"}</definedName>
    <definedName name="j" hidden="1">{"TAB1",#N/A,TRUE,"GENERAL";"TAB2",#N/A,TRUE,"GENERAL";"TAB3",#N/A,TRUE,"GENERAL";"TAB4",#N/A,TRUE,"GENERAL";"TAB5",#N/A,TRUE,"GENERAL"}</definedName>
    <definedName name="jd" hidden="1">{"via1",#N/A,TRUE,"general";"via2",#N/A,TRUE,"general";"via3",#N/A,TRUE,"general"}</definedName>
    <definedName name="jdh" hidden="1">{"TAB1",#N/A,TRUE,"GENERAL";"TAB2",#N/A,TRUE,"GENERAL";"TAB3",#N/A,TRUE,"GENERAL";"TAB4",#N/A,TRUE,"GENERAL";"TAB5",#N/A,TRUE,"GENERAL"}</definedName>
    <definedName name="jeytj" hidden="1">{"TAB1",#N/A,TRUE,"GENERAL";"TAB2",#N/A,TRUE,"GENERAL";"TAB3",#N/A,TRUE,"GENERAL";"TAB4",#N/A,TRUE,"GENERAL";"TAB5",#N/A,TRUE,"GENERAL"}</definedName>
    <definedName name="jfhjfrt" hidden="1">{"TAB1",#N/A,TRUE,"GENERAL";"TAB2",#N/A,TRUE,"GENERAL";"TAB3",#N/A,TRUE,"GENERAL";"TAB4",#N/A,TRUE,"GENERAL";"TAB5",#N/A,TRUE,"GENERAL"}</definedName>
    <definedName name="jgfj" hidden="1">{"via1",#N/A,TRUE,"general";"via2",#N/A,TRUE,"general";"via3",#N/A,TRUE,"general"}</definedName>
    <definedName name="jghj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g" hidden="1">{"TAB1",#N/A,TRUE,"GENERAL";"TAB2",#N/A,TRUE,"GENERAL";"TAB3",#N/A,TRUE,"GENERAL";"TAB4",#N/A,TRUE,"GENERAL";"TAB5",#N/A,TRUE,"GENERAL"}</definedName>
    <definedName name="jhjyj" hidden="1">{"via1",#N/A,TRUE,"general";"via2",#N/A,TRUE,"general";"via3",#N/A,TRUE,"general"}</definedName>
    <definedName name="JHK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j" hidden="1">{"via1",#N/A,TRUE,"general";"via2",#N/A,TRUE,"general";"via3",#N/A,TRUE,"general"}</definedName>
    <definedName name="jjfq" hidden="1">{"via1",#N/A,TRUE,"general";"via2",#N/A,TRUE,"general";"via3",#N/A,TRUE,"general"}</definedName>
    <definedName name="jjjhjddfg" hidden="1">{"via1",#N/A,TRUE,"general";"via2",#N/A,TRUE,"general";"via3",#N/A,TRUE,"general"}</definedName>
    <definedName name="jjjjju" hidden="1">{"via1",#N/A,TRUE,"general";"via2",#N/A,TRUE,"general";"via3",#N/A,TRUE,"general"}</definedName>
    <definedName name="jjjjkkk" hidden="1">{"TAB1",#N/A,TRUE,"GENERAL";"TAB2",#N/A,TRUE,"GENERAL";"TAB3",#N/A,TRUE,"GENERAL";"TAB4",#N/A,TRUE,"GENERAL";"TAB5",#N/A,TRUE,"GENERAL"}</definedName>
    <definedName name="jjujujty" hidden="1">{"TAB1",#N/A,TRUE,"GENERAL";"TAB2",#N/A,TRUE,"GENERAL";"TAB3",#N/A,TRUE,"GENERAL";"TAB4",#N/A,TRUE,"GENERAL";"TAB5",#N/A,TRUE,"GENERAL"}</definedName>
    <definedName name="jjyjy" hidden="1">{"via1",#N/A,TRUE,"general";"via2",#N/A,TRUE,"general";"via3",#N/A,TRUE,"general"}</definedName>
    <definedName name="jkk" hidden="1">{"TAB1",#N/A,TRUE,"GENERAL";"TAB2",#N/A,TRUE,"GENERAL";"TAB3",#N/A,TRUE,"GENERAL";"TAB4",#N/A,TRUE,"GENERAL";"TAB5",#N/A,TRUE,"GENERAL"}</definedName>
    <definedName name="jkl" hidden="1">{"TAB1",#N/A,TRUE,"GENERAL";"TAB2",#N/A,TRUE,"GENERAL";"TAB3",#N/A,TRUE,"GENERAL";"TAB4",#N/A,TRUE,"GENERAL";"TAB5",#N/A,TRUE,"GENERAL"}</definedName>
    <definedName name="JRYJ" hidden="1">{"via1",#N/A,TRUE,"general";"via2",#N/A,TRUE,"general";"via3",#N/A,TRUE,"general"}</definedName>
    <definedName name="jtyj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j" hidden="1">{"via1",#N/A,TRUE,"general";"via2",#N/A,TRUE,"general";"via3",#N/A,TRUE,"general"}</definedName>
    <definedName name="jujcx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hidden="1">{"TAB1",#N/A,TRUE,"GENERAL";"TAB2",#N/A,TRUE,"GENERAL";"TAB3",#N/A,TRUE,"GENERAL";"TAB4",#N/A,TRUE,"GENERAL";"TAB5",#N/A,TRUE,"GENERAL"}</definedName>
    <definedName name="juuuhb" hidden="1">{"TAB1",#N/A,TRUE,"GENERAL";"TAB2",#N/A,TRUE,"GENERAL";"TAB3",#N/A,TRUE,"GENERAL";"TAB4",#N/A,TRUE,"GENERAL";"TAB5",#N/A,TRUE,"GENERAL"}</definedName>
    <definedName name="jyjt7" hidden="1">{"via1",#N/A,TRUE,"general";"via2",#N/A,TRUE,"general";"via3",#N/A,TRUE,"general"}</definedName>
    <definedName name="jyt" hidden="1">{"via1",#N/A,TRUE,"general";"via2",#N/A,TRUE,"general";"via3",#N/A,TRUE,"general"}</definedName>
    <definedName name="jytj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hidden="1">{"via1",#N/A,TRUE,"general";"via2",#N/A,TRUE,"general";"via3",#N/A,TRUE,"general"}</definedName>
    <definedName name="KHGGH" hidden="1">{"via1",#N/A,TRUE,"general";"via2",#N/A,TRUE,"general";"via3",#N/A,TRUE,"general"}</definedName>
    <definedName name="khjk7" hidden="1">{"TAB1",#N/A,TRUE,"GENERAL";"TAB2",#N/A,TRUE,"GENERAL";"TAB3",#N/A,TRUE,"GENERAL";"TAB4",#N/A,TRUE,"GENERAL";"TAB5",#N/A,TRUE,"GENERAL"}</definedName>
    <definedName name="kikik" hidden="1">{"via1",#N/A,TRUE,"general";"via2",#N/A,TRUE,"general";"via3",#N/A,TRUE,"general"}</definedName>
    <definedName name="kjhkd" hidden="1">{"via1",#N/A,TRUE,"general";"via2",#N/A,TRUE,"general";"via3",#N/A,TRUE,"general"}</definedName>
    <definedName name="kjk" hidden="1">{"via1",#N/A,TRUE,"general";"via2",#N/A,TRUE,"general";"via3",#N/A,TRUE,"general"}</definedName>
    <definedName name="kjtrkjr" hidden="1">{"via1",#N/A,TRUE,"general";"via2",#N/A,TRUE,"general";"via3",#N/A,TRUE,"general"}</definedName>
    <definedName name="kkkki" hidden="1">{"via1",#N/A,TRUE,"general";"via2",#N/A,TRUE,"general";"via3",#N/A,TRUE,"general"}</definedName>
    <definedName name="kkkkkki" hidden="1">{"TAB1",#N/A,TRUE,"GENERAL";"TAB2",#N/A,TRUE,"GENERAL";"TAB3",#N/A,TRUE,"GENERAL";"TAB4",#N/A,TRUE,"GENERAL";"TAB5",#N/A,TRUE,"GENERAL"}</definedName>
    <definedName name="krtrk" hidden="1">{"via1",#N/A,TRUE,"general";"via2",#N/A,TRUE,"general";"via3",#N/A,TRUE,"general"}</definedName>
    <definedName name="kyr" hidden="1">{"TAB1",#N/A,TRUE,"GENERAL";"TAB2",#N/A,TRUE,"GENERAL";"TAB3",#N/A,TRUE,"GENERAL";"TAB4",#N/A,TRUE,"GENERAL";"TAB5",#N/A,TRUE,"GENERAL"}</definedName>
    <definedName name="limcount" hidden="1">1</definedName>
    <definedName name="liuoo" hidden="1">{"TAB1",#N/A,TRUE,"GENERAL";"TAB2",#N/A,TRUE,"GENERAL";"TAB3",#N/A,TRUE,"GENERAL";"TAB4",#N/A,TRUE,"GENERAL";"TAB5",#N/A,TRUE,"GENERAL"}</definedName>
    <definedName name="lkj" hidden="1">{"via1",#N/A,TRUE,"general";"via2",#N/A,TRUE,"general";"via3",#N/A,TRUE,"general"}</definedName>
    <definedName name="LKJLJK" hidden="1">{"TAB1",#N/A,TRUE,"GENERAL";"TAB2",#N/A,TRUE,"GENERAL";"TAB3",#N/A,TRUE,"GENERAL";"TAB4",#N/A,TRUE,"GENERAL";"TAB5",#N/A,TRUE,"GENERAL"}</definedName>
    <definedName name="lllllh" hidden="1">{"via1",#N/A,TRUE,"general";"via2",#N/A,TRUE,"general";"via3",#N/A,TRUE,"general"}</definedName>
    <definedName name="lllllllo" hidden="1">{"via1",#N/A,TRUE,"general";"via2",#N/A,TRUE,"general";"via3",#N/A,TRUE,"general"}</definedName>
    <definedName name="lolol" hidden="1">{"TAB1",#N/A,TRUE,"GENERAL";"TAB2",#N/A,TRUE,"GENERAL";"TAB3",#N/A,TRUE,"GENERAL";"TAB4",#N/A,TRUE,"GENERAL";"TAB5",#N/A,TRUE,"GENERAL"}</definedName>
    <definedName name="lplpl" hidden="1">{"via1",#N/A,TRUE,"general";"via2",#N/A,TRUE,"general";"via3",#N/A,TRUE,"general"}</definedName>
    <definedName name="mafdsf" hidden="1">{"via1",#N/A,TRUE,"general";"via2",#N/A,TRUE,"general";"via3",#N/A,TRUE,"general"}</definedName>
    <definedName name="mama" hidden="1">#REF!</definedName>
    <definedName name="MANODEOBRA">'04 LEB-MANOOBRA'!$A$6:$D$15</definedName>
    <definedName name="mao" hidden="1">{"TAB1",#N/A,TRUE,"GENERAL";"TAB2",#N/A,TRUE,"GENERAL";"TAB3",#N/A,TRUE,"GENERAL";"TAB4",#N/A,TRUE,"GENERAL";"TAB5",#N/A,TRUE,"GENERAL"}</definedName>
    <definedName name="maow" hidden="1">{"via1",#N/A,TRUE,"general";"via2",#N/A,TRUE,"general";"via3",#N/A,TRUE,"general"}</definedName>
    <definedName name="masor" hidden="1">{"via1",#N/A,TRUE,"general";"via2",#N/A,TRUE,"general";"via3",#N/A,TRUE,"general"}</definedName>
    <definedName name="mdd" hidden="1">{"via1",#N/A,TRUE,"general";"via2",#N/A,TRUE,"general";"via3",#N/A,TRUE,"general"}</definedName>
    <definedName name="meg" hidden="1">{"TAB1",#N/A,TRUE,"GENERAL";"TAB2",#N/A,TRUE,"GENERAL";"TAB3",#N/A,TRUE,"GENERAL";"TAB4",#N/A,TRUE,"GENERAL";"TAB5",#N/A,TRUE,"GENERAL"}</definedName>
    <definedName name="mfgjrdt" hidden="1">{"TAB1",#N/A,TRUE,"GENERAL";"TAB2",#N/A,TRUE,"GENERAL";"TAB3",#N/A,TRUE,"GENERAL";"TAB4",#N/A,TRUE,"GENERAL";"TAB5",#N/A,TRUE,"GENERAL"}</definedName>
    <definedName name="mghm" hidden="1">{"via1",#N/A,TRUE,"general";"via2",#N/A,TRUE,"general";"via3",#N/A,TRUE,"general"}</definedName>
    <definedName name="mjmj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hidden="1">{"via1",#N/A,TRUE,"general";"via2",#N/A,TRUE,"general";"via3",#N/A,TRUE,"general"}</definedName>
    <definedName name="mmjmjh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h" hidden="1">{"via1",#N/A,TRUE,"general";"via2",#N/A,TRUE,"general";"via3",#N/A,TRUE,"general"}</definedName>
    <definedName name="mmmmmjyt" hidden="1">{"TAB1",#N/A,TRUE,"GENERAL";"TAB2",#N/A,TRUE,"GENERAL";"TAB3",#N/A,TRUE,"GENERAL";"TAB4",#N/A,TRUE,"GENERAL";"TAB5",#N/A,TRUE,"GENERAL"}</definedName>
    <definedName name="mmmmmmg" hidden="1">{"via1",#N/A,TRUE,"general";"via2",#N/A,TRUE,"general";"via3",#N/A,TRUE,"general"}</definedName>
    <definedName name="MN" hidden="1">{"via1",#N/A,TRUE,"general";"via2",#N/A,TRUE,"general";"via3",#N/A,TRUE,"general"}</definedName>
    <definedName name="nbvnv" hidden="1">{"via1",#N/A,TRUE,"general";"via2",#N/A,TRUE,"general";"via3",#N/A,TRUE,"general"}</definedName>
    <definedName name="NDHS" hidden="1">{"TAB1",#N/A,TRUE,"GENERAL";"TAB2",#N/A,TRUE,"GENERAL";"TAB3",#N/A,TRUE,"GENERAL";"TAB4",#N/A,TRUE,"GENERAL";"TAB5",#N/A,TRUE,"GENERAL"}</definedName>
    <definedName name="nf" hidden="1">{"TAB1",#N/A,TRUE,"GENERAL";"TAB2",#N/A,TRUE,"GENERAL";"TAB3",#N/A,TRUE,"GENERAL";"TAB4",#N/A,TRUE,"GENERAL";"TAB5",#N/A,TRUE,"GENERAL"}</definedName>
    <definedName name="nfg" hidden="1">{"via1",#N/A,TRUE,"general";"via2",#N/A,TRUE,"general";"via3",#N/A,TRUE,"general"}</definedName>
    <definedName name="nfgn" hidden="1">{"via1",#N/A,TRUE,"general";"via2",#N/A,TRUE,"general";"via3",#N/A,TRUE,"general"}</definedName>
    <definedName name="ngdn" hidden="1">{"TAB1",#N/A,TRUE,"GENERAL";"TAB2",#N/A,TRUE,"GENERAL";"TAB3",#N/A,TRUE,"GENERAL";"TAB4",#N/A,TRUE,"GENERAL";"TAB5",#N/A,TRUE,"GENERAL"}</definedName>
    <definedName name="ngfh" hidden="1">{"via1",#N/A,TRUE,"general";"via2",#N/A,TRUE,"general";"via3",#N/A,TRUE,"general"}</definedName>
    <definedName name="nhn" hidden="1">{"via1",#N/A,TRUE,"general";"via2",#N/A,TRUE,"general";"via3",#N/A,TRUE,"general"}</definedName>
    <definedName name="nhncfgn" hidden="1">{"TAB1",#N/A,TRUE,"GENERAL";"TAB2",#N/A,TRUE,"GENERAL";"TAB3",#N/A,TRUE,"GENERAL";"TAB4",#N/A,TRUE,"GENERAL";"TAB5",#N/A,TRUE,"GENERAL"}</definedName>
    <definedName name="nhndr" hidden="1">{"via1",#N/A,TRUE,"general";"via2",#N/A,TRUE,"general";"via3",#N/A,TRUE,"general"}</definedName>
    <definedName name="nmmmm" hidden="1">{"via1",#N/A,TRUE,"general";"via2",#N/A,TRUE,"general";"via3",#N/A,TRUE,"general"}</definedName>
    <definedName name="nndng" hidden="1">{"TAB1",#N/A,TRUE,"GENERAL";"TAB2",#N/A,TRUE,"GENERAL";"TAB3",#N/A,TRUE,"GENERAL";"TAB4",#N/A,TRUE,"GENERAL";"TAB5",#N/A,TRUE,"GENERAL"}</definedName>
    <definedName name="nnnhd" hidden="1">{"via1",#N/A,TRUE,"general";"via2",#N/A,TRUE,"general";"via3",#N/A,TRUE,"general"}</definedName>
    <definedName name="nnnnn" hidden="1">{"via1",#N/A,TRUE,"general";"via2",#N/A,TRUE,"general";"via3",#N/A,TRUE,"general"}</definedName>
    <definedName name="nnnnnd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hidden="1">{"via1",#N/A,TRUE,"general";"via2",#N/A,TRUE,"general";"via3",#N/A,TRUE,"general"}</definedName>
    <definedName name="NO" hidden="1">#N/A</definedName>
    <definedName name="nxn" hidden="1">{"via1",#N/A,TRUE,"general";"via2",#N/A,TRUE,"general";"via3",#N/A,TRUE,"general"}</definedName>
    <definedName name="ñpñpñ" hidden="1">{"via1",#N/A,TRUE,"general";"via2",#N/A,TRUE,"general";"via3",#N/A,TRUE,"general"}</definedName>
    <definedName name="o9o9" hidden="1">{"via1",#N/A,TRUE,"general";"via2",#N/A,TRUE,"general";"via3",#N/A,TRUE,"general"}</definedName>
    <definedName name="oiret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hidden="1">{"via1",#N/A,TRUE,"general";"via2",#N/A,TRUE,"general";"via3",#N/A,TRUE,"general"}</definedName>
    <definedName name="Ojo" hidden="1">#REF!</definedName>
    <definedName name="ooo" hidden="1">{"via1",#N/A,TRUE,"general";"via2",#N/A,TRUE,"general";"via3",#N/A,TRUE,"general"}</definedName>
    <definedName name="ooooiii" hidden="1">{"TAB1",#N/A,TRUE,"GENERAL";"TAB2",#N/A,TRUE,"GENERAL";"TAB3",#N/A,TRUE,"GENERAL";"TAB4",#N/A,TRUE,"GENERAL";"TAB5",#N/A,TRUE,"GENERAL"}</definedName>
    <definedName name="oooos" hidden="1">{"via1",#N/A,TRUE,"general";"via2",#N/A,TRUE,"general";"via3",#N/A,TRUE,"general"}</definedName>
    <definedName name="OSCAR" hidden="1">#REF!</definedName>
    <definedName name="p0p0" hidden="1">{"via1",#N/A,TRUE,"general";"via2",#N/A,TRUE,"general";"via3",#N/A,TRUE,"general"}</definedName>
    <definedName name="PASO" hidden="1">{#N/A,#N/A,TRUE,"INGENIERIA";#N/A,#N/A,TRUE,"COMPRAS";#N/A,#N/A,TRUE,"DIRECCION";#N/A,#N/A,TRUE,"RESUMEN"}</definedName>
    <definedName name="PASS" hidden="1">{#N/A,#N/A,TRUE,"INGENIERIA";#N/A,#N/A,TRUE,"COMPRAS";#N/A,#N/A,TRUE,"DIRECCION";#N/A,#N/A,TRUE,"RESUMEN"}</definedName>
    <definedName name="pendiente" hidden="1">#REF!</definedName>
    <definedName name="PKHK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LAD" hidden="1">{"TAB1",#N/A,TRUE,"GENERAL";"TAB2",#N/A,TRUE,"GENERAL";"TAB3",#N/A,TRUE,"GENERAL";"TAB4",#N/A,TRUE,"GENERAL";"TAB5",#N/A,TRUE,"GENERAL"}</definedName>
    <definedName name="PLPLUNN" hidden="1">{"TAB1",#N/A,TRUE,"GENERAL";"TAB2",#N/A,TRUE,"GENERAL";"TAB3",#N/A,TRUE,"GENERAL";"TAB4",#N/A,TRUE,"GENERAL";"TAB5",#N/A,TRUE,"GENERAL"}</definedName>
    <definedName name="POIUP" hidden="1">{"via1",#N/A,TRUE,"general";"via2",#N/A,TRUE,"general";"via3",#N/A,TRUE,"general"}</definedName>
    <definedName name="popop" hidden="1">{"via1",#N/A,TRUE,"general";"via2",#N/A,TRUE,"general";"via3",#N/A,TRUE,"general"}</definedName>
    <definedName name="popp" hidden="1">{"via1",#N/A,TRUE,"general";"via2",#N/A,TRUE,"general";"via3",#N/A,TRUE,"general"}</definedName>
    <definedName name="popvds" hidden="1">{"TAB1",#N/A,TRUE,"GENERAL";"TAB2",#N/A,TRUE,"GENERAL";"TAB3",#N/A,TRUE,"GENERAL";"TAB4",#N/A,TRUE,"GENERAL";"TAB5",#N/A,TRUE,"GENERAL"}</definedName>
    <definedName name="pouig" hidden="1">{"via1",#N/A,TRUE,"general";"via2",#N/A,TRUE,"general";"via3",#N/A,TRUE,"general"}</definedName>
    <definedName name="ppppp9" hidden="1">{"via1",#N/A,TRUE,"general";"via2",#N/A,TRUE,"general";"via3",#N/A,TRUE,"general"}</definedName>
    <definedName name="pppppd" hidden="1">{"TAB1",#N/A,TRUE,"GENERAL";"TAB2",#N/A,TRUE,"GENERAL";"TAB3",#N/A,TRUE,"GENERAL";"TAB4",#N/A,TRUE,"GENERAL";"TAB5",#N/A,TRUE,"GENERAL"}</definedName>
    <definedName name="pqroj" hidden="1">{"via1",#N/A,TRUE,"general";"via2",#N/A,TRUE,"general";"via3",#N/A,TRUE,"general"}</definedName>
    <definedName name="PRESUPUESTO">PPTO!$B:$G</definedName>
    <definedName name="PRIMER" hidden="1">{"via1",#N/A,TRUE,"general";"via2",#N/A,TRUE,"general";"via3",#N/A,TRUE,"general"}</definedName>
    <definedName name="PRIMET" hidden="1">{"TAB1",#N/A,TRUE,"GENERAL";"TAB2",#N/A,TRUE,"GENERAL";"TAB3",#N/A,TRUE,"GENERAL";"TAB4",#N/A,TRUE,"GENERAL";"TAB5",#N/A,TRUE,"GENERAL"}</definedName>
    <definedName name="prs" hidden="1">{#N/A,#N/A,FALSE,"310.1";#N/A,#N/A,FALSE,"321.1";#N/A,#N/A,FALSE,"320.3";#N/A,#N/A,FALSE,"330.1"}</definedName>
    <definedName name="ptope" hidden="1">{"TAB1",#N/A,TRUE,"GENERAL";"TAB2",#N/A,TRUE,"GENERAL";"TAB3",#N/A,TRUE,"GENERAL";"TAB4",#N/A,TRUE,"GENERAL";"TAB5",#N/A,TRUE,"GENERAL"}</definedName>
    <definedName name="ptopes" hidden="1">{"via1",#N/A,TRUE,"general";"via2",#N/A,TRUE,"general";"via3",#N/A,TRUE,"general"}</definedName>
    <definedName name="PTTTT" hidden="1">{#N/A,#N/A,TRUE,"INGENIERIA";#N/A,#N/A,TRUE,"COMPRAS";#N/A,#N/A,TRUE,"DIRECCION";#N/A,#N/A,TRUE,"RESUMEN"}</definedName>
    <definedName name="q1q1q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hidden="1">{"via1",#N/A,TRUE,"general";"via2",#N/A,TRUE,"general";"via3",#N/A,TRUE,"general"}</definedName>
    <definedName name="qedcd" hidden="1">{"via1",#N/A,TRUE,"general";"via2",#N/A,TRUE,"general";"via3",#N/A,TRUE,"general"}</definedName>
    <definedName name="qeqewe" hidden="1">{"TAB1",#N/A,TRUE,"GENERAL";"TAB2",#N/A,TRUE,"GENERAL";"TAB3",#N/A,TRUE,"GENERAL";"TAB4",#N/A,TRUE,"GENERAL";"TAB5",#N/A,TRUE,"GENERAL"}</definedName>
    <definedName name="qewj" hidden="1">{"via1",#N/A,TRUE,"general";"via2",#N/A,TRUE,"general";"via3",#N/A,TRUE,"general"}</definedName>
    <definedName name="qqqqqw" hidden="1">{"via1",#N/A,TRUE,"general";"via2",#N/A,TRUE,"general";"via3",#N/A,TRUE,"general"}</definedName>
    <definedName name="qw" hidden="1">{"via1",#N/A,TRUE,"general";"via2",#N/A,TRUE,"general";"via3",#N/A,TRUE,"general"}</definedName>
    <definedName name="qwdas2" hidden="1">{"via1",#N/A,TRUE,"general";"via2",#N/A,TRUE,"general";"via3",#N/A,TRUE,"general"}</definedName>
    <definedName name="qweqe" hidden="1">{"TAB1",#N/A,TRUE,"GENERAL";"TAB2",#N/A,TRUE,"GENERAL";"TAB3",#N/A,TRUE,"GENERAL";"TAB4",#N/A,TRUE,"GENERAL";"TAB5",#N/A,TRUE,"GENERAL"}</definedName>
    <definedName name="qwqwqwj" hidden="1">{"TAB1",#N/A,TRUE,"GENERAL";"TAB2",#N/A,TRUE,"GENERAL";"TAB3",#N/A,TRUE,"GENERAL";"TAB4",#N/A,TRUE,"GENERAL";"TAB5",#N/A,TRUE,"GENERAL"}</definedName>
    <definedName name="rege" hidden="1">{"TAB1",#N/A,TRUE,"GENERAL";"TAB2",#N/A,TRUE,"GENERAL";"TAB3",#N/A,TRUE,"GENERAL";"TAB4",#N/A,TRUE,"GENERAL";"TAB5",#N/A,TRUE,"GENERAL"}</definedName>
    <definedName name="regresd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JHE" hidden="1">{"via1",#N/A,TRUE,"general";"via2",#N/A,TRUE,"general";"via3",#N/A,TRUE,"general"}</definedName>
    <definedName name="rer" hidden="1">{"via1",#N/A,TRUE,"general";"via2",#N/A,TRUE,"general";"via3",#N/A,TRUE,"general"}</definedName>
    <definedName name="rererw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TTRE" hidden="1">{"via1",#N/A,TRUE,"general";"via2",#N/A,TRUE,"general";"via3",#N/A,TRUE,"general"}</definedName>
    <definedName name="rety" hidden="1">{"TAB1",#N/A,TRUE,"GENERAL";"TAB2",#N/A,TRUE,"GENERAL";"TAB3",#N/A,TRUE,"GENERAL";"TAB4",#N/A,TRUE,"GENERAL";"TAB5",#N/A,TRUE,"GENERAL"}</definedName>
    <definedName name="rewfreg" hidden="1">{"via1",#N/A,TRUE,"general";"via2",#N/A,TRUE,"general";"via3",#N/A,TRUE,"general"}</definedName>
    <definedName name="rewr" hidden="1">{"via1",#N/A,TRUE,"general";"via2",#N/A,TRUE,"general";"via3",#N/A,TRUE,"general"}</definedName>
    <definedName name="REWWER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hidden="1">{"via1",#N/A,TRUE,"general";"via2",#N/A,TRUE,"general";"via3",#N/A,TRUE,"general"}</definedName>
    <definedName name="reyty" hidden="1">{"via1",#N/A,TRUE,"general";"via2",#N/A,TRUE,"general";"via3",#N/A,TRUE,"general"}</definedName>
    <definedName name="reyyt" hidden="1">{"via1",#N/A,TRUE,"general";"via2",#N/A,TRUE,"general";"via3",#N/A,TRUE,"general"}</definedName>
    <definedName name="rfhnhjyu" hidden="1">{"TAB1",#N/A,TRUE,"GENERAL";"TAB2",#N/A,TRUE,"GENERAL";"TAB3",#N/A,TRUE,"GENERAL";"TAB4",#N/A,TRUE,"GENERAL";"TAB5",#N/A,TRUE,"GENERAL"}</definedName>
    <definedName name="rfrf" hidden="1">{"via1",#N/A,TRUE,"general";"via2",#N/A,TRUE,"general";"via3",#N/A,TRUE,"general"}</definedName>
    <definedName name="rge" hidden="1">{"via1",#N/A,TRUE,"general";"via2",#N/A,TRUE,"general";"via3",#N/A,TRUE,"general"}</definedName>
    <definedName name="rgegg" hidden="1">{"via1",#N/A,TRUE,"general";"via2",#N/A,TRUE,"general";"via3",#N/A,TRUE,"general"}</definedName>
    <definedName name="rhh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j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hidden="1">{"via1",#N/A,TRUE,"general";"via2",#N/A,TRUE,"general";"via3",#N/A,TRUE,"general"}</definedName>
    <definedName name="rkjyk" hidden="1">{"TAB1",#N/A,TRUE,"GENERAL";"TAB2",#N/A,TRUE,"GENERAL";"TAB3",#N/A,TRUE,"GENERAL";"TAB4",#N/A,TRUE,"GENERAL";"TAB5",#N/A,TRUE,"GENERAL"}</definedName>
    <definedName name="rkru" hidden="1">{"via1",#N/A,TRUE,"general";"via2",#N/A,TRUE,"general";"via3",#N/A,TRUE,"general"}</definedName>
    <definedName name="rky" hidden="1">{"TAB1",#N/A,TRUE,"GENERAL";"TAB2",#N/A,TRUE,"GENERAL";"TAB3",#N/A,TRUE,"GENERAL";"TAB4",#N/A,TRUE,"GENERAL";"TAB5",#N/A,TRUE,"GENERAL"}</definedName>
    <definedName name="rr" hidden="1">{#N/A,#N/A,FALSE,"310.1";#N/A,#N/A,FALSE,"321.1";#N/A,#N/A,FALSE,"320.3";#N/A,#N/A,FALSE,"330.1"}</definedName>
    <definedName name="rrr" hidden="1">{"via1",#N/A,TRUE,"general";"via2",#N/A,TRUE,"general";"via3",#N/A,TRUE,"general"}</definedName>
    <definedName name="rrrrrb" hidden="1">{"via1",#N/A,TRUE,"general";"via2",#N/A,TRUE,"general";"via3",#N/A,TRUE,"general"}</definedName>
    <definedName name="rrrrrrre" hidden="1">{"TAB1",#N/A,TRUE,"GENERAL";"TAB2",#N/A,TRUE,"GENERAL";"TAB3",#N/A,TRUE,"GENERAL";"TAB4",#N/A,TRUE,"GENERAL";"TAB5",#N/A,TRUE,"GENERAL"}</definedName>
    <definedName name="rrrrt" hidden="1">{"via1",#N/A,TRUE,"general";"via2",#N/A,TRUE,"general";"via3",#N/A,TRUE,"general"}</definedName>
    <definedName name="rsdgsd5" hidden="1">{"TAB1",#N/A,TRUE,"GENERAL";"TAB2",#N/A,TRUE,"GENERAL";"TAB3",#N/A,TRUE,"GENERAL";"TAB4",#N/A,TRUE,"GENERAL";"TAB5",#N/A,TRUE,"GENERAL"}</definedName>
    <definedName name="rt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hidden="1">{"via1",#N/A,TRUE,"general";"via2",#N/A,TRUE,"general";"via3",#N/A,TRUE,"general"}</definedName>
    <definedName name="rtert" hidden="1">{"TAB1",#N/A,TRUE,"GENERAL";"TAB2",#N/A,TRUE,"GENERAL";"TAB3",#N/A,TRUE,"GENERAL";"TAB4",#N/A,TRUE,"GENERAL";"TAB5",#N/A,TRUE,"GENERAL"}</definedName>
    <definedName name="rtes" hidden="1">{"via1",#N/A,TRUE,"general";"via2",#N/A,TRUE,"general";"via3",#N/A,TRUE,"general"}</definedName>
    <definedName name="rtewth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hidden="1">{"via1",#N/A,TRUE,"general";"via2",#N/A,TRUE,"general";"via3",#N/A,TRUE,"general"}</definedName>
    <definedName name="rthtrh" hidden="1">{"via1",#N/A,TRUE,"general";"via2",#N/A,TRUE,"general";"via3",#N/A,TRUE,"general"}</definedName>
    <definedName name="rtkk" hidden="1">{"via1",#N/A,TRUE,"general";"via2",#N/A,TRUE,"general";"via3",#N/A,TRUE,"general"}</definedName>
    <definedName name="rttthy" hidden="1">{"via1",#N/A,TRUE,"general";"via2",#N/A,TRUE,"general";"via3",#N/A,TRUE,"general"}</definedName>
    <definedName name="rtu" hidden="1">{"via1",#N/A,TRUE,"general";"via2",#N/A,TRUE,"general";"via3",#N/A,TRUE,"general"}</definedName>
    <definedName name="rtug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hidden="1">{"via1",#N/A,TRUE,"general";"via2",#N/A,TRUE,"general";"via3",#N/A,TRUE,"general"}</definedName>
    <definedName name="rturu" hidden="1">{"via1",#N/A,TRUE,"general";"via2",#N/A,TRUE,"general";"via3",#N/A,TRUE,"general"}</definedName>
    <definedName name="rtut" hidden="1">{"via1",#N/A,TRUE,"general";"via2",#N/A,TRUE,"general";"via3",#N/A,TRUE,"general"}</definedName>
    <definedName name="rtutru" hidden="1">{"via1",#N/A,TRUE,"general";"via2",#N/A,TRUE,"general";"via3",#N/A,TRUE,"general"}</definedName>
    <definedName name="rtuy" hidden="1">{"via1",#N/A,TRUE,"general";"via2",#N/A,TRUE,"general";"via3",#N/A,TRUE,"general"}</definedName>
    <definedName name="rtyhr" hidden="1">{"TAB1",#N/A,TRUE,"GENERAL";"TAB2",#N/A,TRUE,"GENERAL";"TAB3",#N/A,TRUE,"GENERAL";"TAB4",#N/A,TRUE,"GENERAL";"TAB5",#N/A,TRUE,"GENERAL"}</definedName>
    <definedName name="rtym" hidden="1">{"via1",#N/A,TRUE,"general";"via2",#N/A,TRUE,"general";"via3",#N/A,TRUE,"general"}</definedName>
    <definedName name="rtyrey" hidden="1">{"TAB1",#N/A,TRUE,"GENERAL";"TAB2",#N/A,TRUE,"GENERAL";"TAB3",#N/A,TRUE,"GENERAL";"TAB4",#N/A,TRUE,"GENERAL";"TAB5",#N/A,TRUE,"GENERAL"}</definedName>
    <definedName name="rtyrh" hidden="1">{"via1",#N/A,TRUE,"general";"via2",#N/A,TRUE,"general";"via3",#N/A,TRUE,"general"}</definedName>
    <definedName name="RTYRTY" hidden="1">{"via1",#N/A,TRUE,"general";"via2",#N/A,TRUE,"general";"via3",#N/A,TRUE,"general"}</definedName>
    <definedName name="rtyt" hidden="1">{"TAB1",#N/A,TRUE,"GENERAL";"TAB2",#N/A,TRUE,"GENERAL";"TAB3",#N/A,TRUE,"GENERAL";"TAB4",#N/A,TRUE,"GENERAL";"TAB5",#N/A,TRUE,"GENERAL"}</definedName>
    <definedName name="rtytry" hidden="1">{"via1",#N/A,TRUE,"general";"via2",#N/A,TRUE,"general";"via3",#N/A,TRUE,"general"}</definedName>
    <definedName name="ruru" hidden="1">{"TAB1",#N/A,TRUE,"GENERAL";"TAB2",#N/A,TRUE,"GENERAL";"TAB3",#N/A,TRUE,"GENERAL";"TAB4",#N/A,TRUE,"GENERAL";"TAB5",#N/A,TRUE,"GENERAL"}</definedName>
    <definedName name="rutu" hidden="1">{"via1",#N/A,TRUE,"general";"via2",#N/A,TRUE,"general";"via3",#N/A,TRUE,"general"}</definedName>
    <definedName name="rwt" hidden="1">{"via1",#N/A,TRUE,"general";"via2",#N/A,TRUE,"general";"via3",#N/A,TRUE,"general"}</definedName>
    <definedName name="ry" hidden="1">{"via1",#N/A,TRUE,"general";"via2",#N/A,TRUE,"general";"via3",#N/A,TRUE,"general"}</definedName>
    <definedName name="ryeryb" hidden="1">{"TAB1",#N/A,TRUE,"GENERAL";"TAB2",#N/A,TRUE,"GENERAL";"TAB3",#N/A,TRUE,"GENERAL";"TAB4",#N/A,TRUE,"GENERAL";"TAB5",#N/A,TRUE,"GENERAL"}</definedName>
    <definedName name="rytrsdg" hidden="1">{"via1",#N/A,TRUE,"general";"via2",#N/A,TRUE,"general";"via3",#N/A,TRUE,"general"}</definedName>
    <definedName name="saa" hidden="1">{"via1",#N/A,TRUE,"general";"via2",#N/A,TRUE,"general";"via3",#N/A,TRUE,"general"}</definedName>
    <definedName name="SAD" hidden="1">{"via1",#N/A,TRUE,"general";"via2",#N/A,TRUE,"general";"via3",#N/A,TRUE,"general"}</definedName>
    <definedName name="SADF" hidden="1">{"via1",#N/A,TRUE,"general";"via2",#N/A,TRUE,"general";"via3",#N/A,TRUE,"general"}</definedName>
    <definedName name="sadff" hidden="1">{"TAB1",#N/A,TRUE,"GENERAL";"TAB2",#N/A,TRUE,"GENERAL";"TAB3",#N/A,TRUE,"GENERAL";"TAB4",#N/A,TRUE,"GENERAL";"TAB5",#N/A,TRUE,"GENERAL"}</definedName>
    <definedName name="sadfo" hidden="1">{"via1",#N/A,TRUE,"general";"via2",#N/A,TRUE,"general";"via3",#N/A,TRUE,"general"}</definedName>
    <definedName name="safdp" hidden="1">{"TAB1",#N/A,TRUE,"GENERAL";"TAB2",#N/A,TRUE,"GENERAL";"TAB3",#N/A,TRUE,"GENERAL";"TAB4",#N/A,TRUE,"GENERAL";"TAB5",#N/A,TRUE,"GENERAL"}</definedName>
    <definedName name="sbgfbgdr" hidden="1">{"via1",#N/A,TRUE,"general";"via2",#N/A,TRUE,"general";"via3",#N/A,TRUE,"general"}</definedName>
    <definedName name="sd" hidden="1">{"TAB1",#N/A,TRUE,"GENERAL";"TAB2",#N/A,TRUE,"GENERAL";"TAB3",#N/A,TRUE,"GENERAL";"TAB4",#N/A,TRUE,"GENERAL";"TAB5",#N/A,TRUE,"GENERAL"}</definedName>
    <definedName name="sdaf" hidden="1">{"via1",#N/A,TRUE,"general";"via2",#N/A,TRUE,"general";"via3",#N/A,TRUE,"general"}</definedName>
    <definedName name="sdas" hidden="1">{"via1",#N/A,TRUE,"general";"via2",#N/A,TRUE,"general";"via3",#N/A,TRUE,"general"}</definedName>
    <definedName name="sdasdf" hidden="1">{"via1",#N/A,TRUE,"general";"via2",#N/A,TRUE,"general";"via3",#N/A,TRUE,"general"}</definedName>
    <definedName name="SDCDSCT" hidden="1">{"TAB1",#N/A,TRUE,"GENERAL";"TAB2",#N/A,TRUE,"GENERAL";"TAB3",#N/A,TRUE,"GENERAL";"TAB4",#N/A,TRUE,"GENERAL";"TAB5",#N/A,TRUE,"GENERAL"}</definedName>
    <definedName name="SDFCE" hidden="1">{"TAB1",#N/A,TRUE,"GENERAL";"TAB2",#N/A,TRUE,"GENERAL";"TAB3",#N/A,TRUE,"GENERAL";"TAB4",#N/A,TRUE,"GENERAL";"TAB5",#N/A,TRUE,"GENERAL"}</definedName>
    <definedName name="sdfd" hidden="1">{"via1",#N/A,TRUE,"general";"via2",#N/A,TRUE,"general";"via3",#N/A,TRUE,"general"}</definedName>
    <definedName name="sdfds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hidden="1">{"TAB1",#N/A,TRUE,"GENERAL";"TAB2",#N/A,TRUE,"GENERAL";"TAB3",#N/A,TRUE,"GENERAL";"TAB4",#N/A,TRUE,"GENERAL";"TAB5",#N/A,TRUE,"GENERAL"}</definedName>
    <definedName name="SDFEO" hidden="1">{"via1",#N/A,TRUE,"general";"via2",#N/A,TRUE,"general";"via3",#N/A,TRUE,"general"}</definedName>
    <definedName name="sdfg" hidden="1">{"TAB1",#N/A,TRUE,"GENERAL";"TAB2",#N/A,TRUE,"GENERAL";"TAB3",#N/A,TRUE,"GENERAL";"TAB4",#N/A,TRUE,"GENERAL";"TAB5",#N/A,TRUE,"GENERAL"}</definedName>
    <definedName name="sdfgdsfk" hidden="1">{"via1",#N/A,TRUE,"general";"via2",#N/A,TRUE,"general";"via3",#N/A,TRUE,"general"}</definedName>
    <definedName name="sdfgsg" hidden="1">{"via1",#N/A,TRUE,"general";"via2",#N/A,TRUE,"general";"via3",#N/A,TRUE,"general"}</definedName>
    <definedName name="SDFLJK" hidden="1">{"TAB1",#N/A,TRUE,"GENERAL";"TAB2",#N/A,TRUE,"GENERAL";"TAB3",#N/A,TRUE,"GENERAL";"TAB4",#N/A,TRUE,"GENERAL";"TAB5",#N/A,TRUE,"GENERAL"}</definedName>
    <definedName name="sdfsd4" hidden="1">{"via1",#N/A,TRUE,"general";"via2",#N/A,TRUE,"general";"via3",#N/A,TRUE,"general"}</definedName>
    <definedName name="SDFSDF" hidden="1">{"TAB1",#N/A,TRUE,"GENERAL";"TAB2",#N/A,TRUE,"GENERAL";"TAB3",#N/A,TRUE,"GENERAL";"TAB4",#N/A,TRUE,"GENERAL";"TAB5",#N/A,TRUE,"GENERAL"}</definedName>
    <definedName name="sdfsdfb" hidden="1">{"via1",#N/A,TRUE,"general";"via2",#N/A,TRUE,"general";"via3",#N/A,TRUE,"general"}</definedName>
    <definedName name="SDFSF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hidden="1">{"via1",#N/A,TRUE,"general";"via2",#N/A,TRUE,"general";"via3",#N/A,TRUE,"general"}</definedName>
    <definedName name="sdgfiu" hidden="1">{"via1",#N/A,TRUE,"general";"via2",#N/A,TRUE,"general";"via3",#N/A,TRUE,"general"}</definedName>
    <definedName name="sdgsd" hidden="1">{"TAB1",#N/A,TRUE,"GENERAL";"TAB2",#N/A,TRUE,"GENERAL";"TAB3",#N/A,TRUE,"GENERAL";"TAB4",#N/A,TRUE,"GENERAL";"TAB5",#N/A,TRUE,"GENERAL"}</definedName>
    <definedName name="sdgsg" hidden="1">{"via1",#N/A,TRUE,"general";"via2",#N/A,TRUE,"general";"via3",#N/A,TRUE,"general"}</definedName>
    <definedName name="SDIKOM" hidden="1">{"TAB1",#N/A,TRUE,"GENERAL";"TAB2",#N/A,TRUE,"GENERAL";"TAB3",#N/A,TRUE,"GENERAL";"TAB4",#N/A,TRUE,"GENERAL";"TAB5",#N/A,TRUE,"GENERAL"}</definedName>
    <definedName name="sdsdfh" hidden="1">{"via1",#N/A,TRUE,"general";"via2",#N/A,TRUE,"general";"via3",#N/A,TRUE,"general"}</definedName>
    <definedName name="sencount" hidden="1">1</definedName>
    <definedName name="setrj" hidden="1">{"via1",#N/A,TRUE,"general";"via2",#N/A,TRUE,"general";"via3",#N/A,TRUE,"general"}</definedName>
    <definedName name="sett" hidden="1">{"via1",#N/A,TRUE,"general";"via2",#N/A,TRUE,"general";"via3",#N/A,TRUE,"general"}</definedName>
    <definedName name="sfasf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sd" hidden="1">{"via1",#N/A,TRUE,"general";"via2",#N/A,TRUE,"general";"via3",#N/A,TRUE,"general"}</definedName>
    <definedName name="sfsdf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rwrwr" hidden="1">{"TAB1",#N/A,TRUE,"GENERAL";"TAB2",#N/A,TRUE,"GENERAL";"TAB3",#N/A,TRUE,"GENERAL";"TAB4",#N/A,TRUE,"GENERAL";"TAB5",#N/A,TRUE,"GENERAL"}</definedName>
    <definedName name="sssss7" hidden="1">{"via1",#N/A,TRUE,"general";"via2",#N/A,TRUE,"general";"via3",#N/A,TRUE,"general"}</definedName>
    <definedName name="sssssa" hidden="1">{"TAB1",#N/A,TRUE,"GENERAL";"TAB2",#N/A,TRUE,"GENERAL";"TAB3",#N/A,TRUE,"GENERAL";"TAB4",#N/A,TRUE,"GENERAL";"TAB5",#N/A,TRUE,"GENERAL"}</definedName>
    <definedName name="sssssy" hidden="1">{"via1",#N/A,TRUE,"general";"via2",#N/A,TRUE,"general";"via3",#N/A,TRUE,"general"}</definedName>
    <definedName name="stt" hidden="1">{"via1",#N/A,TRUE,"general";"via2",#N/A,TRUE,"general";"via3",#N/A,TRUE,"general"}</definedName>
    <definedName name="Supervía" hidden="1">{#N/A,#N/A,TRUE,"0001";#N/A,#N/A,TRUE,"0002";#N/A,#N/A,TRUE,"0003";#N/A,#N/A,TRUE,"0004";#N/A,#N/A,TRUE,"0005";#N/A,#N/A,TRUE,"0006";#N/A,#N/A,TRUE,"0007";#N/A,#N/A,TRUE,"0008";#N/A,#N/A,TRUE,"0009";#N/A,#N/A,TRUE,"0010"}</definedName>
    <definedName name="swsw" hidden="1">{"via1",#N/A,TRUE,"general";"via2",#N/A,TRUE,"general";"via3",#N/A,TRUE,"general"}</definedName>
    <definedName name="swsw3" hidden="1">{"TAB1",#N/A,TRUE,"GENERAL";"TAB2",#N/A,TRUE,"GENERAL";"TAB3",#N/A,TRUE,"GENERAL";"TAB4",#N/A,TRUE,"GENERAL";"TAB5",#N/A,TRUE,"GENERAL"}</definedName>
    <definedName name="Swvu.TAB1." hidden="1">#REF!</definedName>
    <definedName name="Swvu.TAB2." hidden="1">#REF!</definedName>
    <definedName name="Swvu.TAB3." hidden="1">#REF!</definedName>
    <definedName name="Swvu.TAB4." hidden="1">#REF!</definedName>
    <definedName name="Swvu.TAB5." hidden="1">#REF!</definedName>
    <definedName name="t5t5" hidden="1">{"TAB1",#N/A,TRUE,"GENERAL";"TAB2",#N/A,TRUE,"GENERAL";"TAB3",#N/A,TRUE,"GENERAL";"TAB4",#N/A,TRUE,"GENERAL";"TAB5",#N/A,TRUE,"GENERAL"}</definedName>
    <definedName name="tdy" hidden="1">{"TAB1",#N/A,TRUE,"GENERAL";"TAB2",#N/A,TRUE,"GENERAL";"TAB3",#N/A,TRUE,"GENERAL";"TAB4",#N/A,TRUE,"GENERAL";"TAB5",#N/A,TRUE,"GENERAL"}</definedName>
    <definedName name="tewst" hidden="1">{"TAB1",#N/A,TRUE,"GENERAL";"TAB2",#N/A,TRUE,"GENERAL";"TAB3",#N/A,TRUE,"GENERAL";"TAB4",#N/A,TRUE,"GENERAL";"TAB5",#N/A,TRUE,"GENERAL"}</definedName>
    <definedName name="teytrh" hidden="1">{"via1",#N/A,TRUE,"general";"via2",#N/A,TRUE,"general";"via3",#N/A,TRUE,"general"}</definedName>
    <definedName name="thdh" hidden="1">{"TAB1",#N/A,TRUE,"GENERAL";"TAB2",#N/A,TRUE,"GENERAL";"TAB3",#N/A,TRUE,"GENERAL";"TAB4",#N/A,TRUE,"GENERAL";"TAB5",#N/A,TRUE,"GENERAL"}</definedName>
    <definedName name="thtj" hidden="1">{"via1",#N/A,TRUE,"general";"via2",#N/A,TRUE,"general";"via3",#N/A,TRUE,"general"}</definedName>
    <definedName name="tortas" hidden="1">{"TAB1",#N/A,TRUE,"GENERAL";"TAB2",#N/A,TRUE,"GENERAL";"TAB3",#N/A,TRUE,"GENERAL";"TAB4",#N/A,TRUE,"GENERAL";"TAB5",#N/A,TRUE,"GENERAL"}</definedName>
    <definedName name="tortas2" hidden="1">{"via1",#N/A,TRUE,"general";"via2",#N/A,TRUE,"general";"via3",#N/A,TRUE,"general"}</definedName>
    <definedName name="TRANSPORI" hidden="1">{#N/A,#N/A,TRUE,"INGENIERIA";#N/A,#N/A,TRUE,"COMPRAS";#N/A,#N/A,TRUE,"DIRECCION";#N/A,#N/A,TRUE,"RESUMEN"}</definedName>
    <definedName name="TRANSPORTES">Transporte!$A$3:$D$6</definedName>
    <definedName name="trest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hidden="1">{"via1",#N/A,TRUE,"general";"via2",#N/A,TRUE,"general";"via3",#N/A,TRUE,"general"}</definedName>
    <definedName name="trhfh" hidden="1">{"via1",#N/A,TRUE,"general";"via2",#N/A,TRUE,"general";"via3",#N/A,TRUE,"general"}</definedName>
    <definedName name="trjfgjh" hidden="1">{"via1",#N/A,TRUE,"general";"via2",#N/A,TRUE,"general";"via3",#N/A,TRUE,"general"}</definedName>
    <definedName name="tru" hidden="1">{"via1",#N/A,TRUE,"general";"via2",#N/A,TRUE,"general";"via3",#N/A,TRUE,"general"}</definedName>
    <definedName name="truds" hidden="1">{"via1",#N/A,TRUE,"general";"via2",#N/A,TRUE,"general";"via3",#N/A,TRUE,"general"}</definedName>
    <definedName name="trutu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hidden="1">{"via1",#N/A,TRUE,"general";"via2",#N/A,TRUE,"general";"via3",#N/A,TRUE,"general"}</definedName>
    <definedName name="tsert" hidden="1">{"TAB1",#N/A,TRUE,"GENERAL";"TAB2",#N/A,TRUE,"GENERAL";"TAB3",#N/A,TRUE,"GENERAL";"TAB4",#N/A,TRUE,"GENERAL";"TAB5",#N/A,TRUE,"GENERAL"}</definedName>
    <definedName name="TTR" hidden="1">{"via1",#N/A,TRUE,"general";"via2",#N/A,TRUE,"general";"via3",#N/A,TRUE,"general"}</definedName>
    <definedName name="ttrff" hidden="1">{"via1",#N/A,TRUE,"general";"via2",#N/A,TRUE,"general";"via3",#N/A,TRUE,"general"}</definedName>
    <definedName name="ttt" hidden="1">{"TAB1",#N/A,TRUE,"GENERAL";"TAB2",#N/A,TRUE,"GENERAL";"TAB3",#N/A,TRUE,"GENERAL";"TAB4",#N/A,TRUE,"GENERAL";"TAB5",#N/A,TRUE,"GENERAL"}</definedName>
    <definedName name="tttt7" hidden="1">{"via1",#N/A,TRUE,"general";"via2",#N/A,TRUE,"general";"via3",#N/A,TRUE,"general"}</definedName>
    <definedName name="tttthy" hidden="1">{"TAB1",#N/A,TRUE,"GENERAL";"TAB2",#N/A,TRUE,"GENERAL";"TAB3",#N/A,TRUE,"GENERAL";"TAB4",#N/A,TRUE,"GENERAL";"TAB5",#N/A,TRUE,"GENERAL"}</definedName>
    <definedName name="ttttr" hidden="1">{"via1",#N/A,TRUE,"general";"via2",#N/A,TRUE,"general";"via3",#N/A,TRUE,"general"}</definedName>
    <definedName name="ttttt" hidden="1">{"TAB1",#N/A,TRUE,"GENERAL";"TAB2",#N/A,TRUE,"GENERAL";"TAB3",#N/A,TRUE,"GENERAL";"TAB4",#N/A,TRUE,"GENERAL";"TAB5",#N/A,TRUE,"GENERAL"}</definedName>
    <definedName name="tu" hidden="1">{"via1",#N/A,TRUE,"general";"via2",#N/A,TRUE,"general";"via3",#N/A,TRUE,"general"}</definedName>
    <definedName name="tur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wer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" hidden="1">{"via1",#N/A,TRUE,"general";"via2",#N/A,TRUE,"general";"via3",#N/A,TRUE,"general"}</definedName>
    <definedName name="tyery" hidden="1">{"via1",#N/A,TRUE,"general";"via2",#N/A,TRUE,"general";"via3",#N/A,TRUE,"general"}</definedName>
    <definedName name="tyj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hidden="1">{"via1",#N/A,TRUE,"general";"via2",#N/A,TRUE,"general";"via3",#N/A,TRUE,"general"}</definedName>
    <definedName name="tym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IYI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hidden="1">{"via1",#N/A,TRUE,"general";"via2",#N/A,TRUE,"general";"via3",#N/A,TRUE,"general"}</definedName>
    <definedName name="tyxg" hidden="1">{"via1",#N/A,TRUE,"general";"via2",#N/A,TRUE,"general";"via3",#N/A,TRUE,"general"}</definedName>
    <definedName name="u3u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I" hidden="1">{"via1",#N/A,TRUE,"general";"via2",#N/A,TRUE,"general";"via3",#N/A,TRUE,"general"}</definedName>
    <definedName name="uijhj" hidden="1">{"via1",#N/A,TRUE,"general";"via2",#N/A,TRUE,"general";"via3",#N/A,TRUE,"general"}</definedName>
    <definedName name="uio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hidden="1">{"via1",#N/A,TRUE,"general";"via2",#N/A,TRUE,"general";"via3",#N/A,TRUE,"general"}</definedName>
    <definedName name="uituii" hidden="1">{"TAB1",#N/A,TRUE,"GENERAL";"TAB2",#N/A,TRUE,"GENERAL";"TAB3",#N/A,TRUE,"GENERAL";"TAB4",#N/A,TRUE,"GENERAL";"TAB5",#N/A,TRUE,"GENERAL"}</definedName>
    <definedName name="uityjj" hidden="1">{"via1",#N/A,TRUE,"general";"via2",#N/A,TRUE,"general";"via3",#N/A,TRUE,"general"}</definedName>
    <definedName name="uiufgj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OUIV" hidden="1">{"TAB1",#N/A,TRUE,"GENERAL";"TAB2",#N/A,TRUE,"GENERAL";"TAB3",#N/A,TRUE,"GENERAL";"TAB4",#N/A,TRUE,"GENERAL";"TAB5",#N/A,TRUE,"GENERAL"}</definedName>
    <definedName name="uryur" hidden="1">{"TAB1",#N/A,TRUE,"GENERAL";"TAB2",#N/A,TRUE,"GENERAL";"TAB3",#N/A,TRUE,"GENERAL";"TAB4",#N/A,TRUE,"GENERAL";"TAB5",#N/A,TRUE,"GENERAL"}</definedName>
    <definedName name="uu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o" hidden="1">{"TAB1",#N/A,TRUE,"GENERAL";"TAB2",#N/A,TRUE,"GENERAL";"TAB3",#N/A,TRUE,"GENERAL";"TAB4",#N/A,TRUE,"GENERAL";"TAB5",#N/A,TRUE,"GENERAL"}</definedName>
    <definedName name="uuuuuj" hidden="1">{"via1",#N/A,TRUE,"general";"via2",#N/A,TRUE,"general";"via3",#N/A,TRUE,"general"}</definedName>
    <definedName name="uwkap" hidden="1">{"TAB1",#N/A,TRUE,"GENERAL";"TAB2",#N/A,TRUE,"GENERAL";"TAB3",#N/A,TRUE,"GENERAL";"TAB4",#N/A,TRUE,"GENERAL";"TAB5",#N/A,TRUE,"GENERAL"}</definedName>
    <definedName name="uyiyiy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r" hidden="1">{"via1",#N/A,TRUE,"general";"via2",#N/A,TRUE,"general";"via3",#N/A,TRUE,"general"}</definedName>
    <definedName name="vbvbvbvb" hidden="1">{"TAB1",#N/A,TRUE,"GENERAL";"TAB2",#N/A,TRUE,"GENERAL";"TAB3",#N/A,TRUE,"GENERAL";"TAB4",#N/A,TRUE,"GENERAL";"TAB5",#N/A,TRUE,"GENERAL"}</definedName>
    <definedName name="vdfvuio" hidden="1">{"via1",#N/A,TRUE,"general";"via2",#N/A,TRUE,"general";"via3",#N/A,TRUE,"general"}</definedName>
    <definedName name="vdsvnj" hidden="1">{"via1",#N/A,TRUE,"general";"via2",#N/A,TRUE,"general";"via3",#N/A,TRUE,"general"}</definedName>
    <definedName name="Version4OK" hidden="1">{"Datos de las Curvas",#N/A,TRUE,"TABLA-CALCULOS"}</definedName>
    <definedName name="vfbgnhyt" hidden="1">{"via1",#N/A,TRUE,"general";"via2",#N/A,TRUE,"general";"via3",#N/A,TRUE,"general"}</definedName>
    <definedName name="vfvdv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k" hidden="1">{"via1",#N/A,TRUE,"general";"via2",#N/A,TRUE,"general";"via3",#N/A,TRUE,"general"}</definedName>
    <definedName name="vnbvxb" hidden="1">{"via1",#N/A,TRUE,"general";"via2",#N/A,TRUE,"general";"via3",#N/A,TRUE,"general"}</definedName>
    <definedName name="VNVBN" hidden="1">{"TAB1",#N/A,TRUE,"GENERAL";"TAB2",#N/A,TRUE,"GENERAL";"TAB3",#N/A,TRUE,"GENERAL";"TAB4",#N/A,TRUE,"GENERAL";"TAB5",#N/A,TRUE,"GENERAL"}</definedName>
    <definedName name="vsdfj" hidden="1">{"via1",#N/A,TRUE,"general";"via2",#N/A,TRUE,"general";"via3",#N/A,TRUE,"general"}</definedName>
    <definedName name="vt" hidden="1">{"via1",#N/A,TRUE,"general";"via2",#N/A,TRUE,"general";"via3",#N/A,TRUE,"general"}</definedName>
    <definedName name="vvcxv" hidden="1">{"TAB1",#N/A,TRUE,"GENERAL";"TAB2",#N/A,TRUE,"GENERAL";"TAB3",#N/A,TRUE,"GENERAL";"TAB4",#N/A,TRUE,"GENERAL";"TAB5",#N/A,TRUE,"GENERAL"}</definedName>
    <definedName name="vvvvt" hidden="1">{"via1",#N/A,TRUE,"general";"via2",#N/A,TRUE,"general";"via3",#N/A,TRUE,"general"}</definedName>
    <definedName name="vvvvvvf" hidden="1">{"via1",#N/A,TRUE,"general";"via2",#N/A,TRUE,"general";"via3",#N/A,TRUE,"general"}</definedName>
    <definedName name="VVVVVVV" hidden="1">{"via1",#N/A,TRUE,"general";"via2",#N/A,TRUE,"general";"via3",#N/A,TRUE,"general"}</definedName>
    <definedName name="VVVVVVVVVVVVVVVVVVVVVVVVVVVVVVVVVVVVVVVVVVVVVVVVVVV" hidden="1">{"TAB1",#N/A,TRUE,"GENERAL";"TAB2",#N/A,TRUE,"GENERAL";"TAB3",#N/A,TRUE,"GENERAL";"TAB4",#N/A,TRUE,"GENERAL";"TAB5",#N/A,TRUE,"GENERAL"}</definedName>
    <definedName name="vy" hidden="1">{"TAB1",#N/A,TRUE,"GENERAL";"TAB2",#N/A,TRUE,"GENERAL";"TAB3",#N/A,TRUE,"GENERAL";"TAB4",#N/A,TRUE,"GENERAL";"TAB5",#N/A,TRUE,"GENERAL"}</definedName>
    <definedName name="w2w2w" hidden="1">{"via1",#N/A,TRUE,"general";"via2",#N/A,TRUE,"general";"via3",#N/A,TRUE,"general"}</definedName>
    <definedName name="werew" hidden="1">{"TAB1",#N/A,TRUE,"GENERAL";"TAB2",#N/A,TRUE,"GENERAL";"TAB3",#N/A,TRUE,"GENERAL";"TAB4",#N/A,TRUE,"GENERAL";"TAB5",#N/A,TRUE,"GENERAL"}</definedName>
    <definedName name="WEREWR" hidden="1">{"via1",#N/A,TRUE,"general";"via2",#N/A,TRUE,"general";"via3",#N/A,TRUE,"general"}</definedName>
    <definedName name="werfdsf" hidden="1">{"TAB1",#N/A,TRUE,"GENERAL";"TAB2",#N/A,TRUE,"GENERAL";"TAB3",#N/A,TRUE,"GENERAL";"TAB4",#N/A,TRUE,"GENERAL";"TAB5",#N/A,TRUE,"GENERAL"}</definedName>
    <definedName name="werh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wr" hidden="1">{"via1",#N/A,TRUE,"general";"via2",#N/A,TRUE,"general";"via3",#N/A,TRUE,"general"}</definedName>
    <definedName name="WERWVN" hidden="1">{"TAB1",#N/A,TRUE,"GENERAL";"TAB2",#N/A,TRUE,"GENERAL";"TAB3",#N/A,TRUE,"GENERAL";"TAB4",#N/A,TRUE,"GENERAL";"TAB5",#N/A,TRUE,"GENERAL"}</definedName>
    <definedName name="wetrew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hidden="1">{"via1",#N/A,TRUE,"general";"via2",#N/A,TRUE,"general";"via3",#N/A,TRUE,"general"}</definedName>
    <definedName name="wew" hidden="1">{"via1",#N/A,TRUE,"general";"via2",#N/A,TRUE,"general";"via3",#N/A,TRUE,"general"}</definedName>
    <definedName name="wffag" hidden="1">{"via1",#N/A,TRUE,"general";"via2",#N/A,TRUE,"general";"via3",#N/A,TRUE,"general"}</definedName>
    <definedName name="WQEEWQ" hidden="1">{"TAB1",#N/A,TRUE,"GENERAL";"TAB2",#N/A,TRUE,"GENERAL";"TAB3",#N/A,TRUE,"GENERAL";"TAB4",#N/A,TRUE,"GENERAL";"TAB5",#N/A,TRUE,"GENERAL"}</definedName>
    <definedName name="wrn.actafabi." hidden="1">{"hoja1",#N/A,FALSE,"Hoja1";"hoja2cuadro1",#N/A,FALSE,"Hoja2";"hoja2cuadro2",#N/A,FALSE,"Hoja2";"hoja2cuadro3",#N/A,FALSE,"Hoja2";"hoja2cuadro4",#N/A,FALSE,"Hoja2";"hoja3",#N/A,FALSE,"Hoja3";"hoja4",#N/A,FALSE,"Hoja4";"hoja5cuadro1",#N/A,FALSE,"Hoja5";"hoja5cuadro2",#N/A,FALSE,"Hoja5";"hoja5cuadro3",#N/A,FALSE,"Hoja5";"hoja5cuadro4",#N/A,FALSE,"Hoja5";"hoja5cuadro5",#N/A,FALSE,"Hoja5";"hoja5cuadro6",#N/A,FALSE,"Hoja5";"hoja6cuadro1",#N/A,FALSE,"Hoja6";"hoja6cuadro2",#N/A,FALSE,"Hoja6";"hoja7",#N/A,FALSE,"Hoja7";"hoja 9",#N/A,FALSE,"Hoja9";"hoja8",#N/A,FALSE,"Hoja8"}</definedName>
    <definedName name="wrn.ar." hidden="1">{#N/A,#N/A,TRUE,"CODIGO DEPENDENCIA"}</definedName>
    <definedName name="wrn.ESTADO._.REHABILITACION." hidden="1">{"PRES REHAB ARM-PER POR ITEMS  KM A KM",#N/A,TRUE,"Rehabilitacion Arm-Per"}</definedName>
    <definedName name="wrn.Financial._.Statements." hidden="1">{#N/A,#N/A,TRUE,"Consolidated FS";#N/A,#N/A,TRUE,"Consolidating BS";#N/A,#N/A,TRUE,"Core Bus";#N/A,#N/A,TRUE,"News &amp; Consumer";#N/A,#N/A,TRUE,"Mags &amp; Catalogues";#N/A,#N/A,TRUE,"Select";#N/A,#N/A,TRUE,"Spain Bus";#N/A,#N/A,TRUE,"Spain";#N/A,#N/A,TRUE,"Non Core Bus";#N/A,#N/A,TRUE,"Packaging";#N/A,#N/A,TRUE,"Scientifica";#N/A,#N/A,TRUE,"Hungary Bus";#N/A,#N/A,TRUE,"Hungary";#N/A,#N/A,TRUE,"Group Cost Bus";#N/A,#N/A,TRUE,"Group Costs"}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u." hidden="1">{"VIA1",#N/A,TRUE,"formul";"VIA2",#N/A,TRUE,"formul";"VIA3",#N/A,TRUE,"formul"}</definedName>
    <definedName name="wrn.FUll._.Model." hidden="1">{#N/A,#N/A,TRUE,"Assump";#N/A,#N/A,TRUE,"Transaction Summary";#N/A,#N/A,TRUE,"Restructuring Sensitivities";#N/A,#N/A,TRUE,"DCF";#N/A,#N/A,TRUE,"IRR";#N/A,#N/A,TRUE,"Debt Capacity";#N/A,#N/A,TRUE,"Consolidated FS";#N/A,#N/A,TRUE,"Consolidating BS";#N/A,#N/A,TRUE,"Core Bus";#N/A,#N/A,TRUE,"News &amp; Consumer";#N/A,#N/A,TRUE,"Mags &amp; Catalogues";#N/A,#N/A,TRUE,"Select";#N/A,#N/A,TRUE,"Spain Bus";#N/A,#N/A,TRUE,"Spain";#N/A,#N/A,TRUE,"Non Core Bus";#N/A,#N/A,TRUE,"Packaging";#N/A,#N/A,TRUE,"Scientifica";#N/A,#N/A,TRUE,"Hungary Bus";#N/A,#N/A,TRUE,"Hungary";#N/A,#N/A,TRUE,"Group Cost Bus";#N/A,#N/A,TRUE,"Group Costs"}</definedName>
    <definedName name="wrn.GENERAL." hidden="1">{"TAB1",#N/A,TRUE,"GENERAL";"TAB2",#N/A,TRUE,"GENERAL";"TAB3",#N/A,TRUE,"GENERAL";"TAB4",#N/A,TRUE,"GENERAL";"TAB5",#N/A,TRUE,"GENERAL"}</definedName>
    <definedName name="wrn.GERENCIA." hidden="1">{#N/A,#N/A,TRUE,"INGENIERIA";#N/A,#N/A,TRUE,"COMPRAS";#N/A,#N/A,TRUE,"DIRECCION";#N/A,#N/A,TRUE,"RESUMEN"}</definedName>
    <definedName name="wrn.GP." hidden="1">{#N/A,#N/A,FALSE,"GP01";#N/A,#N/A,FALSE,"GP02";#N/A,#N/A,FALSE,"GP03";#N/A,#N/A,FALSE,"GP04";#N/A,#N/A,FALSE,"GP05";#N/A,#N/A,FALSE,"GP06";#N/A,#N/A,FALSE,"GP07";#N/A,#N/A,FALSE,"GP08";#N/A,#N/A,FALSE,"GP09";#N/A,#N/A,FALSE,"GP10";#N/A,#N/A,FALSE,"GP11";#N/A,#N/A,FALSE,"GP12"}</definedName>
    <definedName name="wrn.Impresion._.Datos._.de._.las._.Curvas." hidden="1">{"Datos de las Curvas",#N/A,TRUE,"TABLA-CALCULOS"}</definedName>
    <definedName name="wrn.julio24." hidden="1">{#N/A,#N/A,FALSE,"310.1";#N/A,#N/A,FALSE,"321.1";#N/A,#N/A,FALSE,"320.3";#N/A,#N/A,FALSE,"330.1"}</definedName>
    <definedName name="wrn.procurement." hidden="1">{#N/A,#N/A,FALSE,"sumi ";#N/A,#N/A,FALSE,"RESUMEN"}</definedName>
    <definedName name="wrn.Restructuring._.Summaries." hidden="1">{#N/A,#N/A,TRUE,"Transaction Summary";#N/A,#N/A,TRUE,"Restructuring Sensitivities";#N/A,#N/A,TRUE,"DCF";#N/A,#N/A,TRUE,"IRR";#N/A,#N/A,TRUE,"Debt Capacity"}</definedName>
    <definedName name="wrn.via." hidden="1">{"via1",#N/A,TRUE,"general";"via2",#N/A,TRUE,"general";"via3",#N/A,TRUE,"general"}</definedName>
    <definedName name="wsnhed" hidden="1">{"via1",#N/A,TRUE,"general";"via2",#N/A,TRUE,"general";"via3",#N/A,TRUE,"general"}</definedName>
    <definedName name="wswswsqa" hidden="1">{"via1",#N/A,TRUE,"general";"via2",#N/A,TRUE,"general";"via3",#N/A,TRUE,"general"}</definedName>
    <definedName name="wtt" hidden="1">{"TAB1",#N/A,TRUE,"GENERAL";"TAB2",#N/A,TRUE,"GENERAL";"TAB3",#N/A,TRUE,"GENERAL";"TAB4",#N/A,TRUE,"GENERAL";"TAB5",#N/A,TRUE,"GENERAL"}</definedName>
    <definedName name="wvu.TAB1." hidden="1">{TRUE,TRUE,-1.25,-16.25,772.5,492.75,FALSE,FALSE,TRUE,FALSE,0,1,#N/A,10,#N/A,15.5208333333333,44.3846153846154,1,FALSE,FALSE,3,TRUE,1,FALSE,75,"Swvu.TAB1.","ACwvu.TAB1.",39,FALSE,FALSE,0.669291338582677,0.551181102362205,0.511811023622047,0.708661417322835,2,"","&amp;L&amp;8Adendo No. 6&amp;R&amp;8Página 5.&amp;P",TRUE,FALSE,FALSE,FALSE,1,100,#N/A,#N/A,"=R10C1:R190C9","=R1:R9",#N/A,#N/A,FALSE,FALSE,TRUE,1,300,300,FALSE,FALSE,TRUE,TRUE,TRUE}</definedName>
    <definedName name="wvu.TAB2." hidden="1">{TRUE,TRUE,-1.25,-16.25,772.5,492.75,FALSE,FALSE,TRUE,FALSE,0,1,#N/A,203,#N/A,15.5208333333333,45.2307692307692,1,FALSE,FALSE,3,TRUE,1,FALSE,75,"Swvu.TAB2.","ACwvu.TAB2.",39,FALSE,FALSE,0.65,0.55,0.5,0.71,2,"","&amp;L&amp;8Adendo No. 6&amp;R&amp;8Página 5.&amp;P",TRUE,FALSE,FALSE,FALSE,1,100,#N/A,#N/A,"=R203C1:R331C9","=R193:R202",#N/A,#N/A,FALSE,FALSE,TRUE,1,300,300,FALSE,FALSE,TRUE,TRUE,TRUE}</definedName>
    <definedName name="wvu.TAB3." hidden="1">{TRUE,TRUE,-1.25,-16.25,772.5,492.75,FALSE,FALSE,TRUE,FALSE,0,1,#N/A,305,#N/A,15.5208333333333,41.5714285714286,1,FALSE,FALSE,3,TRUE,1,FALSE,75,"Swvu.TAB3.","ACwvu.TAB3.",39,FALSE,FALSE,0.65,0.55,0.5,0.71,2,"","&amp;L&amp;8Adendo No. 6&amp;R&amp;8Página 5.&amp;P",TRUE,FALSE,FALSE,FALSE,1,100,#N/A,#N/A,"=R346C1:R558C9","=R336:R345",#N/A,#N/A,FALSE,FALSE,TRUE,1,300,300,FALSE,FALSE,TRUE,TRUE,TRUE}</definedName>
    <definedName name="wvu.TAB4." hidden="1">{TRUE,TRUE,-1.25,-16.25,772.5,492.75,FALSE,FALSE,TRUE,FALSE,0,1,#N/A,574,#N/A,15.5208333333333,45.1538461538462,1,FALSE,FALSE,3,TRUE,1,FALSE,75,"Swvu.TAB4.","ACwvu.TAB4.",39,FALSE,FALSE,0.65,0.55,0.5,0.71,2,"","&amp;L&amp;8Adendo No. 6
&amp;R&amp;8Página 5.&amp;P",TRUE,FALSE,FALSE,FALSE,1,100,#N/A,#N/A,"=R574C1:R842C9","=R564:R573",#N/A,#N/A,FALSE,FALSE,TRUE,1,300,300,FALSE,FALSE,TRUE,TRUE,TRUE}</definedName>
    <definedName name="wvu.TAB5." hidden="1">{TRUE,TRUE,-1.25,-16.25,772.5,492.75,FALSE,FALSE,TRUE,FALSE,0,1,#N/A,856,#N/A,15.5208333333333,42.2307692307692,1,FALSE,FALSE,3,TRUE,1,FALSE,75,"Swvu.TAB5.","ACwvu.TAB5.",70,FALSE,FALSE,0.65,0.55,0.5,0.71,2,"","&amp;L&amp;8Adendo No. 6&amp;R&amp;8Página 5.&amp;P",TRUE,FALSE,FALSE,FALSE,1,100,#N/A,#N/A,"=R856C1:R1054C9","=R846:R855",#N/A,#N/A,FALSE,FALSE,TRUE,1,300,300,FALSE,FALSE,TRUE,TRUE,TRUE}</definedName>
    <definedName name="wwded3" hidden="1">{"via1",#N/A,TRUE,"general";"via2",#N/A,TRUE,"general";"via3",#N/A,TRUE,"general"}</definedName>
    <definedName name="wwwwe" hidden="1">{"TAB1",#N/A,TRUE,"GENERAL";"TAB2",#N/A,TRUE,"GENERAL";"TAB3",#N/A,TRUE,"GENERAL";"TAB4",#N/A,TRUE,"GENERAL";"TAB5",#N/A,TRUE,"GENERAL"}</definedName>
    <definedName name="wyty" hidden="1">{"via1",#N/A,TRUE,"general";"via2",#N/A,TRUE,"general";"via3",#N/A,TRUE,"general"}</definedName>
    <definedName name="xcbvbs" hidden="1">{"TAB1",#N/A,TRUE,"GENERAL";"TAB2",#N/A,TRUE,"GENERAL";"TAB3",#N/A,TRUE,"GENERAL";"TAB4",#N/A,TRUE,"GENERAL";"TAB5",#N/A,TRUE,"GENERAL"}</definedName>
    <definedName name="xsxs" hidden="1">{"TAB1",#N/A,TRUE,"GENERAL";"TAB2",#N/A,TRUE,"GENERAL";"TAB3",#N/A,TRUE,"GENERAL";"TAB4",#N/A,TRUE,"GENERAL";"TAB5",#N/A,TRUE,"GENERAL"}</definedName>
    <definedName name="xxfg" hidden="1">{"via1",#N/A,TRUE,"general";"via2",#N/A,TRUE,"general";"via3",#N/A,TRUE,"general"}</definedName>
    <definedName name="xxxxxds" hidden="1">{"via1",#N/A,TRUE,"general";"via2",#N/A,TRUE,"general";"via3",#N/A,TRUE,"general"}</definedName>
    <definedName name="XXXXXX" hidden="1">{#N/A,#N/A,TRUE,"INGENIERIA";#N/A,#N/A,TRUE,"COMPRAS";#N/A,#N/A,TRUE,"DIRECCION";#N/A,#N/A,TRUE,"RESUMEN"}</definedName>
    <definedName name="xxxxxxxxxx29" hidden="1">{"via1",#N/A,TRUE,"general";"via2",#N/A,TRUE,"general";"via3",#N/A,TRUE,"general"}</definedName>
    <definedName name="XZXZV" hidden="1">{"via1",#N/A,TRUE,"general";"via2",#N/A,TRUE,"general";"via3",#N/A,TRUE,"general"}</definedName>
    <definedName name="y6y6" hidden="1">{"via1",#N/A,TRUE,"general";"via2",#N/A,TRUE,"general";"via3",#N/A,TRUE,"general"}</definedName>
    <definedName name="yery" hidden="1">{"via1",#N/A,TRUE,"general";"via2",#N/A,TRUE,"general";"via3",#N/A,TRUE,"general"}</definedName>
    <definedName name="yhy" hidden="1">{"TAB1",#N/A,TRUE,"GENERAL";"TAB2",#N/A,TRUE,"GENERAL";"TAB3",#N/A,TRUE,"GENERAL";"TAB4",#N/A,TRUE,"GENERAL";"TAB5",#N/A,TRUE,"GENERAL"}</definedName>
    <definedName name="yjyj" hidden="1">{"TAB1",#N/A,TRUE,"GENERAL";"TAB2",#N/A,TRUE,"GENERAL";"TAB3",#N/A,TRUE,"GENERAL";"TAB4",#N/A,TRUE,"GENERAL";"TAB5",#N/A,TRUE,"GENERAL"}</definedName>
    <definedName name="yrey" hidden="1">{"via1",#N/A,TRUE,"general";"via2",#N/A,TRUE,"general";"via3",#N/A,TRUE,"general"}</definedName>
    <definedName name="yry" hidden="1">{"via1",#N/A,TRUE,"general";"via2",#N/A,TRUE,"general";"via3",#N/A,TRUE,"general"}</definedName>
    <definedName name="ytj" hidden="1">{"TAB1",#N/A,TRUE,"GENERAL";"TAB2",#N/A,TRUE,"GENERAL";"TAB3",#N/A,TRUE,"GENERAL";"TAB4",#N/A,TRUE,"GENERAL";"TAB5",#N/A,TRUE,"GENERAL"}</definedName>
    <definedName name="ytjt6" hidden="1">{"via1",#N/A,TRUE,"general";"via2",#N/A,TRUE,"general";"via3",#N/A,TRUE,"general"}</definedName>
    <definedName name="ytrwyr" hidden="1">{"TAB1",#N/A,TRUE,"GENERAL";"TAB2",#N/A,TRUE,"GENERAL";"TAB3",#N/A,TRUE,"GENERAL";"TAB4",#N/A,TRUE,"GENERAL";"TAB5",#N/A,TRUE,"GENERAL"}</definedName>
    <definedName name="ytry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hidden="1">{"via1",#N/A,TRUE,"general";"via2",#N/A,TRUE,"general";"via3",#N/A,TRUE,"general"}</definedName>
    <definedName name="yty" hidden="1">{"TAB1",#N/A,TRUE,"GENERAL";"TAB2",#N/A,TRUE,"GENERAL";"TAB3",#N/A,TRUE,"GENERAL";"TAB4",#N/A,TRUE,"GENERAL";"TAB5",#N/A,TRUE,"GENERAL"}</definedName>
    <definedName name="ytyyh" hidden="1">{"via1",#N/A,TRUE,"general";"via2",#N/A,TRUE,"general";"via3",#N/A,TRUE,"general"}</definedName>
    <definedName name="ytzacdfg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tu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hidden="1">{"via1",#N/A,TRUE,"general";"via2",#N/A,TRUE,"general";"via3",#N/A,TRUE,"general"}</definedName>
    <definedName name="yy" hidden="1">{"via1",#N/A,TRUE,"general";"via2",#N/A,TRUE,"general";"via3",#N/A,TRUE,"general"}</definedName>
    <definedName name="yyy" hidden="1">{"TAB1",#N/A,TRUE,"GENERAL";"TAB2",#N/A,TRUE,"GENERAL";"TAB3",#N/A,TRUE,"GENERAL";"TAB4",#N/A,TRUE,"GENERAL";"TAB5",#N/A,TRUE,"GENERAL"}</definedName>
    <definedName name="yyyuh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f" hidden="1">{"via1",#N/A,TRUE,"general";"via2",#N/A,TRUE,"general";"via3",#N/A,TRUE,"general"}</definedName>
    <definedName name="Z_026CD6D7_F7CA_4BE8_B625_9A1778CFA739_.wvu.FilterData" hidden="1">#REF!</definedName>
    <definedName name="Z_026CD6D7_F7CA_4BE8_B625_9A1778CFA739_.wvu.PrintArea" hidden="1">#REF!</definedName>
    <definedName name="Z_026CD6D7_F7CA_4BE8_B625_9A1778CFA739_.wvu.PrintTitles" hidden="1">#REF!</definedName>
    <definedName name="Z_05670E35_1347_49D9_AD91_AA9A31A4EF61_.wvu.FilterData" hidden="1">#REF!</definedName>
    <definedName name="Z_05670E35_1347_49D9_AD91_AA9A31A4EF61_.wvu.PrintArea" hidden="1">#REF!</definedName>
    <definedName name="Z_05670E35_1347_49D9_AD91_AA9A31A4EF61_.wvu.PrintTitles" hidden="1">#REF!</definedName>
    <definedName name="Z_086A872D_15DF_436A_8459_CE22F6819FF4_.wvu.Rows" hidden="1">#REF!</definedName>
    <definedName name="Z_0890F28A_A8C8_451C_A3E6_C3AFDD239B64_.wvu.FilterData" hidden="1">#REF!</definedName>
    <definedName name="Z_0890F28A_A8C8_451C_A3E6_C3AFDD239B64_.wvu.PrintArea" hidden="1">#REF!</definedName>
    <definedName name="Z_0890F28A_A8C8_451C_A3E6_C3AFDD239B64_.wvu.PrintTitles" hidden="1">#REF!</definedName>
    <definedName name="Z_0A4C2D72_EA87_11DA_B6F6_00609720E0A1_.wvu.FilterData" hidden="1">#REF!</definedName>
    <definedName name="Z_0A4C2D72_EA87_11DA_B6F6_00609720E0A1_.wvu.PrintArea" hidden="1">#REF!</definedName>
    <definedName name="Z_0A4C2D72_EA87_11DA_B6F6_00609720E0A1_.wvu.PrintTitles" hidden="1">#REF!</definedName>
    <definedName name="Z_0A4C2D73_EA87_11DA_B6F6_00609720E0A1_.wvu.FilterData" hidden="1">#REF!</definedName>
    <definedName name="Z_0A4C2D73_EA87_11DA_B6F6_00609720E0A1_.wvu.PrintArea" hidden="1">#REF!</definedName>
    <definedName name="Z_0A4C2D73_EA87_11DA_B6F6_00609720E0A1_.wvu.PrintTitles" hidden="1">#REF!</definedName>
    <definedName name="Z_0A4C2D74_EA87_11DA_B6F6_00609720E0A1_.wvu.FilterData" hidden="1">#REF!</definedName>
    <definedName name="Z_0A4C2D74_EA87_11DA_B6F6_00609720E0A1_.wvu.PrintArea" hidden="1">#REF!</definedName>
    <definedName name="Z_0A4C2D74_EA87_11DA_B6F6_00609720E0A1_.wvu.PrintTitles" hidden="1">#REF!</definedName>
    <definedName name="Z_0A4C2D75_EA87_11DA_B6F6_00609720E0A1_.wvu.FilterData" hidden="1">#REF!</definedName>
    <definedName name="Z_0A4C2D75_EA87_11DA_B6F6_00609720E0A1_.wvu.PrintArea" hidden="1">#REF!</definedName>
    <definedName name="Z_0A4C2D75_EA87_11DA_B6F6_00609720E0A1_.wvu.PrintTitles" hidden="1">#REF!</definedName>
    <definedName name="Z_0A4C2D76_EA87_11DA_B6F6_00609720E0A1_.wvu.FilterData" hidden="1">#REF!</definedName>
    <definedName name="Z_0A4C2D76_EA87_11DA_B6F6_00609720E0A1_.wvu.PrintArea" hidden="1">#REF!</definedName>
    <definedName name="Z_0A4C2D76_EA87_11DA_B6F6_00609720E0A1_.wvu.PrintTitles" hidden="1">#REF!</definedName>
    <definedName name="Z_0E0DE1F8_394A_4093_8E74_B2A631A3A88C_.wvu.FilterData" hidden="1">#REF!</definedName>
    <definedName name="Z_0E0DE1F8_394A_4093_8E74_B2A631A3A88C_.wvu.PrintArea" hidden="1">#REF!</definedName>
    <definedName name="Z_0E0DE1F8_394A_4093_8E74_B2A631A3A88C_.wvu.PrintTitles" hidden="1">#REF!</definedName>
    <definedName name="Z_18C710ED_70CF_48D0_92F5_038A88335068_.wvu.FilterData" hidden="1">#REF!</definedName>
    <definedName name="Z_18C710ED_70CF_48D0_92F5_038A88335068_.wvu.PrintArea" hidden="1">#REF!</definedName>
    <definedName name="Z_18C710ED_70CF_48D0_92F5_038A88335068_.wvu.PrintTitles" hidden="1">#REF!</definedName>
    <definedName name="Z_378D82E8_FE69_4712_AE73_9D578C4190DE_.wvu.FilterData" hidden="1">#REF!</definedName>
    <definedName name="Z_378D82E8_FE69_4712_AE73_9D578C4190DE_.wvu.PrintArea" hidden="1">#REF!</definedName>
    <definedName name="Z_378D82E8_FE69_4712_AE73_9D578C4190DE_.wvu.PrintTitles" hidden="1">#REF!</definedName>
    <definedName name="Z_381FCF61_DF95_4756_B103_A1118DFFDE02_.wvu.FilterData" hidden="1">#REF!</definedName>
    <definedName name="Z_381FCF61_DF95_4756_B103_A1118DFFDE02_.wvu.PrintArea" hidden="1">#REF!</definedName>
    <definedName name="Z_381FCF61_DF95_4756_B103_A1118DFFDE02_.wvu.PrintTitles" hidden="1">#REF!</definedName>
    <definedName name="Z_3B3C0CA1_2A9C_45FD_9823_50B200F6C0D1_.wvu.FilterData" hidden="1">#REF!</definedName>
    <definedName name="Z_3B3C0CA1_2A9C_45FD_9823_50B200F6C0D1_.wvu.PrintArea" hidden="1">#REF!</definedName>
    <definedName name="Z_3B3C0CA1_2A9C_45FD_9823_50B200F6C0D1_.wvu.PrintTitles" hidden="1">#REF!</definedName>
    <definedName name="Z_3E9430E5_6A83_435B_9E47_1B8F7E18D67C_.wvu.FilterData" hidden="1">#REF!</definedName>
    <definedName name="Z_3E9430E5_6A83_435B_9E47_1B8F7E18D67C_.wvu.PrintArea" hidden="1">#REF!</definedName>
    <definedName name="Z_3E9430E5_6A83_435B_9E47_1B8F7E18D67C_.wvu.PrintTitles" hidden="1">#REF!</definedName>
    <definedName name="Z_4A14CB5C_2287_4F6E_9A65_22F0A4D81D81_.wvu.FilterData" hidden="1">#REF!</definedName>
    <definedName name="Z_4A14CB5C_2287_4F6E_9A65_22F0A4D81D81_.wvu.PrintArea" hidden="1">#REF!</definedName>
    <definedName name="Z_4A14CB5C_2287_4F6E_9A65_22F0A4D81D81_.wvu.PrintTitles" hidden="1">#REF!</definedName>
    <definedName name="Z_4BBC24C4_A093_4EC9_8AFF_49C6F602CC39_.wvu.FilterData" hidden="1">#REF!</definedName>
    <definedName name="Z_4BBC24C4_A093_4EC9_8AFF_49C6F602CC39_.wvu.PrintArea" hidden="1">#REF!</definedName>
    <definedName name="Z_4BBC24C4_A093_4EC9_8AFF_49C6F602CC39_.wvu.PrintTitles" hidden="1">#REF!</definedName>
    <definedName name="Z_504A8F9D_2C46_439E_975A_DF1C1FA56E7B_.wvu.FilterData" hidden="1">#REF!</definedName>
    <definedName name="Z_504A8F9D_2C46_439E_975A_DF1C1FA56E7B_.wvu.PrintArea" hidden="1">#REF!</definedName>
    <definedName name="Z_504A8F9D_2C46_439E_975A_DF1C1FA56E7B_.wvu.PrintTitles" hidden="1">#REF!</definedName>
    <definedName name="Z_653348E7_CDAD_4F62_A236_641A4BB6425A_.wvu.FilterData" hidden="1">#REF!</definedName>
    <definedName name="Z_653348E7_CDAD_4F62_A236_641A4BB6425A_.wvu.PrintArea" hidden="1">#REF!</definedName>
    <definedName name="Z_653348E7_CDAD_4F62_A236_641A4BB6425A_.wvu.PrintTitles" hidden="1">#REF!</definedName>
    <definedName name="Z_68C48519_C8C2_4287_96F6_0F561F815CE8_.wvu.FilterData" hidden="1">#REF!</definedName>
    <definedName name="Z_68C48519_C8C2_4287_96F6_0F561F815CE8_.wvu.PrintArea" hidden="1">#REF!</definedName>
    <definedName name="Z_68C48519_C8C2_4287_96F6_0F561F815CE8_.wvu.PrintTitles" hidden="1">#REF!</definedName>
    <definedName name="Z_6BA141F2_E104_11DA_B6F6_00609720E0A1_.wvu.FilterData" hidden="1">#REF!</definedName>
    <definedName name="Z_6BA141F2_E104_11DA_B6F6_00609720E0A1_.wvu.PrintArea" hidden="1">#REF!</definedName>
    <definedName name="Z_6BA141F2_E104_11DA_B6F6_00609720E0A1_.wvu.PrintTitles" hidden="1">#REF!</definedName>
    <definedName name="Z_6BA141F3_E104_11DA_B6F6_00609720E0A1_.wvu.FilterData" hidden="1">#REF!</definedName>
    <definedName name="Z_6BA141F3_E104_11DA_B6F6_00609720E0A1_.wvu.PrintArea" hidden="1">#REF!</definedName>
    <definedName name="Z_6BA141F3_E104_11DA_B6F6_00609720E0A1_.wvu.PrintTitles" hidden="1">#REF!</definedName>
    <definedName name="Z_6BA141F4_E104_11DA_B6F6_00609720E0A1_.wvu.FilterData" hidden="1">#REF!</definedName>
    <definedName name="Z_6BA141F4_E104_11DA_B6F6_00609720E0A1_.wvu.PrintArea" hidden="1">#REF!</definedName>
    <definedName name="Z_6BA141F4_E104_11DA_B6F6_00609720E0A1_.wvu.PrintTitles" hidden="1">#REF!</definedName>
    <definedName name="Z_6BA141F5_E104_11DA_B6F6_00609720E0A1_.wvu.FilterData" hidden="1">#REF!</definedName>
    <definedName name="Z_6BA141F5_E104_11DA_B6F6_00609720E0A1_.wvu.PrintArea" hidden="1">#REF!</definedName>
    <definedName name="Z_6BA141F5_E104_11DA_B6F6_00609720E0A1_.wvu.PrintTitles" hidden="1">#REF!</definedName>
    <definedName name="Z_6BA141F6_E104_11DA_B6F6_00609720E0A1_.wvu.FilterData" hidden="1">#REF!</definedName>
    <definedName name="Z_6BA141F6_E104_11DA_B6F6_00609720E0A1_.wvu.PrintArea" hidden="1">#REF!</definedName>
    <definedName name="Z_6BA141F6_E104_11DA_B6F6_00609720E0A1_.wvu.PrintTitles" hidden="1">#REF!</definedName>
    <definedName name="Z_726673D2_C579_4EF3_83C7_45DC3792EA6A_.wvu.FilterData" hidden="1">#REF!</definedName>
    <definedName name="Z_726673D2_C579_4EF3_83C7_45DC3792EA6A_.wvu.PrintArea" hidden="1">#REF!</definedName>
    <definedName name="Z_726673D2_C579_4EF3_83C7_45DC3792EA6A_.wvu.PrintTitles" hidden="1">#REF!</definedName>
    <definedName name="Z_729969D8_DFDA_47B9_ADA2_E05CF62B3DEF_.wvu.FilterData" hidden="1">#REF!</definedName>
    <definedName name="Z_729969D8_DFDA_47B9_ADA2_E05CF62B3DEF_.wvu.PrintArea" hidden="1">#REF!</definedName>
    <definedName name="Z_729969D8_DFDA_47B9_ADA2_E05CF62B3DEF_.wvu.PrintTitles" hidden="1">#REF!</definedName>
    <definedName name="Z_75EDDC88_CA8C_4671_911D_25D74F37EC47_.wvu.FilterData" hidden="1">#REF!</definedName>
    <definedName name="Z_75EDDC88_CA8C_4671_911D_25D74F37EC47_.wvu.PrintArea" hidden="1">#REF!</definedName>
    <definedName name="Z_75EDDC88_CA8C_4671_911D_25D74F37EC47_.wvu.PrintTitles" hidden="1">#REF!</definedName>
    <definedName name="Z_80573755_2D8B_4158_BD3A_CC331B950748_.wvu.FilterData" hidden="1">#REF!</definedName>
    <definedName name="Z_80573755_2D8B_4158_BD3A_CC331B950748_.wvu.PrintArea" hidden="1">#REF!</definedName>
    <definedName name="Z_80573755_2D8B_4158_BD3A_CC331B950748_.wvu.PrintTitles" hidden="1">#REF!</definedName>
    <definedName name="Z_9C7B0D6D_4DDE_4C72_B23F_2E183F63ECB1_.wvu.FilterData" hidden="1">#REF!</definedName>
    <definedName name="Z_9C7B0D6D_4DDE_4C72_B23F_2E183F63ECB1_.wvu.PrintArea" hidden="1">#REF!</definedName>
    <definedName name="Z_9C7B0D6D_4DDE_4C72_B23F_2E183F63ECB1_.wvu.PrintTitles" hidden="1">#REF!</definedName>
    <definedName name="Z_9C8B6436_249F_426A_96DC_EEE5E7CB7D1B_.wvu.FilterData" hidden="1">#REF!</definedName>
    <definedName name="Z_9C8B6436_249F_426A_96DC_EEE5E7CB7D1B_.wvu.PrintArea" hidden="1">#REF!</definedName>
    <definedName name="Z_9C8B6436_249F_426A_96DC_EEE5E7CB7D1B_.wvu.PrintTitles" hidden="1">#REF!</definedName>
    <definedName name="Z_9FCFD0D5_270B_4F36_B422_02EF7A3700B8_.wvu.FilterData" hidden="1">#REF!</definedName>
    <definedName name="Z_9FCFD0D5_270B_4F36_B422_02EF7A3700B8_.wvu.PrintArea" hidden="1">#REF!</definedName>
    <definedName name="Z_9FCFD0D5_270B_4F36_B422_02EF7A3700B8_.wvu.PrintTitles" hidden="1">#REF!</definedName>
    <definedName name="Z_9FE8FF3F_4486_44D6_9AFB_43CC5B824BF9_.wvu.FilterData" hidden="1">#REF!</definedName>
    <definedName name="Z_9FE8FF3F_4486_44D6_9AFB_43CC5B824BF9_.wvu.PrintArea" hidden="1">#REF!</definedName>
    <definedName name="Z_9FE8FF3F_4486_44D6_9AFB_43CC5B824BF9_.wvu.PrintTitles" hidden="1">#REF!</definedName>
    <definedName name="Z_A3DE26BA_CF48_4654_9BE9_FAEB3C301C95_.wvu.FilterData" hidden="1">#REF!</definedName>
    <definedName name="Z_A3DE26BA_CF48_4654_9BE9_FAEB3C301C95_.wvu.PrintArea" hidden="1">#REF!</definedName>
    <definedName name="Z_A3DE26BA_CF48_4654_9BE9_FAEB3C301C95_.wvu.PrintTitles" hidden="1">#REF!</definedName>
    <definedName name="Z_AAA1DD33_F1E3_423A_B1F2_E8567F4D95A5_.wvu.FilterData" hidden="1">#REF!</definedName>
    <definedName name="Z_AAA1DD33_F1E3_423A_B1F2_E8567F4D95A5_.wvu.PrintArea" hidden="1">#REF!</definedName>
    <definedName name="Z_AAA1DD33_F1E3_423A_B1F2_E8567F4D95A5_.wvu.PrintTitles" hidden="1">#REF!</definedName>
    <definedName name="Z_B4899972_EBDC_11DA_B6F6_00609720E0A1_.wvu.FilterData" hidden="1">#REF!</definedName>
    <definedName name="Z_B4899972_EBDC_11DA_B6F6_00609720E0A1_.wvu.PrintArea" hidden="1">#REF!</definedName>
    <definedName name="Z_B4899972_EBDC_11DA_B6F6_00609720E0A1_.wvu.PrintTitles" hidden="1">#REF!</definedName>
    <definedName name="Z_B4899973_EBDC_11DA_B6F6_00609720E0A1_.wvu.FilterData" hidden="1">#REF!</definedName>
    <definedName name="Z_B4899973_EBDC_11DA_B6F6_00609720E0A1_.wvu.PrintArea" hidden="1">#REF!</definedName>
    <definedName name="Z_B4899973_EBDC_11DA_B6F6_00609720E0A1_.wvu.PrintTitles" hidden="1">#REF!</definedName>
    <definedName name="Z_B4899974_EBDC_11DA_B6F6_00609720E0A1_.wvu.FilterData" hidden="1">#REF!</definedName>
    <definedName name="Z_B4899974_EBDC_11DA_B6F6_00609720E0A1_.wvu.PrintArea" hidden="1">#REF!</definedName>
    <definedName name="Z_B4899974_EBDC_11DA_B6F6_00609720E0A1_.wvu.PrintTitles" hidden="1">#REF!</definedName>
    <definedName name="Z_B4899975_EBDC_11DA_B6F6_00609720E0A1_.wvu.FilterData" hidden="1">#REF!</definedName>
    <definedName name="Z_B4899975_EBDC_11DA_B6F6_00609720E0A1_.wvu.PrintArea" hidden="1">#REF!</definedName>
    <definedName name="Z_B4899975_EBDC_11DA_B6F6_00609720E0A1_.wvu.PrintTitles" hidden="1">#REF!</definedName>
    <definedName name="Z_B4899976_EBDC_11DA_B6F6_00609720E0A1_.wvu.FilterData" hidden="1">#REF!</definedName>
    <definedName name="Z_B4899976_EBDC_11DA_B6F6_00609720E0A1_.wvu.PrintArea" hidden="1">#REF!</definedName>
    <definedName name="Z_B4899976_EBDC_11DA_B6F6_00609720E0A1_.wvu.PrintTitles" hidden="1">#REF!</definedName>
    <definedName name="Z_C24E6469_C4CC_430B_8814_72DD019DF2C8_.wvu.FilterData" hidden="1">#REF!</definedName>
    <definedName name="Z_C24E6469_C4CC_430B_8814_72DD019DF2C8_.wvu.PrintArea" hidden="1">#REF!</definedName>
    <definedName name="Z_C24E6469_C4CC_430B_8814_72DD019DF2C8_.wvu.PrintTitles" hidden="1">#REF!</definedName>
    <definedName name="Z_CA61CA57_E7CE_4A4D_974A_F3124BCA2797_.wvu.FilterData" hidden="1">#REF!</definedName>
    <definedName name="Z_CA61CA57_E7CE_4A4D_974A_F3124BCA2797_.wvu.PrintArea" hidden="1">#REF!</definedName>
    <definedName name="Z_CA61CA57_E7CE_4A4D_974A_F3124BCA2797_.wvu.PrintTitles" hidden="1">#REF!</definedName>
    <definedName name="Z_D55C8B2E_861A_459E_9D09_3AF38A1DE99E_.wvu.Rows" hidden="1">#REF!</definedName>
    <definedName name="Z_DA4D5A8F_12FA_42F5_A8BB_526600E97433_.wvu.FilterData" hidden="1">#REF!</definedName>
    <definedName name="Z_DA4D5A8F_12FA_42F5_A8BB_526600E97433_.wvu.PrintArea" hidden="1">#REF!</definedName>
    <definedName name="Z_DA4D5A8F_12FA_42F5_A8BB_526600E97433_.wvu.PrintTitles" hidden="1">#REF!</definedName>
    <definedName name="Z_DFB4C5EB_A8D3_475E_B627_EA98F95F9220_.wvu.FilterData" hidden="1">#REF!</definedName>
    <definedName name="Z_DFB4C5EB_A8D3_475E_B627_EA98F95F9220_.wvu.PrintArea" hidden="1">#REF!</definedName>
    <definedName name="Z_DFB4C5EB_A8D3_475E_B627_EA98F95F9220_.wvu.PrintTitles" hidden="1">#REF!</definedName>
    <definedName name="Z_F2B990A1_57B3_4766_8C3D_4D3A5265BAEF_.wvu.FilterData" hidden="1">#REF!</definedName>
    <definedName name="Z_F2B990A1_57B3_4766_8C3D_4D3A5265BAEF_.wvu.PrintArea" hidden="1">#REF!</definedName>
    <definedName name="Z_F2B990A1_57B3_4766_8C3D_4D3A5265BAEF_.wvu.PrintTitles" hidden="1">#REF!</definedName>
    <definedName name="Z_F540D718_D9AA_403F_AE49_60D937FD77E5_.wvu.Rows" hidden="1">#REF!</definedName>
    <definedName name="Z_F9482E1F_92B8_43D8_949A_7DDCF2E63A19_.wvu.FilterData" hidden="1">#REF!</definedName>
    <definedName name="Z_F9482E1F_92B8_43D8_949A_7DDCF2E63A19_.wvu.PrintArea" hidden="1">#REF!</definedName>
    <definedName name="Z_F9482E1F_92B8_43D8_949A_7DDCF2E63A19_.wvu.PrintTitles" hidden="1">#REF!</definedName>
    <definedName name="zdervr" hidden="1">{"via1",#N/A,TRUE,"general";"via2",#N/A,TRUE,"general";"via3",#N/A,TRUE,"general"}</definedName>
    <definedName name="zxczds" hidden="1">{"TAB1",#N/A,TRUE,"GENERAL";"TAB2",#N/A,TRUE,"GENERAL";"TAB3",#N/A,TRUE,"GENERAL";"TAB4",#N/A,TRUE,"GENERAL";"TAB5",#N/A,TRUE,"GENERAL"}</definedName>
    <definedName name="zxsdftyu" hidden="1">{"via1",#N/A,TRUE,"general";"via2",#N/A,TRUE,"general";"via3",#N/A,TRUE,"general"}</definedName>
    <definedName name="zxvxczv" hidden="1">{"via1",#N/A,TRUE,"general";"via2",#N/A,TRUE,"general";"via3",#N/A,TRUE,"general"}</definedName>
    <definedName name="zzsdf" hidden="1">{"TAB1",#N/A,TRUE,"GENERAL";"TAB2",#N/A,TRUE,"GENERAL";"TAB3",#N/A,TRUE,"GENERAL";"TAB4",#N/A,TRUE,"GENERAL";"TAB5",#N/A,TRUE,"GENERAL"}</definedName>
    <definedName name="zzzz" hidden="1">{"via1",#N/A,TRUE,"general";"via2",#N/A,TRUE,"general";"via3",#N/A,TRUE,"general"}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4" i="64" l="1"/>
  <c r="P255" i="4"/>
  <c r="P220" i="4"/>
  <c r="P185" i="4"/>
  <c r="P150" i="4"/>
  <c r="P114" i="4"/>
  <c r="P78" i="4"/>
  <c r="P42" i="4"/>
  <c r="L42" i="4"/>
  <c r="L78" i="4" s="1"/>
  <c r="L114" i="4" s="1"/>
  <c r="L150" i="4" s="1"/>
  <c r="L185" i="4" s="1"/>
  <c r="L220" i="4" s="1"/>
  <c r="L255" i="4" s="1"/>
  <c r="H42" i="4"/>
  <c r="H78" i="4" s="1"/>
  <c r="H114" i="4" s="1"/>
  <c r="H150" i="4" s="1"/>
  <c r="H185" i="4" s="1"/>
  <c r="H220" i="4" s="1"/>
  <c r="H255" i="4" s="1"/>
  <c r="P220" i="56"/>
  <c r="L220" i="56"/>
  <c r="H220" i="56"/>
  <c r="P185" i="56"/>
  <c r="L185" i="56"/>
  <c r="H185" i="56"/>
  <c r="P150" i="56"/>
  <c r="L150" i="56"/>
  <c r="H150" i="56"/>
  <c r="P114" i="56"/>
  <c r="L114" i="56"/>
  <c r="H114" i="56"/>
  <c r="P78" i="56"/>
  <c r="L78" i="56"/>
  <c r="H78" i="56"/>
  <c r="P42" i="56"/>
  <c r="L42" i="56"/>
  <c r="H42" i="56"/>
  <c r="P261" i="57"/>
  <c r="P226" i="57"/>
  <c r="P191" i="57"/>
  <c r="P155" i="57"/>
  <c r="P119" i="57"/>
  <c r="P83" i="57"/>
  <c r="P47" i="57"/>
  <c r="L47" i="57"/>
  <c r="L83" i="57" s="1"/>
  <c r="L119" i="57" s="1"/>
  <c r="L155" i="57" s="1"/>
  <c r="L191" i="57" s="1"/>
  <c r="L226" i="57" s="1"/>
  <c r="L261" i="57" s="1"/>
  <c r="H47" i="57"/>
  <c r="H83" i="57" s="1"/>
  <c r="H119" i="57" s="1"/>
  <c r="H155" i="57" s="1"/>
  <c r="H191" i="57" s="1"/>
  <c r="H226" i="57" s="1"/>
  <c r="H261" i="57" s="1"/>
  <c r="P191" i="59"/>
  <c r="L191" i="59"/>
  <c r="H191" i="59"/>
  <c r="P226" i="59"/>
  <c r="L226" i="59"/>
  <c r="H226" i="59"/>
  <c r="P156" i="59"/>
  <c r="L156" i="59"/>
  <c r="H156" i="59"/>
  <c r="P116" i="59"/>
  <c r="L116" i="59"/>
  <c r="H116" i="59"/>
  <c r="P76" i="59"/>
  <c r="L76" i="59"/>
  <c r="H76" i="59"/>
  <c r="P41" i="59"/>
  <c r="L41" i="59"/>
  <c r="H41" i="59"/>
  <c r="X69" i="61"/>
  <c r="F69" i="61"/>
  <c r="F104" i="61" s="1"/>
  <c r="X104" i="61"/>
  <c r="P41" i="61"/>
  <c r="P76" i="61" s="1"/>
  <c r="L41" i="61"/>
  <c r="L76" i="61" s="1"/>
  <c r="H41" i="61"/>
  <c r="H76" i="61"/>
  <c r="X75" i="60"/>
  <c r="F75" i="60"/>
  <c r="P42" i="60"/>
  <c r="L42" i="60"/>
  <c r="H42" i="60"/>
  <c r="AO172" i="57"/>
  <c r="AM138" i="59"/>
  <c r="AO138" i="59" s="1"/>
  <c r="AM137" i="59"/>
  <c r="AO137" i="59" s="1"/>
  <c r="AO236" i="4"/>
  <c r="AM236" i="4"/>
  <c r="AM232" i="4"/>
  <c r="AO232" i="4" s="1"/>
  <c r="AM233" i="4"/>
  <c r="AO233" i="4" s="1"/>
  <c r="AM234" i="4"/>
  <c r="AO234" i="4"/>
  <c r="AM235" i="4"/>
  <c r="AO235" i="4"/>
  <c r="AM267" i="4"/>
  <c r="AO267" i="4" s="1"/>
  <c r="AM266" i="4"/>
  <c r="AO266" i="4" s="1"/>
  <c r="AM231" i="4"/>
  <c r="AO231" i="4" s="1"/>
  <c r="AM132" i="4"/>
  <c r="AO132" i="4" s="1"/>
  <c r="AM58" i="59"/>
  <c r="AO58" i="59" s="1"/>
  <c r="AO64" i="59" s="1"/>
  <c r="AO237" i="56"/>
  <c r="AM237" i="56"/>
  <c r="AO141" i="57"/>
  <c r="AO199" i="56"/>
  <c r="AO196" i="56"/>
  <c r="AO101" i="56"/>
  <c r="AO100" i="56"/>
  <c r="AM167" i="56"/>
  <c r="AO167" i="56" s="1"/>
  <c r="AO97" i="4"/>
  <c r="AM97" i="4"/>
  <c r="AM135" i="59"/>
  <c r="AO135" i="59" s="1"/>
  <c r="AM134" i="59"/>
  <c r="AO134" i="59" s="1"/>
  <c r="AM263" i="4"/>
  <c r="AO98" i="56"/>
  <c r="AO169" i="57"/>
  <c r="AO173" i="4"/>
  <c r="AO161" i="4"/>
  <c r="AO263" i="4"/>
  <c r="E49" i="64"/>
  <c r="AK259" i="4"/>
  <c r="W259" i="4"/>
  <c r="I259" i="4"/>
  <c r="I149" i="65"/>
  <c r="J149" i="65" s="1"/>
  <c r="J150" i="65" s="1"/>
  <c r="F149" i="65"/>
  <c r="B149" i="65"/>
  <c r="I144" i="65"/>
  <c r="J144" i="65" s="1"/>
  <c r="F144" i="65"/>
  <c r="B144" i="65"/>
  <c r="I143" i="65"/>
  <c r="J143" i="65" s="1"/>
  <c r="F143" i="65"/>
  <c r="B143" i="65"/>
  <c r="F142" i="65"/>
  <c r="B142" i="65"/>
  <c r="F137" i="65"/>
  <c r="E137" i="65"/>
  <c r="I137" i="65" s="1"/>
  <c r="J137" i="65" s="1"/>
  <c r="J138" i="65" s="1"/>
  <c r="I142" i="65" s="1"/>
  <c r="J142" i="65" s="1"/>
  <c r="J145" i="65" s="1"/>
  <c r="B137" i="65"/>
  <c r="I132" i="65"/>
  <c r="J132" i="65" s="1"/>
  <c r="F132" i="65"/>
  <c r="B132" i="65"/>
  <c r="I131" i="65"/>
  <c r="G131" i="65"/>
  <c r="F131" i="65"/>
  <c r="B131" i="65"/>
  <c r="I130" i="65"/>
  <c r="J130" i="65" s="1"/>
  <c r="F130" i="65"/>
  <c r="B130" i="65"/>
  <c r="I129" i="65"/>
  <c r="J129" i="65" s="1"/>
  <c r="F129" i="65"/>
  <c r="B129" i="65"/>
  <c r="E125" i="65"/>
  <c r="E160" i="65"/>
  <c r="E161" i="65"/>
  <c r="E162" i="65"/>
  <c r="B166" i="65"/>
  <c r="F166" i="65"/>
  <c r="I166" i="65"/>
  <c r="B167" i="65"/>
  <c r="F167" i="65"/>
  <c r="I167" i="65"/>
  <c r="B172" i="65"/>
  <c r="E172" i="65"/>
  <c r="F172" i="65"/>
  <c r="I172" i="65"/>
  <c r="B173" i="65"/>
  <c r="E173" i="65"/>
  <c r="F173" i="65"/>
  <c r="I173" i="65"/>
  <c r="B178" i="65"/>
  <c r="F178" i="65"/>
  <c r="B179" i="65"/>
  <c r="F179" i="65"/>
  <c r="I179" i="65"/>
  <c r="B180" i="65"/>
  <c r="F180" i="65"/>
  <c r="I180" i="65"/>
  <c r="B185" i="65"/>
  <c r="F185" i="65"/>
  <c r="I185" i="65"/>
  <c r="H189" i="65"/>
  <c r="H190" i="65"/>
  <c r="H191" i="65"/>
  <c r="T80" i="61"/>
  <c r="AO99" i="61"/>
  <c r="AO100" i="61" s="1"/>
  <c r="F1344" i="65"/>
  <c r="I1344" i="65"/>
  <c r="J1344" i="65"/>
  <c r="B1344" i="65"/>
  <c r="H1158" i="65"/>
  <c r="H1157" i="65"/>
  <c r="H1156" i="65"/>
  <c r="I1151" i="65"/>
  <c r="J1151" i="65" s="1"/>
  <c r="J1152" i="65" s="1"/>
  <c r="F1151" i="65"/>
  <c r="B1151" i="65"/>
  <c r="F1147" i="65"/>
  <c r="B1147" i="65"/>
  <c r="F1142" i="65"/>
  <c r="E1142" i="65"/>
  <c r="I1142" i="65" s="1"/>
  <c r="J1142" i="65" s="1"/>
  <c r="B1142" i="65"/>
  <c r="F1141" i="65"/>
  <c r="E1141" i="65"/>
  <c r="I1141" i="65" s="1"/>
  <c r="J1141" i="65" s="1"/>
  <c r="J1143" i="65" s="1"/>
  <c r="I1147" i="65" s="1"/>
  <c r="J1147" i="65" s="1"/>
  <c r="J1148" i="65" s="1"/>
  <c r="B1141" i="65"/>
  <c r="I1136" i="65"/>
  <c r="J1136" i="65" s="1"/>
  <c r="F1136" i="65"/>
  <c r="B1136" i="65"/>
  <c r="E1132" i="65"/>
  <c r="F1335" i="65"/>
  <c r="E1335" i="65"/>
  <c r="I1335" i="65" s="1"/>
  <c r="J1335" i="65" s="1"/>
  <c r="B1335" i="65"/>
  <c r="E45" i="64"/>
  <c r="I1328" i="65"/>
  <c r="J1328" i="65" s="1"/>
  <c r="F1329" i="65"/>
  <c r="B1329" i="65"/>
  <c r="AM234" i="59"/>
  <c r="AO234" i="59" s="1"/>
  <c r="AO249" i="59" s="1"/>
  <c r="AO250" i="59" s="1"/>
  <c r="F1328" i="65"/>
  <c r="B1328" i="65"/>
  <c r="F1260" i="65"/>
  <c r="AO17" i="58"/>
  <c r="AM94" i="4"/>
  <c r="B1260" i="65"/>
  <c r="AO94" i="4"/>
  <c r="A1327" i="65"/>
  <c r="I1327" i="65" s="1"/>
  <c r="J1327" i="65" s="1"/>
  <c r="AM55" i="59"/>
  <c r="AO55" i="59" s="1"/>
  <c r="AO139" i="57"/>
  <c r="E1320" i="65"/>
  <c r="AM173" i="59"/>
  <c r="AO173" i="59" s="1"/>
  <c r="AO29" i="56"/>
  <c r="AO17" i="56"/>
  <c r="AJ17" i="56"/>
  <c r="H1348" i="65"/>
  <c r="H1349" i="65"/>
  <c r="H1350" i="65"/>
  <c r="B1340" i="65"/>
  <c r="F1340" i="65"/>
  <c r="J1345" i="65"/>
  <c r="I1329" i="65"/>
  <c r="J1329" i="65"/>
  <c r="E1323" i="65"/>
  <c r="F1304" i="65"/>
  <c r="F1303" i="65"/>
  <c r="G39" i="66"/>
  <c r="G35" i="66"/>
  <c r="G20" i="66"/>
  <c r="G34" i="66"/>
  <c r="G25" i="66"/>
  <c r="AO164" i="56"/>
  <c r="G21" i="66"/>
  <c r="AM164" i="56"/>
  <c r="G23" i="66"/>
  <c r="AO203" i="59"/>
  <c r="AM203" i="59"/>
  <c r="G33" i="66"/>
  <c r="G29" i="66" s="1"/>
  <c r="E1304" i="65"/>
  <c r="I1304" i="65" s="1"/>
  <c r="J1304" i="65" s="1"/>
  <c r="E1303" i="65"/>
  <c r="I1303" i="65" s="1"/>
  <c r="J1303" i="65" s="1"/>
  <c r="J1305" i="65" s="1"/>
  <c r="I1309" i="65" s="1"/>
  <c r="J1309" i="65" s="1"/>
  <c r="J1310" i="65" s="1"/>
  <c r="I1296" i="65"/>
  <c r="J1296" i="65" s="1"/>
  <c r="J1299" i="65" s="1"/>
  <c r="J1312" i="65" s="1"/>
  <c r="AM52" i="59"/>
  <c r="AO52" i="59" s="1"/>
  <c r="AM131" i="59"/>
  <c r="AO131" i="59"/>
  <c r="AO214" i="59"/>
  <c r="AM200" i="59"/>
  <c r="AO200" i="59"/>
  <c r="AM201" i="59"/>
  <c r="AO201" i="59"/>
  <c r="AO199" i="59"/>
  <c r="AM199" i="59"/>
  <c r="AM130" i="59"/>
  <c r="AO130" i="59" s="1"/>
  <c r="F1296" i="65"/>
  <c r="B1296" i="65"/>
  <c r="E1292" i="65"/>
  <c r="E1291" i="65"/>
  <c r="E1290" i="65"/>
  <c r="E1289" i="65"/>
  <c r="AO215" i="59"/>
  <c r="E44" i="64" s="1"/>
  <c r="AM230" i="56"/>
  <c r="AM231" i="56"/>
  <c r="AM232" i="56"/>
  <c r="AM233" i="56"/>
  <c r="AM234" i="56"/>
  <c r="AM229" i="56"/>
  <c r="H404" i="65"/>
  <c r="H403" i="65"/>
  <c r="H402" i="65"/>
  <c r="I498" i="58"/>
  <c r="I457" i="58"/>
  <c r="I416" i="58"/>
  <c r="I375" i="58"/>
  <c r="I334" i="58"/>
  <c r="I293" i="58"/>
  <c r="I252" i="58"/>
  <c r="I210" i="58"/>
  <c r="I169" i="58"/>
  <c r="I128" i="58"/>
  <c r="I87" i="58"/>
  <c r="I46" i="58"/>
  <c r="AK10" i="58"/>
  <c r="W10" i="58"/>
  <c r="I10" i="58"/>
  <c r="AK265" i="57"/>
  <c r="W265" i="57"/>
  <c r="I265" i="57"/>
  <c r="AK230" i="57"/>
  <c r="W230" i="57"/>
  <c r="I230" i="57"/>
  <c r="AK195" i="57"/>
  <c r="W195" i="57"/>
  <c r="I195" i="57"/>
  <c r="AK159" i="57"/>
  <c r="W159" i="57"/>
  <c r="I159" i="57"/>
  <c r="AK123" i="57"/>
  <c r="W123" i="57"/>
  <c r="I123" i="57"/>
  <c r="W87" i="57"/>
  <c r="AK87" i="57"/>
  <c r="I87" i="57"/>
  <c r="AK51" i="57"/>
  <c r="W51" i="57"/>
  <c r="I51" i="57"/>
  <c r="AK10" i="57"/>
  <c r="W10" i="57"/>
  <c r="I10" i="57"/>
  <c r="AK154" i="56"/>
  <c r="W154" i="56"/>
  <c r="I154" i="56"/>
  <c r="AK118" i="56"/>
  <c r="W118" i="56"/>
  <c r="I118" i="56"/>
  <c r="AK82" i="56"/>
  <c r="W82" i="56"/>
  <c r="I82" i="56"/>
  <c r="AK46" i="56"/>
  <c r="W46" i="56"/>
  <c r="I46" i="56"/>
  <c r="AK10" i="56"/>
  <c r="W10" i="56"/>
  <c r="I10" i="56"/>
  <c r="AK224" i="4"/>
  <c r="W224" i="4"/>
  <c r="I224" i="4"/>
  <c r="AK189" i="4"/>
  <c r="W189" i="4"/>
  <c r="I189" i="4"/>
  <c r="AK154" i="4"/>
  <c r="W154" i="4"/>
  <c r="I154" i="4"/>
  <c r="AK118" i="4"/>
  <c r="W118" i="4"/>
  <c r="I118" i="4"/>
  <c r="AK82" i="4"/>
  <c r="W82" i="4"/>
  <c r="I82" i="4"/>
  <c r="AK46" i="4"/>
  <c r="W46" i="4"/>
  <c r="I46" i="4"/>
  <c r="AK10" i="4"/>
  <c r="W10" i="4"/>
  <c r="I10" i="4"/>
  <c r="AK224" i="56"/>
  <c r="W224" i="56"/>
  <c r="I224" i="56"/>
  <c r="AK189" i="56"/>
  <c r="W189" i="56"/>
  <c r="I189" i="56"/>
  <c r="E376" i="65"/>
  <c r="E375" i="65"/>
  <c r="F398" i="65"/>
  <c r="B398" i="65"/>
  <c r="E393" i="65"/>
  <c r="B393" i="65"/>
  <c r="E392" i="65"/>
  <c r="B392" i="65"/>
  <c r="F387" i="65"/>
  <c r="B387" i="65"/>
  <c r="F386" i="65"/>
  <c r="B386" i="65"/>
  <c r="F385" i="65"/>
  <c r="B385" i="65"/>
  <c r="F384" i="65"/>
  <c r="B384" i="65"/>
  <c r="F383" i="65"/>
  <c r="B383" i="65"/>
  <c r="F382" i="65"/>
  <c r="B382" i="65"/>
  <c r="F381" i="65"/>
  <c r="B381" i="65"/>
  <c r="E377" i="65"/>
  <c r="AO139" i="59" l="1"/>
  <c r="AO278" i="4"/>
  <c r="AO279" i="4" s="1"/>
  <c r="E11" i="64" s="1"/>
  <c r="J1336" i="65" a="1"/>
  <c r="J1336" i="65" s="1"/>
  <c r="I1340" i="65" s="1"/>
  <c r="J1340" i="65" s="1"/>
  <c r="J1341" i="65" s="1"/>
  <c r="J1137" i="65"/>
  <c r="J1155" i="65" s="1"/>
  <c r="J131" i="65"/>
  <c r="J133" i="65" s="1"/>
  <c r="J152" i="65" s="1"/>
  <c r="J1156" i="65"/>
  <c r="J1157" i="65"/>
  <c r="J1158" i="65"/>
  <c r="J1330" i="65"/>
  <c r="J1347" i="65" s="1"/>
  <c r="F49" i="64" s="1"/>
  <c r="G49" i="64" s="1"/>
  <c r="F1327" i="65"/>
  <c r="B1327" i="65"/>
  <c r="J1348" i="65"/>
  <c r="J1349" i="65"/>
  <c r="J1350" i="65"/>
  <c r="J1351" i="65"/>
  <c r="J1352" i="65" s="1"/>
  <c r="J1315" i="65"/>
  <c r="J1314" i="65"/>
  <c r="J1313" i="65"/>
  <c r="J1316" i="65" s="1"/>
  <c r="J1317" i="65" s="1"/>
  <c r="F44" i="64" s="1"/>
  <c r="G44" i="64" s="1"/>
  <c r="AM228" i="56"/>
  <c r="J155" i="65" l="1"/>
  <c r="J154" i="65"/>
  <c r="J153" i="65"/>
  <c r="J1159" i="65"/>
  <c r="J1160" i="65" s="1"/>
  <c r="F45" i="64" s="1"/>
  <c r="G45" i="64" s="1"/>
  <c r="AM90" i="4"/>
  <c r="AM89" i="4"/>
  <c r="AJ91" i="4"/>
  <c r="AK59" i="4"/>
  <c r="AJ59" i="4"/>
  <c r="AM59" i="4" s="1"/>
  <c r="AO59" i="4" s="1"/>
  <c r="AJ61" i="4"/>
  <c r="AM61" i="4" s="1"/>
  <c r="AO61" i="4" s="1"/>
  <c r="G15" i="65"/>
  <c r="AM127" i="59"/>
  <c r="AO127" i="59" s="1"/>
  <c r="AM129" i="4"/>
  <c r="AO129" i="4" s="1"/>
  <c r="AM128" i="4"/>
  <c r="AO128" i="4" s="1"/>
  <c r="AM63" i="4"/>
  <c r="AO63" i="4" s="1"/>
  <c r="AM62" i="4"/>
  <c r="AO62" i="4" s="1"/>
  <c r="AJ24" i="4"/>
  <c r="AM24" i="4" s="1"/>
  <c r="AO24" i="4" s="1"/>
  <c r="J156" i="65" l="1"/>
  <c r="J157" i="65" s="1"/>
  <c r="F11" i="64" s="1"/>
  <c r="AM91" i="4"/>
  <c r="AO91" i="4" s="1"/>
  <c r="AM58" i="4"/>
  <c r="AO58" i="4" s="1"/>
  <c r="AM60" i="4"/>
  <c r="AO60" i="4" s="1"/>
  <c r="P494" i="58"/>
  <c r="L494" i="58"/>
  <c r="H494" i="58"/>
  <c r="P453" i="58"/>
  <c r="L453" i="58"/>
  <c r="H453" i="58"/>
  <c r="P412" i="58"/>
  <c r="L412" i="58"/>
  <c r="H412" i="58"/>
  <c r="P371" i="58"/>
  <c r="L371" i="58"/>
  <c r="H371" i="58"/>
  <c r="P330" i="58"/>
  <c r="L330" i="58"/>
  <c r="H330" i="58"/>
  <c r="P289" i="58"/>
  <c r="L289" i="58"/>
  <c r="H289" i="58"/>
  <c r="P248" i="58"/>
  <c r="L248" i="58"/>
  <c r="H248" i="58"/>
  <c r="P206" i="58"/>
  <c r="L206" i="58"/>
  <c r="H206" i="58"/>
  <c r="P165" i="58"/>
  <c r="L165" i="58"/>
  <c r="H165" i="58"/>
  <c r="P124" i="58"/>
  <c r="L124" i="58"/>
  <c r="H124" i="58"/>
  <c r="P83" i="58"/>
  <c r="L83" i="58"/>
  <c r="H83" i="58"/>
  <c r="P42" i="58"/>
  <c r="L42" i="58"/>
  <c r="H42" i="58"/>
  <c r="AO470" i="58"/>
  <c r="AO469" i="58"/>
  <c r="AO105" i="58"/>
  <c r="AO311" i="58"/>
  <c r="AO310" i="58"/>
  <c r="AO309" i="58"/>
  <c r="AO308" i="58"/>
  <c r="AO307" i="58"/>
  <c r="AO306" i="58"/>
  <c r="AO305" i="58"/>
  <c r="AM380" i="58" l="1"/>
  <c r="AO269" i="58"/>
  <c r="AM350" i="58" s="1"/>
  <c r="AO350" i="58" s="1"/>
  <c r="AO226" i="58"/>
  <c r="AO100" i="58"/>
  <c r="AO101" i="58"/>
  <c r="AO102" i="58"/>
  <c r="AO103" i="58"/>
  <c r="AO104" i="58"/>
  <c r="AO99" i="58"/>
  <c r="AM97" i="59"/>
  <c r="AO97" i="59" s="1"/>
  <c r="AK170" i="59"/>
  <c r="AM170" i="59" s="1"/>
  <c r="AO170" i="59" s="1"/>
  <c r="AO136" i="57"/>
  <c r="AM96" i="59"/>
  <c r="AO96" i="59" s="1"/>
  <c r="AO125" i="4"/>
  <c r="AO223" i="58"/>
  <c r="AO220" i="58"/>
  <c r="AO302" i="58"/>
  <c r="AO301" i="58"/>
  <c r="AO300" i="58"/>
  <c r="AO299" i="58"/>
  <c r="AO298" i="58"/>
  <c r="AO297" i="58"/>
  <c r="AO217" i="58"/>
  <c r="AO176" i="58"/>
  <c r="AO138" i="58"/>
  <c r="AO92" i="58"/>
  <c r="AO93" i="58"/>
  <c r="AO94" i="58"/>
  <c r="AO95" i="58"/>
  <c r="AO96" i="58"/>
  <c r="AO91" i="58"/>
  <c r="AO502" i="58"/>
  <c r="AO517" i="58" s="1"/>
  <c r="H1019" i="65"/>
  <c r="H1018" i="65"/>
  <c r="H1017" i="65"/>
  <c r="I1013" i="65"/>
  <c r="J1013" i="65" s="1"/>
  <c r="J1014" i="65" s="1"/>
  <c r="F1013" i="65"/>
  <c r="B1013" i="65"/>
  <c r="I1009" i="65"/>
  <c r="J1009" i="65" s="1"/>
  <c r="F1009" i="65"/>
  <c r="B1009" i="65"/>
  <c r="I1008" i="65"/>
  <c r="J1008" i="65" s="1"/>
  <c r="F1008" i="65"/>
  <c r="B1008" i="65"/>
  <c r="I1007" i="65"/>
  <c r="J1007" i="65" s="1"/>
  <c r="F1007" i="65"/>
  <c r="B1007" i="65"/>
  <c r="F1006" i="65"/>
  <c r="B1006" i="65"/>
  <c r="E1001" i="65"/>
  <c r="B1001" i="65"/>
  <c r="E1000" i="65"/>
  <c r="B1000" i="65"/>
  <c r="F995" i="65"/>
  <c r="B995" i="65"/>
  <c r="F994" i="65"/>
  <c r="B994" i="65"/>
  <c r="F993" i="65"/>
  <c r="B993" i="65"/>
  <c r="E989" i="65"/>
  <c r="B33" i="64"/>
  <c r="B34" i="64" s="1"/>
  <c r="B35" i="64" s="1"/>
  <c r="B37" i="64" s="1"/>
  <c r="B38" i="64" s="1"/>
  <c r="B39" i="64" s="1"/>
  <c r="B31" i="64"/>
  <c r="AO466" i="58"/>
  <c r="AO465" i="58"/>
  <c r="AO63" i="58"/>
  <c r="AO265" i="58"/>
  <c r="AO266" i="58"/>
  <c r="AO264" i="58"/>
  <c r="AO135" i="58"/>
  <c r="AO62" i="58"/>
  <c r="AO61" i="58"/>
  <c r="AM93" i="59"/>
  <c r="AO93" i="59" s="1"/>
  <c r="E124" i="65" l="1"/>
  <c r="E123" i="65"/>
  <c r="I80" i="61"/>
  <c r="W80" i="61"/>
  <c r="AK80" i="61"/>
  <c r="E1131" i="65"/>
  <c r="E1130" i="65"/>
  <c r="AK230" i="59"/>
  <c r="W230" i="59"/>
  <c r="I230" i="59"/>
  <c r="E1321" i="65"/>
  <c r="E1322" i="65"/>
  <c r="AK195" i="59"/>
  <c r="W195" i="59"/>
  <c r="I195" i="59"/>
  <c r="AK46" i="60"/>
  <c r="W46" i="60"/>
  <c r="I46" i="60"/>
  <c r="AK10" i="60"/>
  <c r="W10" i="60"/>
  <c r="I10" i="60"/>
  <c r="AK45" i="61"/>
  <c r="W45" i="61"/>
  <c r="I45" i="61"/>
  <c r="AK10" i="61"/>
  <c r="W10" i="61"/>
  <c r="I10" i="61"/>
  <c r="AK160" i="59"/>
  <c r="W160" i="59"/>
  <c r="I160" i="59"/>
  <c r="AK120" i="59"/>
  <c r="W120" i="59"/>
  <c r="I120" i="59"/>
  <c r="AK80" i="59"/>
  <c r="W80" i="59"/>
  <c r="I80" i="59"/>
  <c r="AK45" i="59"/>
  <c r="W45" i="59"/>
  <c r="I45" i="59"/>
  <c r="AK10" i="59"/>
  <c r="W10" i="59"/>
  <c r="I10" i="59"/>
  <c r="AK498" i="58"/>
  <c r="W498" i="58"/>
  <c r="AK457" i="58"/>
  <c r="W457" i="58"/>
  <c r="AK416" i="58"/>
  <c r="W416" i="58"/>
  <c r="AK375" i="58"/>
  <c r="W375" i="58"/>
  <c r="AK334" i="58"/>
  <c r="W334" i="58"/>
  <c r="AK293" i="58"/>
  <c r="W293" i="58"/>
  <c r="AK252" i="58"/>
  <c r="W252" i="58"/>
  <c r="AK210" i="58"/>
  <c r="W210" i="58"/>
  <c r="AK169" i="58"/>
  <c r="W169" i="58"/>
  <c r="AK128" i="58"/>
  <c r="W128" i="58"/>
  <c r="AK87" i="58"/>
  <c r="W87" i="58"/>
  <c r="AK46" i="58"/>
  <c r="W46" i="58"/>
  <c r="AM347" i="58"/>
  <c r="AO347" i="58" s="1"/>
  <c r="AM379" i="58"/>
  <c r="AM343" i="58"/>
  <c r="AO343" i="58" s="1"/>
  <c r="AO312" i="58"/>
  <c r="AO313" i="58" s="1"/>
  <c r="AO518" i="58"/>
  <c r="E39" i="64" s="1"/>
  <c r="AO106" i="58"/>
  <c r="AO107" i="58" s="1"/>
  <c r="AM346" i="58"/>
  <c r="AO346" i="58" s="1"/>
  <c r="AO380" i="58"/>
  <c r="AO140" i="59"/>
  <c r="E988" i="65"/>
  <c r="E987" i="65"/>
  <c r="AO132" i="58"/>
  <c r="AO461" i="58"/>
  <c r="AO420" i="58"/>
  <c r="AO261" i="58"/>
  <c r="AO260" i="58"/>
  <c r="AO259" i="58"/>
  <c r="AO258" i="58"/>
  <c r="AO257" i="58"/>
  <c r="AO256" i="58"/>
  <c r="AO214" i="58"/>
  <c r="AO229" i="58" s="1"/>
  <c r="AO173" i="58"/>
  <c r="AO57" i="58"/>
  <c r="AO58" i="58"/>
  <c r="AO54" i="58"/>
  <c r="AO55" i="58"/>
  <c r="AO56" i="58"/>
  <c r="AO53" i="58"/>
  <c r="B806" i="65"/>
  <c r="F806" i="65"/>
  <c r="B807" i="65"/>
  <c r="F807" i="65"/>
  <c r="D223" i="67"/>
  <c r="I806" i="65" s="1"/>
  <c r="J806" i="65" s="1"/>
  <c r="H893" i="65"/>
  <c r="H894" i="65"/>
  <c r="H892" i="65"/>
  <c r="C8" i="70"/>
  <c r="C9" i="70"/>
  <c r="C10" i="70"/>
  <c r="C11" i="70"/>
  <c r="C12" i="70"/>
  <c r="C13" i="70"/>
  <c r="C14" i="70"/>
  <c r="C15" i="70"/>
  <c r="C7" i="70"/>
  <c r="G805" i="65"/>
  <c r="B805" i="65"/>
  <c r="F805" i="65"/>
  <c r="D222" i="67"/>
  <c r="I805" i="65" s="1"/>
  <c r="B802" i="65"/>
  <c r="AM26" i="59"/>
  <c r="AO26" i="59" s="1"/>
  <c r="AM20" i="59"/>
  <c r="AO20" i="59" s="1"/>
  <c r="AM17" i="59"/>
  <c r="AO17" i="59" s="1"/>
  <c r="AM14" i="59"/>
  <c r="I1078" i="65"/>
  <c r="J1078" i="65" s="1"/>
  <c r="I1077" i="65"/>
  <c r="J1077" i="65" s="1"/>
  <c r="B1077" i="65"/>
  <c r="F1077" i="65"/>
  <c r="B1078" i="65"/>
  <c r="F1078" i="65"/>
  <c r="B1065" i="65"/>
  <c r="F1065" i="65"/>
  <c r="I1065" i="65"/>
  <c r="J1065" i="65" s="1"/>
  <c r="AM90" i="59"/>
  <c r="AO90" i="59" s="1"/>
  <c r="AM87" i="59"/>
  <c r="AO87" i="59" s="1"/>
  <c r="AM84" i="59"/>
  <c r="AO84" i="59" s="1"/>
  <c r="AO379" i="58" l="1"/>
  <c r="AM338" i="58"/>
  <c r="AM339" i="58"/>
  <c r="AO339" i="58" s="1"/>
  <c r="AO476" i="58"/>
  <c r="AO477" i="58" s="1"/>
  <c r="E38" i="64" s="1"/>
  <c r="AO271" i="58"/>
  <c r="AO272" i="58" s="1"/>
  <c r="AO435" i="58"/>
  <c r="AO436" i="58" s="1"/>
  <c r="E37" i="64" s="1"/>
  <c r="AO99" i="59"/>
  <c r="AO230" i="58"/>
  <c r="E34" i="64" s="1"/>
  <c r="AO188" i="58"/>
  <c r="AO189" i="58" s="1"/>
  <c r="E33" i="64" s="1"/>
  <c r="AO147" i="58"/>
  <c r="AO148" i="58" s="1"/>
  <c r="E32" i="64" s="1"/>
  <c r="J805" i="65"/>
  <c r="AO133" i="57"/>
  <c r="AM57" i="4"/>
  <c r="AO57" i="4" s="1"/>
  <c r="AM56" i="4"/>
  <c r="AO56" i="4" s="1"/>
  <c r="D218" i="67"/>
  <c r="D220" i="67"/>
  <c r="I807" i="65" s="1"/>
  <c r="J807" i="65" s="1"/>
  <c r="D219" i="67"/>
  <c r="D217" i="67"/>
  <c r="D221" i="67"/>
  <c r="AM167" i="59"/>
  <c r="AO167" i="59" s="1"/>
  <c r="AM53" i="4"/>
  <c r="AO53" i="4" s="1"/>
  <c r="AM28" i="4"/>
  <c r="AM22" i="4"/>
  <c r="AO22" i="4" s="1"/>
  <c r="AM23" i="4"/>
  <c r="AO23" i="4" s="1"/>
  <c r="AM21" i="4"/>
  <c r="AO21" i="4" s="1"/>
  <c r="AO90" i="4"/>
  <c r="AO89" i="4"/>
  <c r="AO101" i="4" s="1"/>
  <c r="AO338" i="58" l="1"/>
  <c r="E35" i="64"/>
  <c r="H982" i="65"/>
  <c r="H981" i="65"/>
  <c r="H980" i="65"/>
  <c r="I976" i="65"/>
  <c r="J976" i="65" s="1"/>
  <c r="J977" i="65" s="1"/>
  <c r="F976" i="65"/>
  <c r="B976" i="65"/>
  <c r="I972" i="65"/>
  <c r="J972" i="65" s="1"/>
  <c r="F972" i="65"/>
  <c r="B972" i="65"/>
  <c r="I971" i="65"/>
  <c r="J971" i="65" s="1"/>
  <c r="F971" i="65"/>
  <c r="B971" i="65"/>
  <c r="I970" i="65"/>
  <c r="J970" i="65" s="1"/>
  <c r="F970" i="65"/>
  <c r="B970" i="65"/>
  <c r="F969" i="65"/>
  <c r="B969" i="65"/>
  <c r="E964" i="65"/>
  <c r="B964" i="65"/>
  <c r="E963" i="65"/>
  <c r="B963" i="65"/>
  <c r="F958" i="65"/>
  <c r="B958" i="65"/>
  <c r="F957" i="65"/>
  <c r="B957" i="65"/>
  <c r="F956" i="65"/>
  <c r="B956" i="65"/>
  <c r="F955" i="65"/>
  <c r="B955" i="65"/>
  <c r="F954" i="65"/>
  <c r="B954" i="65"/>
  <c r="E950" i="65"/>
  <c r="E949" i="65"/>
  <c r="E948" i="65"/>
  <c r="F804" i="65"/>
  <c r="B804" i="65"/>
  <c r="D216" i="67"/>
  <c r="I804" i="65" s="1"/>
  <c r="J804" i="65" s="1"/>
  <c r="F919" i="65"/>
  <c r="B919" i="65"/>
  <c r="F918" i="65"/>
  <c r="B918" i="65"/>
  <c r="F917" i="65"/>
  <c r="B917" i="65"/>
  <c r="F916" i="65"/>
  <c r="B916" i="65"/>
  <c r="F915" i="65"/>
  <c r="B915" i="65"/>
  <c r="H943" i="65"/>
  <c r="H942" i="65"/>
  <c r="H941" i="65"/>
  <c r="I937" i="65"/>
  <c r="J937" i="65" s="1"/>
  <c r="J938" i="65" s="1"/>
  <c r="F937" i="65"/>
  <c r="B937" i="65"/>
  <c r="I933" i="65"/>
  <c r="J933" i="65" s="1"/>
  <c r="F933" i="65"/>
  <c r="B933" i="65"/>
  <c r="I932" i="65"/>
  <c r="J932" i="65" s="1"/>
  <c r="F932" i="65"/>
  <c r="B932" i="65"/>
  <c r="I931" i="65"/>
  <c r="J931" i="65" s="1"/>
  <c r="F931" i="65"/>
  <c r="B931" i="65"/>
  <c r="F930" i="65"/>
  <c r="B930" i="65"/>
  <c r="E925" i="65"/>
  <c r="B925" i="65"/>
  <c r="E924" i="65"/>
  <c r="B924" i="65"/>
  <c r="E911" i="65"/>
  <c r="E910" i="65"/>
  <c r="E909" i="65"/>
  <c r="H904" i="65"/>
  <c r="H903" i="65"/>
  <c r="H902" i="65"/>
  <c r="I898" i="65"/>
  <c r="J898" i="65" s="1"/>
  <c r="J899" i="65" s="1"/>
  <c r="F898" i="65"/>
  <c r="B898" i="65"/>
  <c r="I894" i="65"/>
  <c r="J894" i="65" s="1"/>
  <c r="F894" i="65"/>
  <c r="B894" i="65"/>
  <c r="I893" i="65"/>
  <c r="J893" i="65" s="1"/>
  <c r="F893" i="65"/>
  <c r="B893" i="65"/>
  <c r="I892" i="65"/>
  <c r="J892" i="65" s="1"/>
  <c r="F892" i="65"/>
  <c r="B892" i="65"/>
  <c r="F891" i="65"/>
  <c r="B891" i="65"/>
  <c r="E886" i="65"/>
  <c r="B886" i="65"/>
  <c r="E885" i="65"/>
  <c r="B885" i="65"/>
  <c r="E877" i="65"/>
  <c r="E876" i="65"/>
  <c r="E875" i="65"/>
  <c r="H870" i="65"/>
  <c r="H869" i="65"/>
  <c r="H868" i="65"/>
  <c r="I864" i="65"/>
  <c r="J864" i="65" s="1"/>
  <c r="J865" i="65" s="1"/>
  <c r="F864" i="65"/>
  <c r="B864" i="65"/>
  <c r="I860" i="65"/>
  <c r="J860" i="65" s="1"/>
  <c r="F860" i="65"/>
  <c r="B860" i="65"/>
  <c r="I859" i="65"/>
  <c r="J859" i="65" s="1"/>
  <c r="F859" i="65"/>
  <c r="B859" i="65"/>
  <c r="I858" i="65"/>
  <c r="J858" i="65" s="1"/>
  <c r="F858" i="65"/>
  <c r="B858" i="65"/>
  <c r="F857" i="65"/>
  <c r="B857" i="65"/>
  <c r="E852" i="65"/>
  <c r="B852" i="65"/>
  <c r="E851" i="65"/>
  <c r="B851" i="65"/>
  <c r="F846" i="65"/>
  <c r="B846" i="65"/>
  <c r="I845" i="65"/>
  <c r="J845" i="65" s="1"/>
  <c r="F845" i="65"/>
  <c r="B845" i="65"/>
  <c r="F844" i="65"/>
  <c r="B844" i="65"/>
  <c r="F843" i="65"/>
  <c r="B843" i="65"/>
  <c r="F842" i="65"/>
  <c r="B842" i="65"/>
  <c r="E838" i="65"/>
  <c r="E837" i="65"/>
  <c r="E836" i="65"/>
  <c r="H831" i="65"/>
  <c r="H830" i="65"/>
  <c r="H829" i="65"/>
  <c r="I825" i="65"/>
  <c r="J825" i="65" s="1"/>
  <c r="J826" i="65" s="1"/>
  <c r="F825" i="65"/>
  <c r="B825" i="65"/>
  <c r="I821" i="65"/>
  <c r="J821" i="65" s="1"/>
  <c r="F821" i="65"/>
  <c r="B821" i="65"/>
  <c r="I820" i="65"/>
  <c r="J820" i="65" s="1"/>
  <c r="F820" i="65"/>
  <c r="B820" i="65"/>
  <c r="I819" i="65"/>
  <c r="J819" i="65" s="1"/>
  <c r="F819" i="65"/>
  <c r="B819" i="65"/>
  <c r="F818" i="65"/>
  <c r="B818" i="65"/>
  <c r="E813" i="65"/>
  <c r="B813" i="65"/>
  <c r="E812" i="65"/>
  <c r="B812" i="65"/>
  <c r="F803" i="65"/>
  <c r="B803" i="65"/>
  <c r="F802" i="65"/>
  <c r="F801" i="65"/>
  <c r="B801" i="65"/>
  <c r="E797" i="65"/>
  <c r="E796" i="65"/>
  <c r="E795" i="65"/>
  <c r="D214" i="67"/>
  <c r="D197" i="67"/>
  <c r="D212" i="67"/>
  <c r="I842" i="65" s="1"/>
  <c r="J842" i="65" s="1"/>
  <c r="D213" i="67"/>
  <c r="D215" i="67"/>
  <c r="I844" i="65" s="1"/>
  <c r="J844" i="65" s="1"/>
  <c r="I919" i="65" l="1"/>
  <c r="J919" i="65" s="1"/>
  <c r="I995" i="65"/>
  <c r="J995" i="65" s="1"/>
  <c r="I918" i="65"/>
  <c r="J918" i="65" s="1"/>
  <c r="I994" i="65"/>
  <c r="J994" i="65" s="1"/>
  <c r="I958" i="65"/>
  <c r="J958" i="65" s="1"/>
  <c r="I957" i="65"/>
  <c r="J957" i="65" s="1"/>
  <c r="I843" i="65"/>
  <c r="J843" i="65" s="1"/>
  <c r="J847" i="65" s="1"/>
  <c r="I846" i="65"/>
  <c r="J846" i="65" s="1"/>
  <c r="D211" i="67"/>
  <c r="I803" i="65" s="1"/>
  <c r="J803" i="65" s="1"/>
  <c r="D210" i="67"/>
  <c r="I802" i="65" s="1"/>
  <c r="J802" i="65" s="1"/>
  <c r="D209" i="67"/>
  <c r="I801" i="65" s="1"/>
  <c r="J801" i="65" s="1"/>
  <c r="D208" i="67"/>
  <c r="D207" i="67"/>
  <c r="H790" i="65"/>
  <c r="H789" i="65"/>
  <c r="H788" i="65"/>
  <c r="I784" i="65"/>
  <c r="J784" i="65" s="1"/>
  <c r="J785" i="65" s="1"/>
  <c r="F784" i="65"/>
  <c r="B784" i="65"/>
  <c r="I780" i="65"/>
  <c r="J780" i="65" s="1"/>
  <c r="F780" i="65"/>
  <c r="B780" i="65"/>
  <c r="I779" i="65"/>
  <c r="J779" i="65" s="1"/>
  <c r="F779" i="65"/>
  <c r="B779" i="65"/>
  <c r="I778" i="65"/>
  <c r="J778" i="65" s="1"/>
  <c r="F778" i="65"/>
  <c r="B778" i="65"/>
  <c r="F777" i="65"/>
  <c r="B777" i="65"/>
  <c r="E772" i="65"/>
  <c r="B772" i="65"/>
  <c r="E771" i="65"/>
  <c r="B771" i="65"/>
  <c r="I765" i="65"/>
  <c r="J765" i="65" s="1"/>
  <c r="F765" i="65"/>
  <c r="B765" i="65"/>
  <c r="F764" i="65"/>
  <c r="B764" i="65"/>
  <c r="I763" i="65"/>
  <c r="J763" i="65" s="1"/>
  <c r="F763" i="65"/>
  <c r="B763" i="65"/>
  <c r="E759" i="65"/>
  <c r="E758" i="65"/>
  <c r="E757" i="65"/>
  <c r="D206" i="67"/>
  <c r="I993" i="65" s="1"/>
  <c r="J993" i="65" s="1"/>
  <c r="J996" i="65" s="1"/>
  <c r="D198" i="67"/>
  <c r="D205" i="67"/>
  <c r="D196" i="67"/>
  <c r="I955" i="65" s="1"/>
  <c r="J955" i="65" s="1"/>
  <c r="J808" i="65" l="1"/>
  <c r="I917" i="65"/>
  <c r="J917" i="65" s="1"/>
  <c r="I956" i="65"/>
  <c r="J956" i="65" s="1"/>
  <c r="I764" i="65"/>
  <c r="J764" i="65" s="1"/>
  <c r="J767" i="65" s="1"/>
  <c r="I916" i="65"/>
  <c r="J916" i="65" s="1"/>
  <c r="B728" i="65"/>
  <c r="B689" i="65"/>
  <c r="F689" i="65"/>
  <c r="I689" i="65"/>
  <c r="J689" i="65" s="1"/>
  <c r="D195" i="67"/>
  <c r="D194" i="67"/>
  <c r="I954" i="65" s="1"/>
  <c r="J954" i="65" s="1"/>
  <c r="H752" i="65"/>
  <c r="H751" i="65"/>
  <c r="H750" i="65"/>
  <c r="I746" i="65"/>
  <c r="J746" i="65" s="1"/>
  <c r="J747" i="65" s="1"/>
  <c r="F746" i="65"/>
  <c r="B746" i="65"/>
  <c r="I742" i="65"/>
  <c r="J742" i="65" s="1"/>
  <c r="F742" i="65"/>
  <c r="B742" i="65"/>
  <c r="I741" i="65"/>
  <c r="J741" i="65" s="1"/>
  <c r="F741" i="65"/>
  <c r="B741" i="65"/>
  <c r="I740" i="65"/>
  <c r="J740" i="65" s="1"/>
  <c r="F740" i="65"/>
  <c r="B740" i="65"/>
  <c r="F739" i="65"/>
  <c r="B739" i="65"/>
  <c r="E734" i="65"/>
  <c r="B734" i="65"/>
  <c r="E733" i="65"/>
  <c r="B733" i="65"/>
  <c r="I728" i="65"/>
  <c r="J728" i="65" s="1"/>
  <c r="F728" i="65"/>
  <c r="I727" i="65"/>
  <c r="J727" i="65" s="1"/>
  <c r="F727" i="65"/>
  <c r="B727" i="65"/>
  <c r="F726" i="65"/>
  <c r="B726" i="65"/>
  <c r="E722" i="65"/>
  <c r="E721" i="65"/>
  <c r="E720" i="65"/>
  <c r="D203" i="67"/>
  <c r="E676" i="65"/>
  <c r="B688" i="65"/>
  <c r="F688" i="65"/>
  <c r="D202" i="67"/>
  <c r="I688" i="65" s="1"/>
  <c r="J688" i="65" s="1"/>
  <c r="I665" i="65"/>
  <c r="J665" i="65" s="1"/>
  <c r="F665" i="65"/>
  <c r="B665" i="65"/>
  <c r="AO269" i="57"/>
  <c r="AO284" i="57" s="1"/>
  <c r="AO285" i="57" s="1"/>
  <c r="E28" i="64" s="1"/>
  <c r="D138" i="67"/>
  <c r="I613" i="65" s="1"/>
  <c r="J613" i="65" s="1"/>
  <c r="J615" i="65" s="1"/>
  <c r="H636" i="65"/>
  <c r="H635" i="65"/>
  <c r="H634" i="65"/>
  <c r="I630" i="65"/>
  <c r="J630" i="65" s="1"/>
  <c r="J631" i="65" s="1"/>
  <c r="F630" i="65"/>
  <c r="B630" i="65"/>
  <c r="F625" i="65"/>
  <c r="B625" i="65"/>
  <c r="E620" i="65"/>
  <c r="B620" i="65"/>
  <c r="E619" i="65"/>
  <c r="B619" i="65"/>
  <c r="F614" i="65"/>
  <c r="B614" i="65"/>
  <c r="F613" i="65"/>
  <c r="B613" i="65"/>
  <c r="E609" i="65"/>
  <c r="E608" i="65"/>
  <c r="E607" i="65"/>
  <c r="E124" i="67"/>
  <c r="E139" i="67"/>
  <c r="D139" i="67" s="1"/>
  <c r="AM164" i="59"/>
  <c r="AO164" i="59" s="1"/>
  <c r="AM49" i="59"/>
  <c r="AO49" i="59" s="1"/>
  <c r="AM23" i="59"/>
  <c r="AO23" i="59" s="1"/>
  <c r="F43" i="64"/>
  <c r="F1102" i="65"/>
  <c r="F1103" i="65"/>
  <c r="F1104" i="65"/>
  <c r="F1105" i="65"/>
  <c r="F1101" i="65"/>
  <c r="E1189" i="65"/>
  <c r="E1188" i="65"/>
  <c r="E1096" i="65"/>
  <c r="E1095" i="65"/>
  <c r="B1195" i="65"/>
  <c r="B1194" i="65"/>
  <c r="E1190" i="65"/>
  <c r="E1097" i="65"/>
  <c r="J1177" i="65"/>
  <c r="F1176" i="65"/>
  <c r="B1176" i="65"/>
  <c r="E1171" i="65"/>
  <c r="B1171" i="65"/>
  <c r="E1170" i="65"/>
  <c r="B1170" i="65"/>
  <c r="E1165" i="65"/>
  <c r="E1164" i="65"/>
  <c r="E1163" i="65"/>
  <c r="AO179" i="59" l="1"/>
  <c r="AO180" i="59" s="1"/>
  <c r="E43" i="64" s="1"/>
  <c r="J959" i="65"/>
  <c r="I726" i="65"/>
  <c r="J726" i="65" s="1"/>
  <c r="J729" i="65" s="1"/>
  <c r="I915" i="65"/>
  <c r="J915" i="65" s="1"/>
  <c r="J920" i="65" s="1"/>
  <c r="J1117" i="65" l="1"/>
  <c r="J1118" i="65"/>
  <c r="J1119" i="65"/>
  <c r="J1116" i="65"/>
  <c r="I1105" i="65"/>
  <c r="J1105" i="65" s="1"/>
  <c r="I1102" i="65"/>
  <c r="J1102" i="65" s="1"/>
  <c r="I1103" i="65"/>
  <c r="J1103" i="65" s="1"/>
  <c r="I1104" i="65"/>
  <c r="J1104" i="65" s="1"/>
  <c r="D176" i="67"/>
  <c r="I1101" i="65" s="1"/>
  <c r="J1101" i="65" s="1"/>
  <c r="B1105" i="65"/>
  <c r="B1104" i="65"/>
  <c r="B1103" i="65"/>
  <c r="B1102" i="65"/>
  <c r="B1101" i="65"/>
  <c r="E1111" i="65"/>
  <c r="B1111" i="65"/>
  <c r="E1110" i="65"/>
  <c r="B1110" i="65"/>
  <c r="J1120" i="65" l="1"/>
  <c r="J1106" i="65"/>
  <c r="AM161" i="56"/>
  <c r="AO161" i="56" s="1"/>
  <c r="AO95" i="56"/>
  <c r="AO130" i="57" l="1"/>
  <c r="AO193" i="56"/>
  <c r="AO208" i="56" s="1"/>
  <c r="AO209" i="56" s="1"/>
  <c r="E18" i="64" s="1"/>
  <c r="I359" i="65"/>
  <c r="J359" i="65" s="1"/>
  <c r="B359" i="65"/>
  <c r="F359" i="65"/>
  <c r="H370" i="65"/>
  <c r="H369" i="65"/>
  <c r="H368" i="65"/>
  <c r="I364" i="65"/>
  <c r="J364" i="65" s="1"/>
  <c r="J365" i="65" s="1"/>
  <c r="F364" i="65"/>
  <c r="B364" i="65"/>
  <c r="F358" i="65"/>
  <c r="B358" i="65"/>
  <c r="E353" i="65"/>
  <c r="B353" i="65"/>
  <c r="E352" i="65"/>
  <c r="B352" i="65"/>
  <c r="I347" i="65"/>
  <c r="J347" i="65" s="1"/>
  <c r="F347" i="65"/>
  <c r="B347" i="65"/>
  <c r="E344" i="65"/>
  <c r="E343" i="65"/>
  <c r="E342" i="65"/>
  <c r="I251" i="65"/>
  <c r="J251" i="65" s="1"/>
  <c r="B251" i="65"/>
  <c r="F251" i="65"/>
  <c r="B239" i="65"/>
  <c r="F239" i="65"/>
  <c r="I239" i="65"/>
  <c r="J239" i="65" s="1"/>
  <c r="AO92" i="56"/>
  <c r="E48" i="64"/>
  <c r="AO49" i="61"/>
  <c r="AO64" i="61" s="1"/>
  <c r="AO65" i="61" s="1"/>
  <c r="H1215" i="65"/>
  <c r="H1214" i="65"/>
  <c r="H1213" i="65"/>
  <c r="I1209" i="65"/>
  <c r="J1209" i="65" s="1"/>
  <c r="J1210" i="65" s="1"/>
  <c r="F1209" i="65"/>
  <c r="B1209" i="65"/>
  <c r="F1205" i="65"/>
  <c r="B1205" i="65"/>
  <c r="E1200" i="65"/>
  <c r="B1200" i="65"/>
  <c r="D135" i="67"/>
  <c r="I1195" i="65" s="1"/>
  <c r="J1195" i="65" s="1"/>
  <c r="D129" i="67"/>
  <c r="I1194" i="65" s="1"/>
  <c r="J1194" i="65" s="1"/>
  <c r="AO127" i="57"/>
  <c r="AO142" i="57" s="1"/>
  <c r="AO97" i="57"/>
  <c r="AO94" i="57"/>
  <c r="J1196" i="65" l="1"/>
  <c r="J348" i="65"/>
  <c r="AO143" i="57"/>
  <c r="AM228" i="4"/>
  <c r="AO228" i="4" s="1"/>
  <c r="AO243" i="4" s="1"/>
  <c r="AO244" i="4" s="1"/>
  <c r="E10" i="64" s="1"/>
  <c r="I112" i="65" l="1"/>
  <c r="J112" i="65" s="1"/>
  <c r="J113" i="65" s="1"/>
  <c r="F112" i="65"/>
  <c r="B112" i="65"/>
  <c r="I107" i="65"/>
  <c r="J107" i="65" s="1"/>
  <c r="F107" i="65"/>
  <c r="B107" i="65"/>
  <c r="I106" i="65"/>
  <c r="J106" i="65" s="1"/>
  <c r="F106" i="65"/>
  <c r="B106" i="65"/>
  <c r="F105" i="65"/>
  <c r="B105" i="65"/>
  <c r="E100" i="65"/>
  <c r="B100" i="65"/>
  <c r="I95" i="65"/>
  <c r="J95" i="65" s="1"/>
  <c r="F95" i="65"/>
  <c r="B95" i="65"/>
  <c r="I94" i="65"/>
  <c r="G94" i="65"/>
  <c r="F94" i="65"/>
  <c r="B94" i="65"/>
  <c r="I93" i="65"/>
  <c r="J93" i="65" s="1"/>
  <c r="F93" i="65"/>
  <c r="B93" i="65"/>
  <c r="I92" i="65"/>
  <c r="J92" i="65" s="1"/>
  <c r="F92" i="65"/>
  <c r="B92" i="65"/>
  <c r="E88" i="65"/>
  <c r="E87" i="65"/>
  <c r="E86" i="65"/>
  <c r="J94" i="65" l="1"/>
  <c r="J96" i="65" s="1"/>
  <c r="G43" i="64" l="1"/>
  <c r="AO28" i="4" l="1"/>
  <c r="AM27" i="4"/>
  <c r="AO27" i="4" s="1"/>
  <c r="AO89" i="56"/>
  <c r="AO54" i="56"/>
  <c r="I217" i="65"/>
  <c r="J217" i="65" s="1"/>
  <c r="B217" i="65"/>
  <c r="F217" i="65"/>
  <c r="D183" i="67"/>
  <c r="I312" i="65" s="1"/>
  <c r="J312" i="65" s="1"/>
  <c r="AM158" i="56"/>
  <c r="AO158" i="56" s="1"/>
  <c r="H337" i="65"/>
  <c r="H336" i="65"/>
  <c r="H335" i="65"/>
  <c r="I331" i="65"/>
  <c r="J331" i="65" s="1"/>
  <c r="J332" i="65" s="1"/>
  <c r="F331" i="65"/>
  <c r="B331" i="65"/>
  <c r="F326" i="65"/>
  <c r="B326" i="65"/>
  <c r="E321" i="65"/>
  <c r="B321" i="65"/>
  <c r="E320" i="65"/>
  <c r="B320" i="65"/>
  <c r="I313" i="65"/>
  <c r="J313" i="65" s="1"/>
  <c r="F313" i="65"/>
  <c r="B313" i="65"/>
  <c r="F312" i="65"/>
  <c r="B312" i="65"/>
  <c r="E308" i="65"/>
  <c r="E307" i="65"/>
  <c r="E306" i="65"/>
  <c r="F238" i="65"/>
  <c r="AO173" i="56" l="1"/>
  <c r="AO174" i="56" s="1"/>
  <c r="E17" i="64" s="1"/>
  <c r="J314" i="65"/>
  <c r="I687" i="65"/>
  <c r="J687" i="65" s="1"/>
  <c r="F687" i="65"/>
  <c r="B687" i="65"/>
  <c r="I686" i="65"/>
  <c r="J686" i="65" s="1"/>
  <c r="F686" i="65"/>
  <c r="B686" i="65"/>
  <c r="I685" i="65"/>
  <c r="J685" i="65" s="1"/>
  <c r="F685" i="65"/>
  <c r="B685" i="65"/>
  <c r="I684" i="65"/>
  <c r="J684" i="65" s="1"/>
  <c r="F684" i="65"/>
  <c r="B684" i="65"/>
  <c r="I683" i="65"/>
  <c r="J683" i="65" s="1"/>
  <c r="F683" i="65"/>
  <c r="B683" i="65"/>
  <c r="I682" i="65"/>
  <c r="J682" i="65" s="1"/>
  <c r="F682" i="65"/>
  <c r="B682" i="65"/>
  <c r="I647" i="65"/>
  <c r="F647" i="65"/>
  <c r="B647" i="65"/>
  <c r="J647" i="65" l="1"/>
  <c r="J648" i="65" s="1"/>
  <c r="J690" i="65"/>
  <c r="H1284" i="65" l="1"/>
  <c r="H1283" i="65"/>
  <c r="H1282" i="65"/>
  <c r="J1277" i="65"/>
  <c r="F1272" i="65"/>
  <c r="B1272" i="65"/>
  <c r="E1267" i="65"/>
  <c r="B1267" i="65"/>
  <c r="B1266" i="65"/>
  <c r="I1260" i="65"/>
  <c r="J1260" i="65" s="1"/>
  <c r="J1262" i="65" s="1"/>
  <c r="E1256" i="65"/>
  <c r="E1255" i="65"/>
  <c r="E1254" i="65"/>
  <c r="H1249" i="65"/>
  <c r="H1248" i="65"/>
  <c r="H1247" i="65"/>
  <c r="I1243" i="65"/>
  <c r="J1243" i="65" s="1"/>
  <c r="J1244" i="65" s="1"/>
  <c r="F1243" i="65"/>
  <c r="B1243" i="65"/>
  <c r="F1239" i="65"/>
  <c r="B1239" i="65"/>
  <c r="E1234" i="65"/>
  <c r="B1234" i="65"/>
  <c r="B1233" i="65"/>
  <c r="I1226" i="65"/>
  <c r="J1226" i="65" s="1"/>
  <c r="F1226" i="65"/>
  <c r="B1226" i="65"/>
  <c r="E1222" i="65"/>
  <c r="E1221" i="65"/>
  <c r="E1220" i="65"/>
  <c r="H1089" i="65"/>
  <c r="H1088" i="65"/>
  <c r="H1087" i="65"/>
  <c r="I1082" i="65"/>
  <c r="J1082" i="65" s="1"/>
  <c r="J1083" i="65" s="1"/>
  <c r="F1082" i="65"/>
  <c r="B1082" i="65"/>
  <c r="F1076" i="65"/>
  <c r="B1076" i="65"/>
  <c r="E1071" i="65"/>
  <c r="B1071" i="65"/>
  <c r="B1070" i="65"/>
  <c r="F1064" i="65"/>
  <c r="B1064" i="65"/>
  <c r="E1060" i="65"/>
  <c r="E1059" i="65"/>
  <c r="E1058" i="65"/>
  <c r="I1046" i="65"/>
  <c r="J1046" i="65" s="1"/>
  <c r="J1047" i="65" s="1"/>
  <c r="F1046" i="65"/>
  <c r="B1046" i="65"/>
  <c r="I707" i="65"/>
  <c r="J707" i="65" s="1"/>
  <c r="J708" i="65" s="1"/>
  <c r="F707" i="65"/>
  <c r="B707" i="65"/>
  <c r="J666" i="65"/>
  <c r="F1031" i="65"/>
  <c r="I1031" i="65"/>
  <c r="B1031" i="65"/>
  <c r="B580" i="65"/>
  <c r="F580" i="65"/>
  <c r="H602" i="65"/>
  <c r="H601" i="65"/>
  <c r="H600" i="65"/>
  <c r="I596" i="65"/>
  <c r="J596" i="65" s="1"/>
  <c r="J597" i="65" s="1"/>
  <c r="F596" i="65"/>
  <c r="B596" i="65"/>
  <c r="F591" i="65"/>
  <c r="B591" i="65"/>
  <c r="E586" i="65"/>
  <c r="B586" i="65"/>
  <c r="B585" i="65"/>
  <c r="I579" i="65"/>
  <c r="J579" i="65" s="1"/>
  <c r="J581" i="65" s="1"/>
  <c r="F579" i="65"/>
  <c r="B579" i="65"/>
  <c r="E575" i="65"/>
  <c r="E574" i="65"/>
  <c r="E573" i="65"/>
  <c r="H568" i="65"/>
  <c r="H567" i="65"/>
  <c r="H566" i="65"/>
  <c r="I562" i="65"/>
  <c r="J562" i="65" s="1"/>
  <c r="J563" i="65" s="1"/>
  <c r="F562" i="65"/>
  <c r="B562" i="65"/>
  <c r="F557" i="65"/>
  <c r="B557" i="65"/>
  <c r="E552" i="65"/>
  <c r="B552" i="65"/>
  <c r="B551" i="65"/>
  <c r="I546" i="65"/>
  <c r="J546" i="65" s="1"/>
  <c r="J547" i="65" s="1"/>
  <c r="F546" i="65"/>
  <c r="B546" i="65"/>
  <c r="E542" i="65"/>
  <c r="E541" i="65"/>
  <c r="E540" i="65"/>
  <c r="B453" i="65"/>
  <c r="H301" i="65"/>
  <c r="H300" i="65"/>
  <c r="H299" i="65"/>
  <c r="I295" i="65"/>
  <c r="J295" i="65" s="1"/>
  <c r="J296" i="65" s="1"/>
  <c r="F295" i="65"/>
  <c r="B295" i="65"/>
  <c r="F290" i="65"/>
  <c r="B290" i="65"/>
  <c r="E285" i="65"/>
  <c r="B285" i="65"/>
  <c r="B284" i="65"/>
  <c r="I279" i="65"/>
  <c r="J279" i="65" s="1"/>
  <c r="F279" i="65"/>
  <c r="B279" i="65"/>
  <c r="I278" i="65"/>
  <c r="J278" i="65" s="1"/>
  <c r="F278" i="65"/>
  <c r="B278" i="65"/>
  <c r="I277" i="65"/>
  <c r="J277" i="65" s="1"/>
  <c r="F277" i="65"/>
  <c r="B277" i="65"/>
  <c r="F276" i="65"/>
  <c r="B276" i="65"/>
  <c r="F275" i="65"/>
  <c r="B275" i="65"/>
  <c r="F274" i="65"/>
  <c r="B274" i="65"/>
  <c r="F273" i="65"/>
  <c r="B273" i="65"/>
  <c r="E270" i="65"/>
  <c r="E269" i="65"/>
  <c r="E268" i="65"/>
  <c r="AO14" i="56"/>
  <c r="B524" i="65"/>
  <c r="E524" i="65"/>
  <c r="I505" i="65"/>
  <c r="J505" i="65" s="1"/>
  <c r="J506" i="65" s="1"/>
  <c r="F505" i="65"/>
  <c r="B505" i="65"/>
  <c r="B489" i="65"/>
  <c r="I417" i="65"/>
  <c r="J417" i="65" s="1"/>
  <c r="F417" i="65"/>
  <c r="F418" i="65"/>
  <c r="F419" i="65"/>
  <c r="B419" i="65"/>
  <c r="B418" i="65"/>
  <c r="J1229" i="65" l="1"/>
  <c r="J1031" i="65"/>
  <c r="F455" i="65"/>
  <c r="B455" i="65"/>
  <c r="I454" i="65"/>
  <c r="J454" i="65" s="1"/>
  <c r="F454" i="65"/>
  <c r="B454" i="65"/>
  <c r="I453" i="65"/>
  <c r="J453" i="65" s="1"/>
  <c r="F453" i="65"/>
  <c r="B417" i="65"/>
  <c r="I416" i="65"/>
  <c r="J416" i="65" s="1"/>
  <c r="F416" i="65"/>
  <c r="B416" i="65"/>
  <c r="B238" i="65"/>
  <c r="I203" i="65"/>
  <c r="J203" i="65" s="1"/>
  <c r="F203" i="65"/>
  <c r="B203" i="65"/>
  <c r="I202" i="65"/>
  <c r="J202" i="65" s="1"/>
  <c r="F202" i="65"/>
  <c r="B202" i="65"/>
  <c r="I51" i="65"/>
  <c r="I52" i="65"/>
  <c r="F51" i="65"/>
  <c r="F52" i="65"/>
  <c r="F53" i="65"/>
  <c r="F54" i="65"/>
  <c r="F55" i="65"/>
  <c r="F56" i="65"/>
  <c r="F57" i="65"/>
  <c r="F58" i="65"/>
  <c r="I4" i="71" s="1"/>
  <c r="B56" i="65"/>
  <c r="B53" i="65"/>
  <c r="B54" i="65"/>
  <c r="B55" i="65"/>
  <c r="G52" i="65"/>
  <c r="G51" i="65"/>
  <c r="G50" i="65"/>
  <c r="F33" i="65"/>
  <c r="I11" i="65"/>
  <c r="J11" i="65" s="1"/>
  <c r="J167" i="65"/>
  <c r="J166" i="65"/>
  <c r="B57" i="65"/>
  <c r="B52" i="65"/>
  <c r="B51" i="65"/>
  <c r="I50" i="65"/>
  <c r="F50" i="65"/>
  <c r="B50" i="65"/>
  <c r="F12" i="65"/>
  <c r="F13" i="65"/>
  <c r="F14" i="65"/>
  <c r="F15" i="65"/>
  <c r="B12" i="65"/>
  <c r="B13" i="65"/>
  <c r="B14" i="65"/>
  <c r="B15" i="65"/>
  <c r="F11" i="65"/>
  <c r="B11" i="65"/>
  <c r="I28" i="65"/>
  <c r="J28" i="65" s="1"/>
  <c r="F28" i="65"/>
  <c r="B28" i="65"/>
  <c r="K131" i="71"/>
  <c r="J131" i="71"/>
  <c r="H131" i="71"/>
  <c r="G131" i="71"/>
  <c r="F131" i="71"/>
  <c r="D131" i="71"/>
  <c r="M130" i="71"/>
  <c r="L130" i="71"/>
  <c r="K130" i="71"/>
  <c r="J130" i="71"/>
  <c r="I130" i="71"/>
  <c r="H130" i="71"/>
  <c r="G130" i="71"/>
  <c r="F130" i="71"/>
  <c r="E130" i="71"/>
  <c r="D130" i="71"/>
  <c r="C130" i="71"/>
  <c r="N130" i="71" s="1"/>
  <c r="K129" i="71"/>
  <c r="J129" i="71"/>
  <c r="H129" i="71"/>
  <c r="G129" i="71"/>
  <c r="F129" i="71"/>
  <c r="D129" i="71"/>
  <c r="K128" i="71"/>
  <c r="J128" i="71"/>
  <c r="H128" i="71"/>
  <c r="G128" i="71"/>
  <c r="F128" i="71"/>
  <c r="D128" i="71"/>
  <c r="K127" i="71"/>
  <c r="J127" i="71"/>
  <c r="H127" i="71"/>
  <c r="G127" i="71"/>
  <c r="F127" i="71"/>
  <c r="D127" i="71"/>
  <c r="K126" i="71"/>
  <c r="J126" i="71"/>
  <c r="H126" i="71"/>
  <c r="G126" i="71"/>
  <c r="F126" i="71"/>
  <c r="D126" i="71"/>
  <c r="K125" i="71"/>
  <c r="J125" i="71"/>
  <c r="H125" i="71"/>
  <c r="G125" i="71"/>
  <c r="F125" i="71"/>
  <c r="D125" i="71"/>
  <c r="K124" i="71"/>
  <c r="J124" i="71"/>
  <c r="H124" i="71"/>
  <c r="G124" i="71"/>
  <c r="F124" i="71"/>
  <c r="D124" i="71"/>
  <c r="K123" i="71"/>
  <c r="J123" i="71"/>
  <c r="H123" i="71"/>
  <c r="G123" i="71"/>
  <c r="F123" i="71"/>
  <c r="D123" i="71"/>
  <c r="K122" i="71"/>
  <c r="J122" i="71"/>
  <c r="H122" i="71"/>
  <c r="G122" i="71"/>
  <c r="F122" i="71"/>
  <c r="D122" i="71"/>
  <c r="K121" i="71"/>
  <c r="J121" i="71"/>
  <c r="H121" i="71"/>
  <c r="G121" i="71"/>
  <c r="F121" i="71"/>
  <c r="D121" i="71"/>
  <c r="K120" i="71"/>
  <c r="J120" i="71"/>
  <c r="H120" i="71"/>
  <c r="G120" i="71"/>
  <c r="F120" i="71"/>
  <c r="D120" i="71"/>
  <c r="K119" i="71"/>
  <c r="J119" i="71"/>
  <c r="H119" i="71"/>
  <c r="G119" i="71"/>
  <c r="F119" i="71"/>
  <c r="D119" i="71"/>
  <c r="K118" i="71"/>
  <c r="J118" i="71"/>
  <c r="H118" i="71"/>
  <c r="G118" i="71"/>
  <c r="F118" i="71"/>
  <c r="D118" i="71"/>
  <c r="K117" i="71"/>
  <c r="J117" i="71"/>
  <c r="H117" i="71"/>
  <c r="G117" i="71"/>
  <c r="F117" i="71"/>
  <c r="D117" i="71"/>
  <c r="K116" i="71"/>
  <c r="J116" i="71"/>
  <c r="H116" i="71"/>
  <c r="G116" i="71"/>
  <c r="F116" i="71"/>
  <c r="D116" i="71"/>
  <c r="K115" i="71"/>
  <c r="J115" i="71"/>
  <c r="H115" i="71"/>
  <c r="G115" i="71"/>
  <c r="F115" i="71"/>
  <c r="D115" i="71"/>
  <c r="K114" i="71"/>
  <c r="J114" i="71"/>
  <c r="H114" i="71"/>
  <c r="G114" i="71"/>
  <c r="F114" i="71"/>
  <c r="D114" i="71"/>
  <c r="K113" i="71"/>
  <c r="J113" i="71"/>
  <c r="H113" i="71"/>
  <c r="G113" i="71"/>
  <c r="F113" i="71"/>
  <c r="D113" i="71"/>
  <c r="K112" i="71"/>
  <c r="J112" i="71"/>
  <c r="H112" i="71"/>
  <c r="G112" i="71"/>
  <c r="F112" i="71"/>
  <c r="D112" i="71"/>
  <c r="K111" i="71"/>
  <c r="J111" i="71"/>
  <c r="H111" i="71"/>
  <c r="G111" i="71"/>
  <c r="F111" i="71"/>
  <c r="D111" i="71"/>
  <c r="K110" i="71"/>
  <c r="J110" i="71"/>
  <c r="H110" i="71"/>
  <c r="G110" i="71"/>
  <c r="F110" i="71"/>
  <c r="D110" i="71"/>
  <c r="K109" i="71"/>
  <c r="J109" i="71"/>
  <c r="H109" i="71"/>
  <c r="G109" i="71"/>
  <c r="F109" i="71"/>
  <c r="D109" i="71"/>
  <c r="K108" i="71"/>
  <c r="J108" i="71"/>
  <c r="H108" i="71"/>
  <c r="G108" i="71"/>
  <c r="F108" i="71"/>
  <c r="D108" i="71"/>
  <c r="K107" i="71"/>
  <c r="J107" i="71"/>
  <c r="H107" i="71"/>
  <c r="G107" i="71"/>
  <c r="F107" i="71"/>
  <c r="D107" i="71"/>
  <c r="M106" i="71"/>
  <c r="L106" i="71"/>
  <c r="K106" i="71"/>
  <c r="J106" i="71"/>
  <c r="I106" i="71"/>
  <c r="H106" i="71"/>
  <c r="G106" i="71"/>
  <c r="F106" i="71"/>
  <c r="E106" i="71"/>
  <c r="D106" i="71"/>
  <c r="C106" i="71"/>
  <c r="N106" i="71" s="1"/>
  <c r="M105" i="71"/>
  <c r="L105" i="71"/>
  <c r="K105" i="71"/>
  <c r="J105" i="71"/>
  <c r="I105" i="71"/>
  <c r="H105" i="71"/>
  <c r="G105" i="71"/>
  <c r="F105" i="71"/>
  <c r="E105" i="71"/>
  <c r="D105" i="71"/>
  <c r="C105" i="71"/>
  <c r="N105" i="71" s="1"/>
  <c r="M104" i="71"/>
  <c r="L104" i="71"/>
  <c r="K104" i="71"/>
  <c r="J104" i="71"/>
  <c r="I104" i="71"/>
  <c r="H104" i="71"/>
  <c r="G104" i="71"/>
  <c r="F104" i="71"/>
  <c r="E104" i="71"/>
  <c r="D104" i="71"/>
  <c r="C104" i="71"/>
  <c r="N104" i="71" s="1"/>
  <c r="M103" i="71"/>
  <c r="L103" i="71"/>
  <c r="K103" i="71"/>
  <c r="J103" i="71"/>
  <c r="I103" i="71"/>
  <c r="H103" i="71"/>
  <c r="G103" i="71"/>
  <c r="F103" i="71"/>
  <c r="E103" i="71"/>
  <c r="D103" i="71"/>
  <c r="C103" i="71"/>
  <c r="N103" i="71" s="1"/>
  <c r="M102" i="71"/>
  <c r="L102" i="71"/>
  <c r="K102" i="71"/>
  <c r="J102" i="71"/>
  <c r="I102" i="71"/>
  <c r="H102" i="71"/>
  <c r="G102" i="71"/>
  <c r="F102" i="71"/>
  <c r="E102" i="71"/>
  <c r="D102" i="71"/>
  <c r="C102" i="71"/>
  <c r="N102" i="71" s="1"/>
  <c r="M101" i="71"/>
  <c r="L101" i="71"/>
  <c r="K101" i="71"/>
  <c r="J101" i="71"/>
  <c r="I101" i="71"/>
  <c r="H101" i="71"/>
  <c r="G101" i="71"/>
  <c r="F101" i="71"/>
  <c r="E101" i="71"/>
  <c r="D101" i="71"/>
  <c r="C101" i="71"/>
  <c r="N101" i="71" s="1"/>
  <c r="K100" i="71"/>
  <c r="J100" i="71"/>
  <c r="H100" i="71"/>
  <c r="G100" i="71"/>
  <c r="F100" i="71"/>
  <c r="D100" i="71"/>
  <c r="K99" i="71"/>
  <c r="J99" i="71"/>
  <c r="H99" i="71"/>
  <c r="G99" i="71"/>
  <c r="F99" i="71"/>
  <c r="D99" i="71"/>
  <c r="K98" i="71"/>
  <c r="J98" i="71"/>
  <c r="H98" i="71"/>
  <c r="G98" i="71"/>
  <c r="F98" i="71"/>
  <c r="D98" i="71"/>
  <c r="K97" i="71"/>
  <c r="J97" i="71"/>
  <c r="H97" i="71"/>
  <c r="G97" i="71"/>
  <c r="F97" i="71"/>
  <c r="D97" i="71"/>
  <c r="K96" i="71"/>
  <c r="J96" i="71"/>
  <c r="H96" i="71"/>
  <c r="G96" i="71"/>
  <c r="F96" i="71"/>
  <c r="D96" i="71"/>
  <c r="K95" i="71"/>
  <c r="J95" i="71"/>
  <c r="H95" i="71"/>
  <c r="G95" i="71"/>
  <c r="F95" i="71"/>
  <c r="D95" i="71"/>
  <c r="K94" i="71"/>
  <c r="J94" i="71"/>
  <c r="H94" i="71"/>
  <c r="G94" i="71"/>
  <c r="F94" i="71"/>
  <c r="D94" i="71"/>
  <c r="K93" i="71"/>
  <c r="J93" i="71"/>
  <c r="H93" i="71"/>
  <c r="G93" i="71"/>
  <c r="F93" i="71"/>
  <c r="D93" i="71"/>
  <c r="K92" i="71"/>
  <c r="J92" i="71"/>
  <c r="H92" i="71"/>
  <c r="G92" i="71"/>
  <c r="F92" i="71"/>
  <c r="D92" i="71"/>
  <c r="K91" i="71"/>
  <c r="J91" i="71"/>
  <c r="H91" i="71"/>
  <c r="G91" i="71"/>
  <c r="F91" i="71"/>
  <c r="D91" i="71"/>
  <c r="K90" i="71"/>
  <c r="J90" i="71"/>
  <c r="H90" i="71"/>
  <c r="G90" i="71"/>
  <c r="F90" i="71"/>
  <c r="D90" i="71"/>
  <c r="K89" i="71"/>
  <c r="J89" i="71"/>
  <c r="H89" i="71"/>
  <c r="G89" i="71"/>
  <c r="F89" i="71"/>
  <c r="D89" i="71"/>
  <c r="K88" i="71"/>
  <c r="J88" i="71"/>
  <c r="H88" i="71"/>
  <c r="G88" i="71"/>
  <c r="F88" i="71"/>
  <c r="D88" i="71"/>
  <c r="K87" i="71"/>
  <c r="J87" i="71"/>
  <c r="H87" i="71"/>
  <c r="G87" i="71"/>
  <c r="F87" i="71"/>
  <c r="D87" i="71"/>
  <c r="K86" i="71"/>
  <c r="J86" i="71"/>
  <c r="H86" i="71"/>
  <c r="G86" i="71"/>
  <c r="F86" i="71"/>
  <c r="D86" i="71"/>
  <c r="K85" i="71"/>
  <c r="J85" i="71"/>
  <c r="H85" i="71"/>
  <c r="G85" i="71"/>
  <c r="F85" i="71"/>
  <c r="D85" i="71"/>
  <c r="K84" i="71"/>
  <c r="J84" i="71"/>
  <c r="H84" i="71"/>
  <c r="G84" i="71"/>
  <c r="F84" i="71"/>
  <c r="D84" i="71"/>
  <c r="K83" i="71"/>
  <c r="J83" i="71"/>
  <c r="H83" i="71"/>
  <c r="G83" i="71"/>
  <c r="F83" i="71"/>
  <c r="D83" i="71"/>
  <c r="K82" i="71"/>
  <c r="J82" i="71"/>
  <c r="H82" i="71"/>
  <c r="G82" i="71"/>
  <c r="F82" i="71"/>
  <c r="D82" i="71"/>
  <c r="K81" i="71"/>
  <c r="J81" i="71"/>
  <c r="H81" i="71"/>
  <c r="G81" i="71"/>
  <c r="F81" i="71"/>
  <c r="D81" i="71"/>
  <c r="K80" i="71"/>
  <c r="J80" i="71"/>
  <c r="H80" i="71"/>
  <c r="G80" i="71"/>
  <c r="F80" i="71"/>
  <c r="D80" i="71"/>
  <c r="K79" i="71"/>
  <c r="J79" i="71"/>
  <c r="H79" i="71"/>
  <c r="G79" i="71"/>
  <c r="F79" i="71"/>
  <c r="D79" i="71"/>
  <c r="K78" i="71"/>
  <c r="J78" i="71"/>
  <c r="H78" i="71"/>
  <c r="G78" i="71"/>
  <c r="F78" i="71"/>
  <c r="D78" i="71"/>
  <c r="K77" i="71"/>
  <c r="J77" i="71"/>
  <c r="H77" i="71"/>
  <c r="G77" i="71"/>
  <c r="F77" i="71"/>
  <c r="D77" i="71"/>
  <c r="K76" i="71"/>
  <c r="J76" i="71"/>
  <c r="H76" i="71"/>
  <c r="G76" i="71"/>
  <c r="F76" i="71"/>
  <c r="D76" i="71"/>
  <c r="K75" i="71"/>
  <c r="J75" i="71"/>
  <c r="H75" i="71"/>
  <c r="G75" i="71"/>
  <c r="F75" i="71"/>
  <c r="D75" i="71"/>
  <c r="K74" i="71"/>
  <c r="J74" i="71"/>
  <c r="H74" i="71"/>
  <c r="G74" i="71"/>
  <c r="F74" i="71"/>
  <c r="D74" i="71"/>
  <c r="K73" i="71"/>
  <c r="J73" i="71"/>
  <c r="H73" i="71"/>
  <c r="G73" i="71"/>
  <c r="F73" i="71"/>
  <c r="D73" i="71"/>
  <c r="K72" i="71"/>
  <c r="J72" i="71"/>
  <c r="H72" i="71"/>
  <c r="G72" i="71"/>
  <c r="F72" i="71"/>
  <c r="D72" i="71"/>
  <c r="K71" i="71"/>
  <c r="J71" i="71"/>
  <c r="H71" i="71"/>
  <c r="G71" i="71"/>
  <c r="F71" i="71"/>
  <c r="D71" i="71"/>
  <c r="K70" i="71"/>
  <c r="J70" i="71"/>
  <c r="H70" i="71"/>
  <c r="G70" i="71"/>
  <c r="F70" i="71"/>
  <c r="D70" i="71"/>
  <c r="K69" i="71"/>
  <c r="J69" i="71"/>
  <c r="H69" i="71"/>
  <c r="G69" i="71"/>
  <c r="F69" i="71"/>
  <c r="D69" i="71"/>
  <c r="K68" i="71"/>
  <c r="J68" i="71"/>
  <c r="H68" i="71"/>
  <c r="G68" i="71"/>
  <c r="F68" i="71"/>
  <c r="D68" i="71"/>
  <c r="K67" i="71"/>
  <c r="J67" i="71"/>
  <c r="H67" i="71"/>
  <c r="G67" i="71"/>
  <c r="F67" i="71"/>
  <c r="D67" i="71"/>
  <c r="K66" i="71"/>
  <c r="J66" i="71"/>
  <c r="H66" i="71"/>
  <c r="G66" i="71"/>
  <c r="F66" i="71"/>
  <c r="D66" i="71"/>
  <c r="K65" i="71"/>
  <c r="J65" i="71"/>
  <c r="H65" i="71"/>
  <c r="G65" i="71"/>
  <c r="F65" i="71"/>
  <c r="D65" i="71"/>
  <c r="K64" i="71"/>
  <c r="J64" i="71"/>
  <c r="H64" i="71"/>
  <c r="G64" i="71"/>
  <c r="F64" i="71"/>
  <c r="D64" i="71"/>
  <c r="K63" i="71"/>
  <c r="J63" i="71"/>
  <c r="H63" i="71"/>
  <c r="G63" i="71"/>
  <c r="F63" i="71"/>
  <c r="D63" i="71"/>
  <c r="K62" i="71"/>
  <c r="J62" i="71"/>
  <c r="H62" i="71"/>
  <c r="G62" i="71"/>
  <c r="F62" i="71"/>
  <c r="D62" i="71"/>
  <c r="K61" i="71"/>
  <c r="J61" i="71"/>
  <c r="H61" i="71"/>
  <c r="G61" i="71"/>
  <c r="F61" i="71"/>
  <c r="D61" i="71"/>
  <c r="K60" i="71"/>
  <c r="J60" i="71"/>
  <c r="H60" i="71"/>
  <c r="G60" i="71"/>
  <c r="F60" i="71"/>
  <c r="D60" i="71"/>
  <c r="K59" i="71"/>
  <c r="J59" i="71"/>
  <c r="H59" i="71"/>
  <c r="G59" i="71"/>
  <c r="F59" i="71"/>
  <c r="D59" i="71"/>
  <c r="K58" i="71"/>
  <c r="J58" i="71"/>
  <c r="H58" i="71"/>
  <c r="G58" i="71"/>
  <c r="F58" i="71"/>
  <c r="D58" i="71"/>
  <c r="K57" i="71"/>
  <c r="J57" i="71"/>
  <c r="H57" i="71"/>
  <c r="G57" i="71"/>
  <c r="F57" i="71"/>
  <c r="D57" i="71"/>
  <c r="K56" i="71"/>
  <c r="J56" i="71"/>
  <c r="H56" i="71"/>
  <c r="G56" i="71"/>
  <c r="F56" i="71"/>
  <c r="D56" i="71"/>
  <c r="K55" i="71"/>
  <c r="J55" i="71"/>
  <c r="H55" i="71"/>
  <c r="G55" i="71"/>
  <c r="F55" i="71"/>
  <c r="D55" i="71"/>
  <c r="K54" i="71"/>
  <c r="J54" i="71"/>
  <c r="H54" i="71"/>
  <c r="G54" i="71"/>
  <c r="F54" i="71"/>
  <c r="D54" i="71"/>
  <c r="K53" i="71"/>
  <c r="J53" i="71"/>
  <c r="H53" i="71"/>
  <c r="G53" i="71"/>
  <c r="F53" i="71"/>
  <c r="D53" i="71"/>
  <c r="K52" i="71"/>
  <c r="J52" i="71"/>
  <c r="H52" i="71"/>
  <c r="G52" i="71"/>
  <c r="F52" i="71"/>
  <c r="D52" i="71"/>
  <c r="K51" i="71"/>
  <c r="J51" i="71"/>
  <c r="H51" i="71"/>
  <c r="G51" i="71"/>
  <c r="F51" i="71"/>
  <c r="D51" i="71"/>
  <c r="K50" i="71"/>
  <c r="J50" i="71"/>
  <c r="H50" i="71"/>
  <c r="G50" i="71"/>
  <c r="F50" i="71"/>
  <c r="D50" i="71"/>
  <c r="K49" i="71"/>
  <c r="J49" i="71"/>
  <c r="H49" i="71"/>
  <c r="G49" i="71"/>
  <c r="F49" i="71"/>
  <c r="D49" i="71"/>
  <c r="K48" i="71"/>
  <c r="J48" i="71"/>
  <c r="H48" i="71"/>
  <c r="G48" i="71"/>
  <c r="F48" i="71"/>
  <c r="D48" i="71"/>
  <c r="K47" i="71"/>
  <c r="J47" i="71"/>
  <c r="H47" i="71"/>
  <c r="G47" i="71"/>
  <c r="F47" i="71"/>
  <c r="D47" i="71"/>
  <c r="K46" i="71"/>
  <c r="J46" i="71"/>
  <c r="H46" i="71"/>
  <c r="G46" i="71"/>
  <c r="F46" i="71"/>
  <c r="D46" i="71"/>
  <c r="K45" i="71"/>
  <c r="J45" i="71"/>
  <c r="H45" i="71"/>
  <c r="G45" i="71"/>
  <c r="F45" i="71"/>
  <c r="D45" i="71"/>
  <c r="M44" i="71"/>
  <c r="L44" i="71"/>
  <c r="K44" i="71"/>
  <c r="J44" i="71"/>
  <c r="I44" i="71"/>
  <c r="H44" i="71"/>
  <c r="G44" i="71"/>
  <c r="F44" i="71"/>
  <c r="E44" i="71"/>
  <c r="D44" i="71"/>
  <c r="C44" i="71"/>
  <c r="N44" i="71" s="1"/>
  <c r="M43" i="71"/>
  <c r="L43" i="71"/>
  <c r="K43" i="71"/>
  <c r="J43" i="71"/>
  <c r="I43" i="71"/>
  <c r="H43" i="71"/>
  <c r="G43" i="71"/>
  <c r="F43" i="71"/>
  <c r="E43" i="71"/>
  <c r="D43" i="71"/>
  <c r="C43" i="71"/>
  <c r="N43" i="71" s="1"/>
  <c r="M42" i="71"/>
  <c r="L42" i="71"/>
  <c r="K42" i="71"/>
  <c r="J42" i="71"/>
  <c r="I42" i="71"/>
  <c r="H42" i="71"/>
  <c r="G42" i="71"/>
  <c r="F42" i="71"/>
  <c r="E42" i="71"/>
  <c r="D42" i="71"/>
  <c r="C42" i="71"/>
  <c r="N42" i="71" s="1"/>
  <c r="M41" i="71"/>
  <c r="L41" i="71"/>
  <c r="K41" i="71"/>
  <c r="J41" i="71"/>
  <c r="I41" i="71"/>
  <c r="H41" i="71"/>
  <c r="G41" i="71"/>
  <c r="F41" i="71"/>
  <c r="E41" i="71"/>
  <c r="D41" i="71"/>
  <c r="C41" i="71"/>
  <c r="N41" i="71" s="1"/>
  <c r="K40" i="71"/>
  <c r="J40" i="71"/>
  <c r="H40" i="71"/>
  <c r="G40" i="71"/>
  <c r="F40" i="71"/>
  <c r="D40" i="71"/>
  <c r="K39" i="71"/>
  <c r="J39" i="71"/>
  <c r="H39" i="71"/>
  <c r="G39" i="71"/>
  <c r="F39" i="71"/>
  <c r="D39" i="71"/>
  <c r="K38" i="71"/>
  <c r="J38" i="71"/>
  <c r="H38" i="71"/>
  <c r="G38" i="71"/>
  <c r="F38" i="71"/>
  <c r="D38" i="71"/>
  <c r="K37" i="71"/>
  <c r="J37" i="71"/>
  <c r="H37" i="71"/>
  <c r="G37" i="71"/>
  <c r="F37" i="71"/>
  <c r="D37" i="71"/>
  <c r="M36" i="71"/>
  <c r="L36" i="71"/>
  <c r="K36" i="71"/>
  <c r="J36" i="71"/>
  <c r="I36" i="71"/>
  <c r="H36" i="71"/>
  <c r="G36" i="71"/>
  <c r="F36" i="71"/>
  <c r="E36" i="71"/>
  <c r="D36" i="71"/>
  <c r="C36" i="71"/>
  <c r="N36" i="71" s="1"/>
  <c r="M35" i="71"/>
  <c r="L35" i="71"/>
  <c r="K35" i="71"/>
  <c r="J35" i="71"/>
  <c r="I35" i="71"/>
  <c r="H35" i="71"/>
  <c r="G35" i="71"/>
  <c r="F35" i="71"/>
  <c r="E35" i="71"/>
  <c r="D35" i="71"/>
  <c r="C35" i="71"/>
  <c r="N35" i="71" s="1"/>
  <c r="J34" i="71"/>
  <c r="J33" i="71"/>
  <c r="D33" i="71"/>
  <c r="K32" i="71"/>
  <c r="J32" i="71"/>
  <c r="H32" i="71"/>
  <c r="G32" i="71"/>
  <c r="F32" i="71"/>
  <c r="D32" i="71"/>
  <c r="K31" i="71"/>
  <c r="J31" i="71"/>
  <c r="H31" i="71"/>
  <c r="G31" i="71"/>
  <c r="F31" i="71"/>
  <c r="D31" i="71"/>
  <c r="K30" i="71"/>
  <c r="J30" i="71"/>
  <c r="H30" i="71"/>
  <c r="G30" i="71"/>
  <c r="F30" i="71"/>
  <c r="D30" i="71"/>
  <c r="K29" i="71"/>
  <c r="J29" i="71"/>
  <c r="H29" i="71"/>
  <c r="G29" i="71"/>
  <c r="F29" i="71"/>
  <c r="D29" i="71"/>
  <c r="K28" i="71"/>
  <c r="J28" i="71"/>
  <c r="H28" i="71"/>
  <c r="G28" i="71"/>
  <c r="F28" i="71"/>
  <c r="D28" i="71"/>
  <c r="K27" i="71"/>
  <c r="J27" i="71"/>
  <c r="H27" i="71"/>
  <c r="G27" i="71"/>
  <c r="F27" i="71"/>
  <c r="D27" i="71"/>
  <c r="K26" i="71"/>
  <c r="J26" i="71"/>
  <c r="H26" i="71"/>
  <c r="G26" i="71"/>
  <c r="F26" i="71"/>
  <c r="D26" i="71"/>
  <c r="K25" i="71"/>
  <c r="J25" i="71"/>
  <c r="H25" i="71"/>
  <c r="G25" i="71"/>
  <c r="F25" i="71"/>
  <c r="D25" i="71"/>
  <c r="K24" i="71"/>
  <c r="J24" i="71"/>
  <c r="H24" i="71"/>
  <c r="G24" i="71"/>
  <c r="F24" i="71"/>
  <c r="D24" i="71"/>
  <c r="K23" i="71"/>
  <c r="J23" i="71"/>
  <c r="H23" i="71"/>
  <c r="G23" i="71"/>
  <c r="F23" i="71"/>
  <c r="D23" i="71"/>
  <c r="K22" i="71"/>
  <c r="J22" i="71"/>
  <c r="H22" i="71"/>
  <c r="G22" i="71"/>
  <c r="F22" i="71"/>
  <c r="D22" i="71"/>
  <c r="K21" i="71"/>
  <c r="J21" i="71"/>
  <c r="H21" i="71"/>
  <c r="G21" i="71"/>
  <c r="F21" i="71"/>
  <c r="D21" i="71"/>
  <c r="K20" i="71"/>
  <c r="J20" i="71"/>
  <c r="H20" i="71"/>
  <c r="G20" i="71"/>
  <c r="F20" i="71"/>
  <c r="D20" i="71"/>
  <c r="K19" i="71"/>
  <c r="J19" i="71"/>
  <c r="H19" i="71"/>
  <c r="G19" i="71"/>
  <c r="F19" i="71"/>
  <c r="D19" i="71"/>
  <c r="K18" i="71"/>
  <c r="J18" i="71"/>
  <c r="H18" i="71"/>
  <c r="G18" i="71"/>
  <c r="F18" i="71"/>
  <c r="D18" i="71"/>
  <c r="K17" i="71"/>
  <c r="J17" i="71"/>
  <c r="H17" i="71"/>
  <c r="G17" i="71"/>
  <c r="F17" i="71"/>
  <c r="D17" i="71"/>
  <c r="K16" i="71"/>
  <c r="J16" i="71"/>
  <c r="H16" i="71"/>
  <c r="G16" i="71"/>
  <c r="F16" i="71"/>
  <c r="D16" i="71"/>
  <c r="K15" i="71"/>
  <c r="J15" i="71"/>
  <c r="H15" i="71"/>
  <c r="G15" i="71"/>
  <c r="F15" i="71"/>
  <c r="D15" i="71"/>
  <c r="K14" i="71"/>
  <c r="J14" i="71"/>
  <c r="H14" i="71"/>
  <c r="G14" i="71"/>
  <c r="F14" i="71"/>
  <c r="D14" i="71"/>
  <c r="K13" i="71"/>
  <c r="J13" i="71"/>
  <c r="H13" i="71"/>
  <c r="G13" i="71"/>
  <c r="F13" i="71"/>
  <c r="D13" i="71"/>
  <c r="K12" i="71"/>
  <c r="J12" i="71"/>
  <c r="H12" i="71"/>
  <c r="G12" i="71"/>
  <c r="F12" i="71"/>
  <c r="D12" i="71"/>
  <c r="K11" i="71"/>
  <c r="J11" i="71"/>
  <c r="H11" i="71"/>
  <c r="G11" i="71"/>
  <c r="F11" i="71"/>
  <c r="D11" i="71"/>
  <c r="K10" i="71"/>
  <c r="J10" i="71"/>
  <c r="H10" i="71"/>
  <c r="G10" i="71"/>
  <c r="F10" i="71"/>
  <c r="D10" i="71"/>
  <c r="K9" i="71"/>
  <c r="J9" i="71"/>
  <c r="H9" i="71"/>
  <c r="G9" i="71"/>
  <c r="F9" i="71"/>
  <c r="D9" i="71"/>
  <c r="K8" i="71"/>
  <c r="J8" i="71"/>
  <c r="H8" i="71"/>
  <c r="G8" i="71"/>
  <c r="F8" i="71"/>
  <c r="D8" i="71"/>
  <c r="K7" i="71"/>
  <c r="J7" i="71"/>
  <c r="H7" i="71"/>
  <c r="G7" i="71"/>
  <c r="F7" i="71"/>
  <c r="D7" i="71"/>
  <c r="K6" i="71"/>
  <c r="J6" i="71"/>
  <c r="H6" i="71"/>
  <c r="G6" i="71"/>
  <c r="F6" i="71"/>
  <c r="D6" i="71"/>
  <c r="K5" i="71"/>
  <c r="J5" i="71"/>
  <c r="H5" i="71"/>
  <c r="G5" i="71"/>
  <c r="F5" i="71"/>
  <c r="D5" i="71"/>
  <c r="K4" i="71"/>
  <c r="J4" i="71"/>
  <c r="H4" i="71"/>
  <c r="G4" i="71"/>
  <c r="F4" i="71"/>
  <c r="D4" i="71"/>
  <c r="C6" i="70"/>
  <c r="E137" i="67"/>
  <c r="D192" i="67" s="1"/>
  <c r="L63" i="71" s="1"/>
  <c r="E170" i="67"/>
  <c r="D171" i="67" s="1"/>
  <c r="E169" i="67"/>
  <c r="D170" i="67" s="1"/>
  <c r="E168" i="67"/>
  <c r="D169" i="67" s="1"/>
  <c r="E167" i="67"/>
  <c r="D168" i="67" s="1"/>
  <c r="E166" i="67"/>
  <c r="D167" i="67" s="1"/>
  <c r="E165" i="67"/>
  <c r="D166" i="67" s="1"/>
  <c r="E164" i="67"/>
  <c r="D165" i="67" s="1"/>
  <c r="E162" i="67"/>
  <c r="D163" i="67" s="1"/>
  <c r="E161" i="67"/>
  <c r="D162" i="67" s="1"/>
  <c r="E160" i="67"/>
  <c r="D161" i="67" s="1"/>
  <c r="E159" i="67"/>
  <c r="D160" i="67" s="1"/>
  <c r="E158" i="67"/>
  <c r="D159" i="67" s="1"/>
  <c r="E157" i="67"/>
  <c r="D158" i="67" s="1"/>
  <c r="E156" i="67"/>
  <c r="D157" i="67" s="1"/>
  <c r="E155" i="67"/>
  <c r="D156" i="67" s="1"/>
  <c r="E154" i="67"/>
  <c r="D155" i="67" s="1"/>
  <c r="L18" i="71" s="1"/>
  <c r="E146" i="67"/>
  <c r="D146" i="67" s="1"/>
  <c r="E145" i="67"/>
  <c r="D145" i="67" s="1"/>
  <c r="E144" i="67"/>
  <c r="D144" i="67" s="1"/>
  <c r="E143" i="67"/>
  <c r="D143" i="67" s="1"/>
  <c r="E142" i="67"/>
  <c r="D142" i="67" s="1"/>
  <c r="L113" i="71" s="1"/>
  <c r="E140" i="67"/>
  <c r="D140" i="67" s="1"/>
  <c r="L90" i="71" s="1"/>
  <c r="D126" i="67"/>
  <c r="E125" i="67"/>
  <c r="D125" i="67" s="1"/>
  <c r="D124" i="67"/>
  <c r="E123" i="67"/>
  <c r="D123" i="67" s="1"/>
  <c r="E122" i="67"/>
  <c r="D122" i="67" s="1"/>
  <c r="E121" i="67"/>
  <c r="D121" i="67" s="1"/>
  <c r="E120" i="67"/>
  <c r="D120" i="67" s="1"/>
  <c r="E119" i="67"/>
  <c r="D119" i="67" s="1"/>
  <c r="E118" i="67"/>
  <c r="D118" i="67" s="1"/>
  <c r="E117" i="67"/>
  <c r="D117" i="67" s="1"/>
  <c r="L131" i="71" s="1"/>
  <c r="E116" i="67"/>
  <c r="D116" i="67" s="1"/>
  <c r="E115" i="67"/>
  <c r="D115" i="67" s="1"/>
  <c r="E114" i="67"/>
  <c r="D114" i="67" s="1"/>
  <c r="I12" i="65" s="1"/>
  <c r="J12" i="65" s="1"/>
  <c r="E113" i="67"/>
  <c r="D113" i="67" s="1"/>
  <c r="E112" i="67"/>
  <c r="D112" i="67" s="1"/>
  <c r="L79" i="71" s="1"/>
  <c r="E111" i="67"/>
  <c r="D111" i="67" s="1"/>
  <c r="L110" i="71" s="1"/>
  <c r="E110" i="67"/>
  <c r="D110" i="67" s="1"/>
  <c r="E109" i="67"/>
  <c r="D109" i="67" s="1"/>
  <c r="E108" i="67"/>
  <c r="D108" i="67" s="1"/>
  <c r="E107" i="67"/>
  <c r="D107" i="67" s="1"/>
  <c r="E106" i="67"/>
  <c r="D106" i="67" s="1"/>
  <c r="E105" i="67"/>
  <c r="D105" i="67" s="1"/>
  <c r="L123" i="71" s="1"/>
  <c r="E104" i="67"/>
  <c r="D104" i="67" s="1"/>
  <c r="M120" i="71" s="1"/>
  <c r="E103" i="67"/>
  <c r="D103" i="67" s="1"/>
  <c r="L125" i="71" s="1"/>
  <c r="E102" i="67"/>
  <c r="D102" i="67" s="1"/>
  <c r="L124" i="71" s="1"/>
  <c r="E101" i="67"/>
  <c r="D101" i="67" s="1"/>
  <c r="L12" i="71" s="1"/>
  <c r="E100" i="67"/>
  <c r="D100" i="67" s="1"/>
  <c r="E99" i="67"/>
  <c r="D99" i="67" s="1"/>
  <c r="E98" i="67"/>
  <c r="D98" i="67" s="1"/>
  <c r="E97" i="67"/>
  <c r="D97" i="67" s="1"/>
  <c r="E96" i="67"/>
  <c r="D96" i="67" s="1"/>
  <c r="L7" i="71" s="1"/>
  <c r="L111" i="71"/>
  <c r="L126" i="71"/>
  <c r="E91" i="67"/>
  <c r="D91" i="67" s="1"/>
  <c r="L28" i="71" s="1"/>
  <c r="E90" i="67"/>
  <c r="D90" i="67" s="1"/>
  <c r="L27" i="71" s="1"/>
  <c r="E89" i="67"/>
  <c r="D89" i="67" s="1"/>
  <c r="L26" i="71" s="1"/>
  <c r="E88" i="67"/>
  <c r="D88" i="67" s="1"/>
  <c r="L30" i="71" s="1"/>
  <c r="E87" i="67"/>
  <c r="D87" i="67" s="1"/>
  <c r="E86" i="67"/>
  <c r="D86" i="67" s="1"/>
  <c r="I386" i="65" s="1"/>
  <c r="J386" i="65" s="1"/>
  <c r="E85" i="67"/>
  <c r="D85" i="67" s="1"/>
  <c r="E84" i="67"/>
  <c r="D84" i="67" s="1"/>
  <c r="E83" i="67"/>
  <c r="D83" i="67" s="1"/>
  <c r="E82" i="67"/>
  <c r="D82" i="67" s="1"/>
  <c r="E81" i="67"/>
  <c r="D81" i="67" s="1"/>
  <c r="E78" i="67"/>
  <c r="D78" i="67" s="1"/>
  <c r="L17" i="71" s="1"/>
  <c r="E77" i="67"/>
  <c r="D77" i="67" s="1"/>
  <c r="E75" i="67"/>
  <c r="D75" i="67" s="1"/>
  <c r="E74" i="67"/>
  <c r="D74" i="67" s="1"/>
  <c r="L107" i="71" s="1"/>
  <c r="E73" i="67"/>
  <c r="D73" i="67" s="1"/>
  <c r="L99" i="71" s="1"/>
  <c r="E72" i="67"/>
  <c r="D72" i="67" s="1"/>
  <c r="E71" i="67"/>
  <c r="D71" i="67" s="1"/>
  <c r="L97" i="71" s="1"/>
  <c r="E70" i="67"/>
  <c r="D70" i="67" s="1"/>
  <c r="L96" i="71" s="1"/>
  <c r="E69" i="67"/>
  <c r="D69" i="67" s="1"/>
  <c r="E68" i="67"/>
  <c r="D68" i="67" s="1"/>
  <c r="I419" i="65" s="1"/>
  <c r="J419" i="65" s="1"/>
  <c r="E67" i="67"/>
  <c r="D67" i="67" s="1"/>
  <c r="E66" i="67"/>
  <c r="D66" i="67" s="1"/>
  <c r="I418" i="65" s="1"/>
  <c r="J418" i="65" s="1"/>
  <c r="E65" i="67"/>
  <c r="D65" i="67" s="1"/>
  <c r="E64" i="67"/>
  <c r="D64" i="67" s="1"/>
  <c r="I14" i="67"/>
  <c r="D9" i="67"/>
  <c r="L39" i="71" s="1"/>
  <c r="E4" i="67"/>
  <c r="G36" i="66"/>
  <c r="G24" i="66"/>
  <c r="G19" i="66"/>
  <c r="G18" i="66"/>
  <c r="C13" i="66"/>
  <c r="G31" i="66" s="1"/>
  <c r="C12" i="66"/>
  <c r="I131" i="71"/>
  <c r="E131" i="71"/>
  <c r="C131" i="71"/>
  <c r="L129" i="71"/>
  <c r="I129" i="71"/>
  <c r="E129" i="71"/>
  <c r="C129" i="71"/>
  <c r="L128" i="71"/>
  <c r="I128" i="71"/>
  <c r="E128" i="71"/>
  <c r="C128" i="71"/>
  <c r="I127" i="71"/>
  <c r="E127" i="71"/>
  <c r="I126" i="71"/>
  <c r="E126" i="71"/>
  <c r="I125" i="71"/>
  <c r="E125" i="71"/>
  <c r="I124" i="71"/>
  <c r="E124" i="71"/>
  <c r="I123" i="71"/>
  <c r="E123" i="71"/>
  <c r="I122" i="71"/>
  <c r="E122" i="71"/>
  <c r="I121" i="71"/>
  <c r="E121" i="71"/>
  <c r="I120" i="71"/>
  <c r="E120" i="71"/>
  <c r="I119" i="71"/>
  <c r="E119" i="71"/>
  <c r="I118" i="71"/>
  <c r="E118" i="71"/>
  <c r="I117" i="71"/>
  <c r="E117" i="71"/>
  <c r="I116" i="71"/>
  <c r="E116" i="71"/>
  <c r="I115" i="71"/>
  <c r="E115" i="71"/>
  <c r="I114" i="71"/>
  <c r="E114" i="71"/>
  <c r="I113" i="71"/>
  <c r="E113" i="71"/>
  <c r="I112" i="71"/>
  <c r="E112" i="71"/>
  <c r="I111" i="71"/>
  <c r="E111" i="71"/>
  <c r="I110" i="71"/>
  <c r="E110" i="71"/>
  <c r="I109" i="71"/>
  <c r="E109" i="71"/>
  <c r="I108" i="71"/>
  <c r="E108" i="71"/>
  <c r="I107" i="71"/>
  <c r="E107" i="71"/>
  <c r="I100" i="71"/>
  <c r="E100" i="71"/>
  <c r="I99" i="71"/>
  <c r="E99" i="71"/>
  <c r="I98" i="71"/>
  <c r="E98" i="71"/>
  <c r="I97" i="71"/>
  <c r="E97" i="71"/>
  <c r="I96" i="71"/>
  <c r="E96" i="71"/>
  <c r="I95" i="71"/>
  <c r="E95" i="71"/>
  <c r="I94" i="71"/>
  <c r="E94" i="71"/>
  <c r="I93" i="71"/>
  <c r="E93" i="71"/>
  <c r="I92" i="71"/>
  <c r="E92" i="71"/>
  <c r="I91" i="71"/>
  <c r="E91" i="71"/>
  <c r="C93" i="71"/>
  <c r="I90" i="71"/>
  <c r="E90" i="71"/>
  <c r="I89" i="71"/>
  <c r="E89" i="71"/>
  <c r="I88" i="71"/>
  <c r="E88" i="71"/>
  <c r="I87" i="71"/>
  <c r="E87" i="71"/>
  <c r="I86" i="71"/>
  <c r="E86" i="71"/>
  <c r="I85" i="71"/>
  <c r="E85" i="71"/>
  <c r="I84" i="71"/>
  <c r="E84" i="71"/>
  <c r="I83" i="71"/>
  <c r="E83" i="71"/>
  <c r="I82" i="71"/>
  <c r="E82" i="71"/>
  <c r="I81" i="71"/>
  <c r="E81" i="71"/>
  <c r="I80" i="71"/>
  <c r="E80" i="71"/>
  <c r="I79" i="71"/>
  <c r="E79" i="71"/>
  <c r="C81" i="71"/>
  <c r="I78" i="71"/>
  <c r="E78" i="71"/>
  <c r="L77" i="71"/>
  <c r="I77" i="71"/>
  <c r="E77" i="71"/>
  <c r="I76" i="71"/>
  <c r="E76" i="71"/>
  <c r="I75" i="71"/>
  <c r="E75" i="71"/>
  <c r="I74" i="71"/>
  <c r="E74" i="71"/>
  <c r="L73" i="71"/>
  <c r="I73" i="71"/>
  <c r="E73" i="71"/>
  <c r="I72" i="71"/>
  <c r="E72" i="71"/>
  <c r="I71" i="71"/>
  <c r="E71" i="71"/>
  <c r="I70" i="71"/>
  <c r="E70" i="71"/>
  <c r="I69" i="71"/>
  <c r="E69" i="71"/>
  <c r="I68" i="71"/>
  <c r="E68" i="71"/>
  <c r="I67" i="71"/>
  <c r="E67" i="71"/>
  <c r="C68" i="71"/>
  <c r="I66" i="71"/>
  <c r="E66" i="71"/>
  <c r="L65" i="71"/>
  <c r="I65" i="71"/>
  <c r="E65" i="71"/>
  <c r="I64" i="71"/>
  <c r="E64" i="71"/>
  <c r="I63" i="71"/>
  <c r="E63" i="71"/>
  <c r="I62" i="71"/>
  <c r="E62" i="71"/>
  <c r="I61" i="71"/>
  <c r="E61" i="71"/>
  <c r="I60" i="71"/>
  <c r="E60" i="71"/>
  <c r="I59" i="71"/>
  <c r="E59" i="71"/>
  <c r="C61" i="71"/>
  <c r="I58" i="71"/>
  <c r="E58" i="71"/>
  <c r="L57" i="71"/>
  <c r="I57" i="71"/>
  <c r="E57" i="71"/>
  <c r="I56" i="71"/>
  <c r="E56" i="71"/>
  <c r="I55" i="71"/>
  <c r="E55" i="71"/>
  <c r="C58" i="71"/>
  <c r="I54" i="71"/>
  <c r="E54" i="71"/>
  <c r="I53" i="71"/>
  <c r="E53" i="71"/>
  <c r="I52" i="71"/>
  <c r="E52" i="71"/>
  <c r="I51" i="71"/>
  <c r="E51" i="71"/>
  <c r="C53" i="71"/>
  <c r="I50" i="71"/>
  <c r="E50" i="71"/>
  <c r="C50" i="71"/>
  <c r="I49" i="71"/>
  <c r="E49" i="71"/>
  <c r="L48" i="71"/>
  <c r="I48" i="71"/>
  <c r="E48" i="71"/>
  <c r="I47" i="71"/>
  <c r="E47" i="71"/>
  <c r="I46" i="71"/>
  <c r="E46" i="71"/>
  <c r="I45" i="71"/>
  <c r="E45" i="71"/>
  <c r="C46" i="71"/>
  <c r="I40" i="71"/>
  <c r="E40" i="71"/>
  <c r="I39" i="71"/>
  <c r="E39" i="71"/>
  <c r="I38" i="71"/>
  <c r="E38" i="71"/>
  <c r="I37" i="71"/>
  <c r="E37" i="71"/>
  <c r="I34" i="71"/>
  <c r="E34" i="71" a="1"/>
  <c r="E34" i="71" s="1"/>
  <c r="L33" i="71"/>
  <c r="I32" i="71"/>
  <c r="E32" i="71"/>
  <c r="L31" i="71"/>
  <c r="I31" i="71"/>
  <c r="E31" i="71"/>
  <c r="I30" i="71"/>
  <c r="E30" i="71"/>
  <c r="I29" i="71"/>
  <c r="E29" i="71"/>
  <c r="I28" i="71"/>
  <c r="E28" i="71"/>
  <c r="I27" i="71"/>
  <c r="E27" i="71"/>
  <c r="I26" i="71"/>
  <c r="E26" i="71"/>
  <c r="I25" i="71"/>
  <c r="E25" i="71"/>
  <c r="L24" i="71"/>
  <c r="I24" i="71"/>
  <c r="E24" i="71"/>
  <c r="I23" i="71"/>
  <c r="E23" i="71"/>
  <c r="L22" i="71"/>
  <c r="I22" i="71"/>
  <c r="E22" i="71"/>
  <c r="I21" i="71"/>
  <c r="E21" i="71"/>
  <c r="I20" i="71"/>
  <c r="E20" i="71"/>
  <c r="I19" i="71"/>
  <c r="E19" i="71"/>
  <c r="C24" i="71"/>
  <c r="I18" i="71"/>
  <c r="E18" i="71"/>
  <c r="I17" i="71"/>
  <c r="E17" i="71"/>
  <c r="L16" i="71"/>
  <c r="I16" i="71"/>
  <c r="E16" i="71"/>
  <c r="I15" i="71"/>
  <c r="E15" i="71"/>
  <c r="I14" i="71"/>
  <c r="E14" i="71"/>
  <c r="L13" i="71"/>
  <c r="I13" i="71"/>
  <c r="E13" i="71"/>
  <c r="I12" i="71"/>
  <c r="E12" i="71"/>
  <c r="C15" i="71"/>
  <c r="H1053" i="65"/>
  <c r="H1052" i="65"/>
  <c r="H1051" i="65"/>
  <c r="F1042" i="65"/>
  <c r="B1042" i="65"/>
  <c r="E1037" i="65"/>
  <c r="B1037" i="65"/>
  <c r="E1036" i="65"/>
  <c r="B1036" i="65"/>
  <c r="F1030" i="65"/>
  <c r="I11" i="71" s="1"/>
  <c r="B1030" i="65"/>
  <c r="E11" i="71" s="1"/>
  <c r="E1026" i="65"/>
  <c r="C11" i="71" s="1"/>
  <c r="E1025" i="65"/>
  <c r="E1024" i="65"/>
  <c r="H715" i="65"/>
  <c r="H714" i="65"/>
  <c r="H713" i="65"/>
  <c r="I703" i="65"/>
  <c r="J703" i="65" s="1"/>
  <c r="F703" i="65"/>
  <c r="B703" i="65"/>
  <c r="I702" i="65"/>
  <c r="J702" i="65" s="1"/>
  <c r="F702" i="65"/>
  <c r="B702" i="65"/>
  <c r="I701" i="65"/>
  <c r="J701" i="65" s="1"/>
  <c r="F701" i="65"/>
  <c r="B701" i="65"/>
  <c r="F700" i="65"/>
  <c r="B700" i="65"/>
  <c r="E695" i="65"/>
  <c r="B695" i="65"/>
  <c r="E694" i="65"/>
  <c r="B694" i="65"/>
  <c r="E678" i="65"/>
  <c r="E677" i="65"/>
  <c r="H671" i="65"/>
  <c r="H670" i="65"/>
  <c r="H669" i="65"/>
  <c r="I661" i="65"/>
  <c r="J661" i="65" s="1"/>
  <c r="F661" i="65"/>
  <c r="B661" i="65"/>
  <c r="I660" i="65"/>
  <c r="J660" i="65" s="1"/>
  <c r="F660" i="65"/>
  <c r="B660" i="65"/>
  <c r="I659" i="65"/>
  <c r="J659" i="65" s="1"/>
  <c r="F659" i="65"/>
  <c r="B659" i="65"/>
  <c r="F658" i="65"/>
  <c r="B658" i="65"/>
  <c r="E653" i="65"/>
  <c r="B653" i="65"/>
  <c r="E652" i="65"/>
  <c r="B652" i="65"/>
  <c r="E643" i="65"/>
  <c r="E642" i="65"/>
  <c r="E641" i="65"/>
  <c r="H535" i="65"/>
  <c r="H534" i="65"/>
  <c r="H533" i="65"/>
  <c r="F529" i="65"/>
  <c r="B529" i="65"/>
  <c r="I10" i="71"/>
  <c r="E10" i="71"/>
  <c r="I9" i="71"/>
  <c r="E9" i="71"/>
  <c r="E518" i="65"/>
  <c r="E517" i="65"/>
  <c r="E516" i="65"/>
  <c r="H511" i="65"/>
  <c r="H510" i="65"/>
  <c r="H509" i="65"/>
  <c r="F500" i="65"/>
  <c r="B500" i="65"/>
  <c r="E495" i="65"/>
  <c r="B495" i="65"/>
  <c r="E494" i="65"/>
  <c r="B494" i="65"/>
  <c r="I8" i="71"/>
  <c r="E8" i="71"/>
  <c r="I7" i="71"/>
  <c r="E7" i="71"/>
  <c r="F489" i="65"/>
  <c r="I6" i="71" s="1"/>
  <c r="E6" i="71"/>
  <c r="E485" i="65"/>
  <c r="E484" i="65"/>
  <c r="E483" i="65"/>
  <c r="H478" i="65"/>
  <c r="H477" i="65"/>
  <c r="H476" i="65"/>
  <c r="I472" i="65"/>
  <c r="J472" i="65" s="1"/>
  <c r="J473" i="65" s="1"/>
  <c r="F472" i="65"/>
  <c r="B472" i="65"/>
  <c r="I467" i="65"/>
  <c r="J467" i="65" s="1"/>
  <c r="F467" i="65"/>
  <c r="B467" i="65"/>
  <c r="F466" i="65"/>
  <c r="B466" i="65"/>
  <c r="E461" i="65"/>
  <c r="B461" i="65"/>
  <c r="E460" i="65"/>
  <c r="B460" i="65"/>
  <c r="E449" i="65"/>
  <c r="E448" i="65"/>
  <c r="E447" i="65"/>
  <c r="H442" i="65"/>
  <c r="H441" i="65"/>
  <c r="H440" i="65"/>
  <c r="I436" i="65"/>
  <c r="J436" i="65" s="1"/>
  <c r="J437" i="65" s="1"/>
  <c r="F436" i="65"/>
  <c r="B436" i="65"/>
  <c r="I431" i="65"/>
  <c r="J431" i="65" s="1"/>
  <c r="F431" i="65"/>
  <c r="B431" i="65"/>
  <c r="F430" i="65"/>
  <c r="B430" i="65"/>
  <c r="E425" i="65"/>
  <c r="B425" i="65"/>
  <c r="E424" i="65"/>
  <c r="B424" i="65"/>
  <c r="E412" i="65"/>
  <c r="E411" i="65"/>
  <c r="E410" i="65"/>
  <c r="H262" i="65"/>
  <c r="H261" i="65"/>
  <c r="H260" i="65"/>
  <c r="I256" i="65"/>
  <c r="J256" i="65" s="1"/>
  <c r="J257" i="65" s="1"/>
  <c r="F256" i="65"/>
  <c r="B256" i="65"/>
  <c r="F250" i="65"/>
  <c r="B250" i="65"/>
  <c r="E245" i="65"/>
  <c r="B245" i="65"/>
  <c r="E244" i="65"/>
  <c r="B244" i="65"/>
  <c r="E235" i="65"/>
  <c r="E234" i="65"/>
  <c r="E233" i="65"/>
  <c r="H228" i="65"/>
  <c r="H227" i="65"/>
  <c r="H226" i="65"/>
  <c r="I222" i="65"/>
  <c r="J222" i="65" s="1"/>
  <c r="J223" i="65" s="1"/>
  <c r="F222" i="65"/>
  <c r="B222" i="65"/>
  <c r="F216" i="65"/>
  <c r="B216" i="65"/>
  <c r="E211" i="65"/>
  <c r="B211" i="65"/>
  <c r="E210" i="65"/>
  <c r="B210" i="65"/>
  <c r="E198" i="65"/>
  <c r="E197" i="65"/>
  <c r="E196" i="65"/>
  <c r="J185" i="65"/>
  <c r="J186" i="65" s="1"/>
  <c r="J180" i="65"/>
  <c r="J179" i="65"/>
  <c r="L5" i="71"/>
  <c r="I5" i="71"/>
  <c r="E5" i="71"/>
  <c r="C5" i="71"/>
  <c r="H81" i="65"/>
  <c r="H80" i="65"/>
  <c r="H79" i="65"/>
  <c r="I75" i="65"/>
  <c r="J75" i="65" s="1"/>
  <c r="J76" i="65" s="1"/>
  <c r="F75" i="65"/>
  <c r="B75" i="65"/>
  <c r="I70" i="65"/>
  <c r="J70" i="65" s="1"/>
  <c r="F70" i="65"/>
  <c r="B70" i="65"/>
  <c r="F69" i="65"/>
  <c r="B69" i="65"/>
  <c r="E64" i="65"/>
  <c r="B64" i="65"/>
  <c r="E63" i="65"/>
  <c r="B63" i="65"/>
  <c r="B58" i="65"/>
  <c r="E4" i="71" s="1"/>
  <c r="E46" i="65"/>
  <c r="C4" i="71" s="1"/>
  <c r="E45" i="65"/>
  <c r="E44" i="65"/>
  <c r="H39" i="65"/>
  <c r="H38" i="65"/>
  <c r="H37" i="65"/>
  <c r="I33" i="65"/>
  <c r="J33" i="65" s="1"/>
  <c r="J34" i="65" s="1"/>
  <c r="B33" i="65"/>
  <c r="F27" i="65"/>
  <c r="B27" i="65"/>
  <c r="E22" i="65"/>
  <c r="B22" i="65"/>
  <c r="E21" i="65"/>
  <c r="B21" i="65"/>
  <c r="E7" i="65"/>
  <c r="E6" i="65"/>
  <c r="E5" i="65"/>
  <c r="G3" i="65"/>
  <c r="G68" i="64"/>
  <c r="G67" i="64"/>
  <c r="G66" i="64"/>
  <c r="L32" i="71" l="1"/>
  <c r="I387" i="65"/>
  <c r="J387" i="65" s="1"/>
  <c r="L20" i="71"/>
  <c r="I382" i="65"/>
  <c r="J382" i="65" s="1"/>
  <c r="L21" i="71"/>
  <c r="I383" i="65"/>
  <c r="J383" i="65" s="1"/>
  <c r="L29" i="71"/>
  <c r="I384" i="65"/>
  <c r="J384" i="65" s="1"/>
  <c r="L19" i="71"/>
  <c r="I381" i="65"/>
  <c r="J381" i="65" s="1"/>
  <c r="L23" i="71"/>
  <c r="I385" i="65"/>
  <c r="J385" i="65" s="1"/>
  <c r="L87" i="71"/>
  <c r="I614" i="65"/>
  <c r="J614" i="65" s="1"/>
  <c r="G17" i="66"/>
  <c r="I1030" i="65"/>
  <c r="L11" i="71" s="1"/>
  <c r="E1233" i="65"/>
  <c r="E1266" i="65"/>
  <c r="E1070" i="65"/>
  <c r="G26" i="66"/>
  <c r="G28" i="66"/>
  <c r="G30" i="66"/>
  <c r="G32" i="66"/>
  <c r="L121" i="71"/>
  <c r="I1064" i="65"/>
  <c r="J1064" i="65" s="1"/>
  <c r="J1066" i="65" s="1"/>
  <c r="L98" i="71"/>
  <c r="I580" i="65"/>
  <c r="J580" i="65" s="1"/>
  <c r="E284" i="65"/>
  <c r="E551" i="65"/>
  <c r="E585" i="65"/>
  <c r="L56" i="71"/>
  <c r="I274" i="65"/>
  <c r="J274" i="65" s="1"/>
  <c r="L46" i="71"/>
  <c r="I273" i="65"/>
  <c r="J273" i="65" s="1"/>
  <c r="I276" i="65"/>
  <c r="J276" i="65" s="1"/>
  <c r="I54" i="65"/>
  <c r="J54" i="65" s="1"/>
  <c r="I275" i="65"/>
  <c r="J275" i="65" s="1"/>
  <c r="I455" i="65"/>
  <c r="J455" i="65" s="1"/>
  <c r="J456" i="65" s="1"/>
  <c r="J204" i="65"/>
  <c r="I238" i="65"/>
  <c r="J238" i="65" s="1"/>
  <c r="J240" i="65" s="1"/>
  <c r="J420" i="65"/>
  <c r="J168" i="65"/>
  <c r="L62" i="71"/>
  <c r="L54" i="71"/>
  <c r="L78" i="71"/>
  <c r="L66" i="71"/>
  <c r="L117" i="71"/>
  <c r="L15" i="71"/>
  <c r="J51" i="65"/>
  <c r="L52" i="71"/>
  <c r="M68" i="71"/>
  <c r="J52" i="65"/>
  <c r="L38" i="71"/>
  <c r="L93" i="71"/>
  <c r="L76" i="71"/>
  <c r="M60" i="71"/>
  <c r="L64" i="71"/>
  <c r="L72" i="71"/>
  <c r="I15" i="65"/>
  <c r="J15" i="65" s="1"/>
  <c r="L115" i="71"/>
  <c r="I57" i="65"/>
  <c r="J57" i="65" s="1"/>
  <c r="L58" i="71"/>
  <c r="I58" i="65"/>
  <c r="L74" i="71"/>
  <c r="I56" i="65"/>
  <c r="J56" i="65" s="1"/>
  <c r="L70" i="71"/>
  <c r="I55" i="65"/>
  <c r="J55" i="65" s="1"/>
  <c r="M47" i="71"/>
  <c r="I53" i="65"/>
  <c r="J53" i="65" s="1"/>
  <c r="J50" i="65"/>
  <c r="L51" i="71"/>
  <c r="L67" i="71"/>
  <c r="L49" i="71"/>
  <c r="L50" i="71"/>
  <c r="L85" i="71"/>
  <c r="L92" i="71"/>
  <c r="L122" i="71"/>
  <c r="L118" i="71"/>
  <c r="I13" i="65"/>
  <c r="J13" i="65" s="1"/>
  <c r="L10" i="71"/>
  <c r="L80" i="71"/>
  <c r="L45" i="71"/>
  <c r="M37" i="71"/>
  <c r="L34" i="71"/>
  <c r="L14" i="71"/>
  <c r="L75" i="71"/>
  <c r="L25" i="71"/>
  <c r="I14" i="65"/>
  <c r="J14" i="65" s="1"/>
  <c r="O102" i="71"/>
  <c r="M107" i="71"/>
  <c r="O36" i="71"/>
  <c r="O43" i="71"/>
  <c r="C56" i="71"/>
  <c r="N56" i="71" s="1"/>
  <c r="M18" i="71"/>
  <c r="O106" i="71"/>
  <c r="O130" i="71"/>
  <c r="O101" i="71"/>
  <c r="O35" i="71"/>
  <c r="O44" i="71"/>
  <c r="M79" i="71"/>
  <c r="O41" i="71"/>
  <c r="O104" i="71"/>
  <c r="M16" i="71"/>
  <c r="M29" i="71"/>
  <c r="M33" i="71"/>
  <c r="O42" i="71"/>
  <c r="O105" i="71"/>
  <c r="M63" i="71"/>
  <c r="M124" i="71"/>
  <c r="O103" i="71"/>
  <c r="G69" i="64"/>
  <c r="N24" i="71"/>
  <c r="L82" i="71"/>
  <c r="M82" i="71"/>
  <c r="M22" i="71"/>
  <c r="M32" i="71"/>
  <c r="M65" i="71"/>
  <c r="M19" i="71"/>
  <c r="M26" i="71"/>
  <c r="M7" i="71"/>
  <c r="M113" i="71"/>
  <c r="M28" i="71"/>
  <c r="M31" i="71"/>
  <c r="M73" i="71"/>
  <c r="L8" i="71"/>
  <c r="M8" i="71"/>
  <c r="M23" i="71"/>
  <c r="C28" i="71"/>
  <c r="N28" i="71" s="1"/>
  <c r="C32" i="71"/>
  <c r="N32" i="71" s="1"/>
  <c r="C31" i="71"/>
  <c r="N31" i="71" s="1"/>
  <c r="C30" i="71"/>
  <c r="N30" i="71" s="1"/>
  <c r="C29" i="71"/>
  <c r="N29" i="71" s="1"/>
  <c r="C26" i="71"/>
  <c r="N26" i="71" s="1"/>
  <c r="C27" i="71"/>
  <c r="N27" i="71" s="1"/>
  <c r="L53" i="71"/>
  <c r="M53" i="71"/>
  <c r="L89" i="71"/>
  <c r="M89" i="71"/>
  <c r="D71" i="72"/>
  <c r="D58" i="72"/>
  <c r="D34" i="72"/>
  <c r="D69" i="72"/>
  <c r="D68" i="72"/>
  <c r="D20" i="72"/>
  <c r="D19" i="72"/>
  <c r="D41" i="72"/>
  <c r="D40" i="72"/>
  <c r="D15" i="72"/>
  <c r="N15" i="71"/>
  <c r="L59" i="71"/>
  <c r="M59" i="71"/>
  <c r="L84" i="71"/>
  <c r="M84" i="71"/>
  <c r="L94" i="71"/>
  <c r="M94" i="71"/>
  <c r="L116" i="71"/>
  <c r="M116" i="71"/>
  <c r="C25" i="71"/>
  <c r="N25" i="71" s="1"/>
  <c r="C40" i="71"/>
  <c r="N40" i="71" s="1"/>
  <c r="C39" i="71"/>
  <c r="N39" i="71" s="1"/>
  <c r="C37" i="71"/>
  <c r="N37" i="71" s="1"/>
  <c r="C38" i="71"/>
  <c r="N38" i="71" s="1"/>
  <c r="M39" i="71"/>
  <c r="L109" i="71"/>
  <c r="N129" i="71"/>
  <c r="N81" i="71"/>
  <c r="N53" i="71"/>
  <c r="C14" i="66"/>
  <c r="L81" i="71"/>
  <c r="M81" i="71"/>
  <c r="C8" i="71"/>
  <c r="C7" i="71"/>
  <c r="C6" i="71"/>
  <c r="N50" i="71"/>
  <c r="L61" i="71"/>
  <c r="M61" i="71"/>
  <c r="L69" i="71"/>
  <c r="M69" i="71"/>
  <c r="N93" i="71"/>
  <c r="L86" i="71"/>
  <c r="M86" i="71"/>
  <c r="I489" i="65"/>
  <c r="C55" i="71"/>
  <c r="N55" i="71" s="1"/>
  <c r="N34" i="71"/>
  <c r="N33" i="71"/>
  <c r="M13" i="71"/>
  <c r="C22" i="71"/>
  <c r="N22" i="71" s="1"/>
  <c r="C21" i="71"/>
  <c r="N21" i="71" s="1"/>
  <c r="C20" i="71"/>
  <c r="N20" i="71" s="1"/>
  <c r="C19" i="71"/>
  <c r="N19" i="71" s="1"/>
  <c r="M21" i="71"/>
  <c r="M24" i="71"/>
  <c r="N46" i="71"/>
  <c r="M57" i="71"/>
  <c r="C66" i="71"/>
  <c r="N66" i="71" s="1"/>
  <c r="C64" i="71"/>
  <c r="N64" i="71" s="1"/>
  <c r="C63" i="71"/>
  <c r="N63" i="71" s="1"/>
  <c r="C65" i="71"/>
  <c r="N65" i="71" s="1"/>
  <c r="L114" i="71"/>
  <c r="C16" i="71"/>
  <c r="N16" i="71" s="1"/>
  <c r="C18" i="71"/>
  <c r="N18" i="71" s="1"/>
  <c r="C17" i="71"/>
  <c r="N17" i="71" s="1"/>
  <c r="C10" i="71"/>
  <c r="C9" i="71"/>
  <c r="N58" i="71"/>
  <c r="N61" i="71"/>
  <c r="N68" i="71"/>
  <c r="C127" i="71"/>
  <c r="N127" i="71" s="1"/>
  <c r="C126" i="71"/>
  <c r="N126" i="71" s="1"/>
  <c r="C57" i="71"/>
  <c r="N57" i="71" s="1"/>
  <c r="L95" i="71"/>
  <c r="M95" i="71"/>
  <c r="C23" i="71"/>
  <c r="N23" i="71" s="1"/>
  <c r="M27" i="71"/>
  <c r="M30" i="71"/>
  <c r="M48" i="71"/>
  <c r="L91" i="71"/>
  <c r="L120" i="71"/>
  <c r="C90" i="71"/>
  <c r="N90" i="71" s="1"/>
  <c r="C89" i="71"/>
  <c r="N89" i="71" s="1"/>
  <c r="C88" i="71"/>
  <c r="N88" i="71" s="1"/>
  <c r="C87" i="71"/>
  <c r="N87" i="71" s="1"/>
  <c r="C86" i="71"/>
  <c r="N86" i="71" s="1"/>
  <c r="C85" i="71"/>
  <c r="N85" i="71" s="1"/>
  <c r="C84" i="71"/>
  <c r="N84" i="71" s="1"/>
  <c r="C116" i="71"/>
  <c r="N116" i="71" s="1"/>
  <c r="C115" i="71"/>
  <c r="N115" i="71" s="1"/>
  <c r="C119" i="71"/>
  <c r="N119" i="71" s="1"/>
  <c r="C118" i="71"/>
  <c r="N118" i="71" s="1"/>
  <c r="N128" i="71"/>
  <c r="G27" i="66"/>
  <c r="C54" i="71"/>
  <c r="N54" i="71" s="1"/>
  <c r="C74" i="71"/>
  <c r="N74" i="71" s="1"/>
  <c r="C73" i="71"/>
  <c r="N73" i="71" s="1"/>
  <c r="C72" i="71"/>
  <c r="N72" i="71" s="1"/>
  <c r="C71" i="71"/>
  <c r="N71" i="71" s="1"/>
  <c r="C12" i="71"/>
  <c r="N12" i="71" s="1"/>
  <c r="C13" i="71"/>
  <c r="N13" i="71" s="1"/>
  <c r="C14" i="71"/>
  <c r="N14" i="71" s="1"/>
  <c r="M99" i="71"/>
  <c r="C112" i="71"/>
  <c r="N112" i="71" s="1"/>
  <c r="C111" i="71"/>
  <c r="N111" i="71" s="1"/>
  <c r="C125" i="71"/>
  <c r="N125" i="71" s="1"/>
  <c r="C124" i="71"/>
  <c r="N124" i="71" s="1"/>
  <c r="C123" i="71"/>
  <c r="N123" i="71" s="1"/>
  <c r="M125" i="71"/>
  <c r="M126" i="71"/>
  <c r="C67" i="71"/>
  <c r="N67" i="71" s="1"/>
  <c r="C70" i="71"/>
  <c r="N70" i="71" s="1"/>
  <c r="M87" i="71"/>
  <c r="M90" i="71"/>
  <c r="M110" i="71"/>
  <c r="C122" i="71"/>
  <c r="N122" i="71" s="1"/>
  <c r="C121" i="71"/>
  <c r="N121" i="71" s="1"/>
  <c r="C120" i="71"/>
  <c r="N120" i="71" s="1"/>
  <c r="O120" i="71" s="1"/>
  <c r="D79" i="72" s="1"/>
  <c r="M97" i="71"/>
  <c r="M111" i="71"/>
  <c r="M123" i="71"/>
  <c r="C47" i="71"/>
  <c r="N47" i="71" s="1"/>
  <c r="C48" i="71"/>
  <c r="N48" i="71" s="1"/>
  <c r="C49" i="71"/>
  <c r="N49" i="71" s="1"/>
  <c r="C80" i="71"/>
  <c r="N80" i="71" s="1"/>
  <c r="C79" i="71"/>
  <c r="N79" i="71" s="1"/>
  <c r="C83" i="71"/>
  <c r="N83" i="71" s="1"/>
  <c r="C82" i="71"/>
  <c r="N82" i="71" s="1"/>
  <c r="C108" i="71"/>
  <c r="N108" i="71" s="1"/>
  <c r="C107" i="71"/>
  <c r="N107" i="71" s="1"/>
  <c r="C114" i="71"/>
  <c r="N114" i="71" s="1"/>
  <c r="C113" i="71"/>
  <c r="N113" i="71" s="1"/>
  <c r="C62" i="71"/>
  <c r="N62" i="71" s="1"/>
  <c r="C117" i="71"/>
  <c r="N117" i="71" s="1"/>
  <c r="C52" i="71"/>
  <c r="N52" i="71" s="1"/>
  <c r="C51" i="71"/>
  <c r="N51" i="71" s="1"/>
  <c r="C110" i="71"/>
  <c r="N110" i="71" s="1"/>
  <c r="C109" i="71"/>
  <c r="N109" i="71" s="1"/>
  <c r="C45" i="71"/>
  <c r="N45" i="71" s="1"/>
  <c r="C92" i="71"/>
  <c r="N92" i="71" s="1"/>
  <c r="C91" i="71"/>
  <c r="N91" i="71" s="1"/>
  <c r="C95" i="71"/>
  <c r="N95" i="71" s="1"/>
  <c r="C94" i="71"/>
  <c r="N94" i="71" s="1"/>
  <c r="N131" i="71"/>
  <c r="C59" i="71"/>
  <c r="N59" i="71" s="1"/>
  <c r="C60" i="71"/>
  <c r="N60" i="71" s="1"/>
  <c r="C78" i="71"/>
  <c r="N78" i="71" s="1"/>
  <c r="C77" i="71"/>
  <c r="N77" i="71" s="1"/>
  <c r="C76" i="71"/>
  <c r="N76" i="71" s="1"/>
  <c r="C75" i="71"/>
  <c r="N75" i="71" s="1"/>
  <c r="M77" i="71"/>
  <c r="C100" i="71"/>
  <c r="N100" i="71" s="1"/>
  <c r="C99" i="71"/>
  <c r="N99" i="71" s="1"/>
  <c r="C98" i="71"/>
  <c r="N98" i="71" s="1"/>
  <c r="C97" i="71"/>
  <c r="N97" i="71" s="1"/>
  <c r="C96" i="71"/>
  <c r="N96" i="71" s="1"/>
  <c r="C69" i="71"/>
  <c r="N69" i="71" s="1"/>
  <c r="J388" i="65" l="1"/>
  <c r="J1030" i="65"/>
  <c r="J1032" i="65" s="1"/>
  <c r="M115" i="71"/>
  <c r="O115" i="71" s="1"/>
  <c r="D75" i="72" s="1"/>
  <c r="L119" i="71"/>
  <c r="M98" i="71"/>
  <c r="O98" i="71" s="1"/>
  <c r="D66" i="72" s="1"/>
  <c r="M46" i="71"/>
  <c r="O46" i="71" s="1"/>
  <c r="M75" i="71"/>
  <c r="O75" i="71" s="1"/>
  <c r="M52" i="71"/>
  <c r="O52" i="71" s="1"/>
  <c r="M118" i="71"/>
  <c r="O118" i="71" s="1"/>
  <c r="D77" i="72" s="1"/>
  <c r="M56" i="71"/>
  <c r="O56" i="71" s="1"/>
  <c r="J280" i="65"/>
  <c r="L68" i="71"/>
  <c r="M54" i="71"/>
  <c r="O54" i="71" s="1"/>
  <c r="O57" i="71"/>
  <c r="M38" i="71"/>
  <c r="O38" i="71" s="1"/>
  <c r="M66" i="71"/>
  <c r="O66" i="71" s="1"/>
  <c r="M117" i="71"/>
  <c r="O117" i="71" s="1"/>
  <c r="M93" i="71"/>
  <c r="O93" i="71" s="1"/>
  <c r="M15" i="71"/>
  <c r="O15" i="71" s="1"/>
  <c r="M34" i="71"/>
  <c r="O34" i="71" s="1"/>
  <c r="M64" i="71"/>
  <c r="O64" i="71" s="1"/>
  <c r="M72" i="71"/>
  <c r="O72" i="71" s="1"/>
  <c r="M74" i="71"/>
  <c r="O74" i="71" s="1"/>
  <c r="L40" i="71"/>
  <c r="M76" i="71"/>
  <c r="O76" i="71" s="1"/>
  <c r="M92" i="71"/>
  <c r="O92" i="71" s="1"/>
  <c r="M58" i="71"/>
  <c r="O58" i="71" s="1"/>
  <c r="L47" i="71"/>
  <c r="L60" i="71"/>
  <c r="O124" i="71"/>
  <c r="J58" i="65"/>
  <c r="M4" i="71" s="1"/>
  <c r="L4" i="71"/>
  <c r="M50" i="71"/>
  <c r="O50" i="71" s="1"/>
  <c r="O23" i="71"/>
  <c r="D26" i="72" s="1"/>
  <c r="M85" i="71"/>
  <c r="O85" i="71" s="1"/>
  <c r="M80" i="71"/>
  <c r="O80" i="71" s="1"/>
  <c r="M67" i="71"/>
  <c r="O67" i="71" s="1"/>
  <c r="L37" i="71"/>
  <c r="M14" i="71"/>
  <c r="O14" i="71" s="1"/>
  <c r="M122" i="71"/>
  <c r="O122" i="71" s="1"/>
  <c r="O16" i="71"/>
  <c r="M25" i="71"/>
  <c r="O25" i="71" s="1"/>
  <c r="M45" i="71"/>
  <c r="O45" i="71" s="1"/>
  <c r="J16" i="65"/>
  <c r="O79" i="71"/>
  <c r="D54" i="72" s="1"/>
  <c r="O22" i="71"/>
  <c r="O18" i="71"/>
  <c r="D21" i="72" s="1"/>
  <c r="O33" i="71"/>
  <c r="D33" i="72" s="1"/>
  <c r="O113" i="71"/>
  <c r="O61" i="71"/>
  <c r="O107" i="71"/>
  <c r="D70" i="72" s="1"/>
  <c r="O13" i="71"/>
  <c r="D16" i="72" s="1"/>
  <c r="O65" i="71"/>
  <c r="D51" i="72" s="1"/>
  <c r="O63" i="71"/>
  <c r="D50" i="72" s="1"/>
  <c r="O19" i="71"/>
  <c r="D22" i="72" s="1"/>
  <c r="O73" i="71"/>
  <c r="O32" i="71"/>
  <c r="O82" i="71"/>
  <c r="D55" i="72" s="1"/>
  <c r="O47" i="71"/>
  <c r="O84" i="71"/>
  <c r="D56" i="72" s="1"/>
  <c r="O68" i="71"/>
  <c r="O110" i="71"/>
  <c r="D72" i="72" s="1"/>
  <c r="O89" i="71"/>
  <c r="D59" i="72" s="1"/>
  <c r="O29" i="71"/>
  <c r="O95" i="71"/>
  <c r="D63" i="72" s="1"/>
  <c r="O48" i="71"/>
  <c r="D42" i="72" s="1"/>
  <c r="O24" i="71"/>
  <c r="O125" i="71"/>
  <c r="O31" i="71"/>
  <c r="M17" i="71"/>
  <c r="O17" i="71" s="1"/>
  <c r="O53" i="71"/>
  <c r="O28" i="71"/>
  <c r="D31" i="72" s="1"/>
  <c r="O97" i="71"/>
  <c r="D65" i="72" s="1"/>
  <c r="O90" i="71"/>
  <c r="D60" i="72" s="1"/>
  <c r="O21" i="71"/>
  <c r="D24" i="72" s="1"/>
  <c r="O99" i="71"/>
  <c r="D67" i="72" s="1"/>
  <c r="O123" i="71"/>
  <c r="D82" i="72" s="1"/>
  <c r="O94" i="71"/>
  <c r="D62" i="72" s="1"/>
  <c r="M91" i="71"/>
  <c r="O91" i="71" s="1"/>
  <c r="D61" i="72" s="1"/>
  <c r="L112" i="71"/>
  <c r="M20" i="71"/>
  <c r="O20" i="71" s="1"/>
  <c r="D23" i="72" s="1"/>
  <c r="M128" i="71"/>
  <c r="O128" i="71" s="1"/>
  <c r="D83" i="72" s="1"/>
  <c r="M131" i="71"/>
  <c r="O131" i="71" s="1"/>
  <c r="D85" i="72" s="1"/>
  <c r="M49" i="71"/>
  <c r="O49" i="71" s="1"/>
  <c r="M121" i="71"/>
  <c r="O121" i="71" s="1"/>
  <c r="O116" i="71"/>
  <c r="D76" i="72" s="1"/>
  <c r="L71" i="71"/>
  <c r="O37" i="71"/>
  <c r="M5" i="71"/>
  <c r="L127" i="71"/>
  <c r="O77" i="71"/>
  <c r="O111" i="71"/>
  <c r="D35" i="72" s="1"/>
  <c r="L55" i="71"/>
  <c r="M55" i="71"/>
  <c r="O55" i="71" s="1"/>
  <c r="O39" i="71"/>
  <c r="D38" i="72" s="1"/>
  <c r="M51" i="71"/>
  <c r="O51" i="71" s="1"/>
  <c r="L9" i="71"/>
  <c r="M9" i="71"/>
  <c r="M12" i="71"/>
  <c r="O12" i="71" s="1"/>
  <c r="O60" i="71"/>
  <c r="O86" i="71"/>
  <c r="L83" i="71"/>
  <c r="M109" i="71"/>
  <c r="O109" i="71" s="1"/>
  <c r="O69" i="71"/>
  <c r="O59" i="71"/>
  <c r="O87" i="71"/>
  <c r="D57" i="72" s="1"/>
  <c r="M119" i="71"/>
  <c r="O119" i="71" s="1"/>
  <c r="D78" i="72" s="1"/>
  <c r="J489" i="65"/>
  <c r="J490" i="65" s="1"/>
  <c r="L6" i="71"/>
  <c r="O81" i="71"/>
  <c r="M40" i="71"/>
  <c r="O40" i="71" s="1"/>
  <c r="O27" i="71"/>
  <c r="D30" i="72" s="1"/>
  <c r="M114" i="71"/>
  <c r="O114" i="71" s="1"/>
  <c r="D74" i="72" s="1"/>
  <c r="M96" i="71"/>
  <c r="O96" i="71" s="1"/>
  <c r="D64" i="72" s="1"/>
  <c r="L108" i="71"/>
  <c r="O26" i="71"/>
  <c r="D29" i="72" s="1"/>
  <c r="M129" i="71"/>
  <c r="O129" i="71" s="1"/>
  <c r="D84" i="72" s="1"/>
  <c r="M70" i="71"/>
  <c r="O70" i="71" s="1"/>
  <c r="M78" i="71"/>
  <c r="O78" i="71" s="1"/>
  <c r="O126" i="71"/>
  <c r="D53" i="72" s="1"/>
  <c r="M10" i="71"/>
  <c r="L100" i="71"/>
  <c r="M100" i="71"/>
  <c r="O100" i="71" s="1"/>
  <c r="L88" i="71"/>
  <c r="O30" i="71"/>
  <c r="D32" i="72" s="1"/>
  <c r="M11" i="71" l="1"/>
  <c r="D47" i="72"/>
  <c r="M62" i="71"/>
  <c r="O62" i="71" s="1"/>
  <c r="D80" i="72"/>
  <c r="J59" i="65"/>
  <c r="D28" i="72"/>
  <c r="D25" i="72"/>
  <c r="D17" i="72"/>
  <c r="D36" i="72"/>
  <c r="D18" i="72"/>
  <c r="D13" i="72"/>
  <c r="D49" i="72"/>
  <c r="D81" i="72"/>
  <c r="D27" i="72"/>
  <c r="D44" i="72"/>
  <c r="D45" i="72"/>
  <c r="D48" i="72"/>
  <c r="D43" i="72"/>
  <c r="D12" i="72"/>
  <c r="M108" i="71"/>
  <c r="O108" i="71" s="1"/>
  <c r="D39" i="72"/>
  <c r="M88" i="71"/>
  <c r="O88" i="71" s="1"/>
  <c r="D37" i="72"/>
  <c r="M127" i="71"/>
  <c r="O127" i="71" s="1"/>
  <c r="M6" i="71"/>
  <c r="M71" i="71"/>
  <c r="O71" i="71" s="1"/>
  <c r="D46" i="72" s="1"/>
  <c r="M112" i="71"/>
  <c r="O112" i="71" s="1"/>
  <c r="G22" i="66"/>
  <c r="G38" i="66" s="1"/>
  <c r="G40" i="66" s="1"/>
  <c r="M83" i="71"/>
  <c r="O83" i="71" s="1"/>
  <c r="D52" i="72" l="1"/>
  <c r="D9" i="72"/>
  <c r="D10" i="70"/>
  <c r="D9" i="70"/>
  <c r="D8" i="70"/>
  <c r="D7" i="70"/>
  <c r="D6" i="70"/>
  <c r="D15" i="70"/>
  <c r="D14" i="70"/>
  <c r="D13" i="70"/>
  <c r="D12" i="70"/>
  <c r="D11" i="70"/>
  <c r="F1000" i="65" l="1"/>
  <c r="I1000" i="65" s="1"/>
  <c r="J1000" i="65" s="1"/>
  <c r="F963" i="65"/>
  <c r="I963" i="65" s="1"/>
  <c r="J963" i="65" s="1"/>
  <c r="F924" i="65"/>
  <c r="I924" i="65" s="1"/>
  <c r="J924" i="65" s="1"/>
  <c r="F885" i="65"/>
  <c r="I885" i="65" s="1"/>
  <c r="J885" i="65" s="1"/>
  <c r="F851" i="65"/>
  <c r="I851" i="65" s="1"/>
  <c r="J851" i="65" s="1"/>
  <c r="F812" i="65"/>
  <c r="I812" i="65" s="1"/>
  <c r="J812" i="65" s="1"/>
  <c r="F771" i="65"/>
  <c r="I771" i="65" s="1"/>
  <c r="J771" i="65" s="1"/>
  <c r="F733" i="65"/>
  <c r="I733" i="65" s="1"/>
  <c r="J733" i="65" s="1"/>
  <c r="F1001" i="65"/>
  <c r="I1001" i="65" s="1"/>
  <c r="J1001" i="65" s="1"/>
  <c r="F964" i="65"/>
  <c r="I964" i="65" s="1"/>
  <c r="J964" i="65" s="1"/>
  <c r="F925" i="65"/>
  <c r="I925" i="65" s="1"/>
  <c r="J925" i="65" s="1"/>
  <c r="F886" i="65"/>
  <c r="I886" i="65" s="1"/>
  <c r="J886" i="65" s="1"/>
  <c r="F852" i="65"/>
  <c r="I852" i="65" s="1"/>
  <c r="J852" i="65" s="1"/>
  <c r="F813" i="65"/>
  <c r="I813" i="65" s="1"/>
  <c r="J813" i="65" s="1"/>
  <c r="F772" i="65"/>
  <c r="I772" i="65" s="1"/>
  <c r="J772" i="65" s="1"/>
  <c r="F734" i="65"/>
  <c r="I734" i="65" s="1"/>
  <c r="J734" i="65" s="1"/>
  <c r="F392" i="65"/>
  <c r="I392" i="65" s="1"/>
  <c r="J392" i="65" s="1"/>
  <c r="F619" i="65"/>
  <c r="I619" i="65" s="1"/>
  <c r="J619" i="65" s="1"/>
  <c r="F1170" i="65"/>
  <c r="I1170" i="65" s="1"/>
  <c r="J1170" i="65" s="1"/>
  <c r="F1110" i="65"/>
  <c r="I1110" i="65" s="1"/>
  <c r="J1110" i="65" s="1"/>
  <c r="F352" i="65"/>
  <c r="I352" i="65" s="1"/>
  <c r="J352" i="65" s="1"/>
  <c r="F1200" i="65"/>
  <c r="I1200" i="65" s="1"/>
  <c r="J1200" i="65" s="1"/>
  <c r="J1201" i="65" s="1"/>
  <c r="F100" i="65"/>
  <c r="I100" i="65" s="1"/>
  <c r="J100" i="65" s="1"/>
  <c r="J101" i="65" s="1"/>
  <c r="F320" i="65"/>
  <c r="I320" i="65" s="1"/>
  <c r="J320" i="65" s="1"/>
  <c r="F393" i="65"/>
  <c r="I393" i="65" s="1"/>
  <c r="J393" i="65" s="1"/>
  <c r="F620" i="65"/>
  <c r="I620" i="65" s="1"/>
  <c r="J620" i="65" s="1"/>
  <c r="F1171" i="65"/>
  <c r="I1171" i="65" s="1"/>
  <c r="J1171" i="65" s="1"/>
  <c r="F1111" i="65"/>
  <c r="I1111" i="65" s="1"/>
  <c r="J1111" i="65" s="1"/>
  <c r="F353" i="65"/>
  <c r="I353" i="65" s="1"/>
  <c r="J353" i="65" s="1"/>
  <c r="F321" i="65"/>
  <c r="I321" i="65" s="1"/>
  <c r="J321" i="65" s="1"/>
  <c r="F1266" i="65"/>
  <c r="I1266" i="65" s="1"/>
  <c r="J1266" i="65" s="1"/>
  <c r="F1070" i="65"/>
  <c r="I1070" i="65" s="1"/>
  <c r="J1070" i="65" s="1"/>
  <c r="F1233" i="65"/>
  <c r="I1233" i="65" s="1"/>
  <c r="J1233" i="65" s="1"/>
  <c r="F1071" i="65"/>
  <c r="I1071" i="65" s="1"/>
  <c r="J1071" i="65" s="1"/>
  <c r="F1234" i="65"/>
  <c r="I1234" i="65" s="1"/>
  <c r="J1234" i="65" s="1"/>
  <c r="F1267" i="65"/>
  <c r="I1267" i="65" s="1"/>
  <c r="J1267" i="65" s="1"/>
  <c r="F524" i="65"/>
  <c r="I524" i="65" s="1"/>
  <c r="J524" i="65" s="1"/>
  <c r="J525" i="65" s="1"/>
  <c r="F285" i="65"/>
  <c r="I285" i="65" s="1"/>
  <c r="J285" i="65" s="1"/>
  <c r="F586" i="65"/>
  <c r="I586" i="65" s="1"/>
  <c r="J586" i="65" s="1"/>
  <c r="F552" i="65"/>
  <c r="I552" i="65" s="1"/>
  <c r="J552" i="65" s="1"/>
  <c r="F551" i="65"/>
  <c r="I551" i="65" s="1"/>
  <c r="J551" i="65" s="1"/>
  <c r="F284" i="65"/>
  <c r="I284" i="65" s="1"/>
  <c r="J284" i="65" s="1"/>
  <c r="F585" i="65"/>
  <c r="I585" i="65" s="1"/>
  <c r="J585" i="65" s="1"/>
  <c r="F424" i="65"/>
  <c r="I424" i="65" s="1"/>
  <c r="J424" i="65" s="1"/>
  <c r="F1036" i="65"/>
  <c r="I1036" i="65" s="1"/>
  <c r="J1036" i="65" s="1"/>
  <c r="F494" i="65"/>
  <c r="I494" i="65" s="1"/>
  <c r="J494" i="65" s="1"/>
  <c r="J172" i="65"/>
  <c r="F22" i="65"/>
  <c r="I22" i="65" s="1"/>
  <c r="J22" i="65" s="1"/>
  <c r="F244" i="65"/>
  <c r="I244" i="65" s="1"/>
  <c r="J244" i="65" s="1"/>
  <c r="F210" i="65"/>
  <c r="I210" i="65" s="1"/>
  <c r="J210" i="65" s="1"/>
  <c r="F694" i="65"/>
  <c r="I694" i="65" s="1"/>
  <c r="J694" i="65" s="1"/>
  <c r="F652" i="65"/>
  <c r="I652" i="65" s="1"/>
  <c r="J652" i="65" s="1"/>
  <c r="F64" i="65"/>
  <c r="I64" i="65" s="1"/>
  <c r="J64" i="65" s="1"/>
  <c r="F460" i="65"/>
  <c r="I460" i="65" s="1"/>
  <c r="J460" i="65" s="1"/>
  <c r="F1037" i="65"/>
  <c r="I1037" i="65" s="1"/>
  <c r="J1037" i="65" s="1"/>
  <c r="F245" i="65"/>
  <c r="I245" i="65" s="1"/>
  <c r="J245" i="65" s="1"/>
  <c r="F461" i="65"/>
  <c r="I461" i="65" s="1"/>
  <c r="J461" i="65" s="1"/>
  <c r="F63" i="65"/>
  <c r="I63" i="65" s="1"/>
  <c r="J63" i="65" s="1"/>
  <c r="F695" i="65"/>
  <c r="I695" i="65" s="1"/>
  <c r="J695" i="65" s="1"/>
  <c r="F653" i="65"/>
  <c r="I653" i="65" s="1"/>
  <c r="J653" i="65" s="1"/>
  <c r="F495" i="65"/>
  <c r="I495" i="65" s="1"/>
  <c r="J495" i="65" s="1"/>
  <c r="F21" i="65"/>
  <c r="J173" i="65"/>
  <c r="F425" i="65"/>
  <c r="I425" i="65" s="1"/>
  <c r="J425" i="65" s="1"/>
  <c r="F211" i="65"/>
  <c r="I211" i="65" s="1"/>
  <c r="J211" i="65" s="1"/>
  <c r="J322" i="65" l="1"/>
  <c r="I326" i="65" s="1"/>
  <c r="J326" i="65" s="1"/>
  <c r="J327" i="65" s="1"/>
  <c r="J334" i="65" s="1"/>
  <c r="I105" i="65"/>
  <c r="J105" i="65" s="1"/>
  <c r="J108" i="65" s="1"/>
  <c r="J115" i="65"/>
  <c r="I1205" i="65"/>
  <c r="J1205" i="65" s="1"/>
  <c r="J1206" i="65" s="1"/>
  <c r="J1212" i="65"/>
  <c r="J354" i="65"/>
  <c r="J1112" i="65"/>
  <c r="J1172" i="65"/>
  <c r="I1176" i="65" s="1"/>
  <c r="J1176" i="65" s="1"/>
  <c r="J1178" i="65" s="1"/>
  <c r="J1180" i="65" s="1"/>
  <c r="J621" i="65"/>
  <c r="J394" i="65"/>
  <c r="J735" i="65"/>
  <c r="J773" i="65"/>
  <c r="J814" i="65"/>
  <c r="J853" i="65"/>
  <c r="J887" i="65"/>
  <c r="I891" i="65" s="1"/>
  <c r="J891" i="65" s="1"/>
  <c r="J895" i="65" s="1"/>
  <c r="J901" i="65" s="1"/>
  <c r="J926" i="65"/>
  <c r="J965" i="65"/>
  <c r="J1002" i="65"/>
  <c r="J1072" i="65"/>
  <c r="I1076" i="65" s="1"/>
  <c r="J1076" i="65" s="1"/>
  <c r="J1235" i="65"/>
  <c r="J1268" i="65"/>
  <c r="J587" i="65"/>
  <c r="J286" i="65"/>
  <c r="J553" i="65"/>
  <c r="J65" i="65"/>
  <c r="I69" i="65" s="1"/>
  <c r="J69" i="65" s="1"/>
  <c r="J71" i="65" s="1"/>
  <c r="J78" i="65" s="1"/>
  <c r="F9" i="64" s="1"/>
  <c r="J462" i="65"/>
  <c r="I466" i="65" s="1"/>
  <c r="J466" i="65" s="1"/>
  <c r="J468" i="65" s="1"/>
  <c r="J475" i="65" s="1"/>
  <c r="F23" i="64" s="1"/>
  <c r="J174" i="65"/>
  <c r="I529" i="65"/>
  <c r="J529" i="65" s="1"/>
  <c r="J530" i="65" s="1"/>
  <c r="J532" i="65" s="1"/>
  <c r="F25" i="64" s="1"/>
  <c r="I21" i="65"/>
  <c r="J21" i="65" s="1"/>
  <c r="J23" i="65" s="1"/>
  <c r="J212" i="65"/>
  <c r="I216" i="65" s="1"/>
  <c r="J246" i="65"/>
  <c r="J426" i="65"/>
  <c r="J496" i="65"/>
  <c r="J1038" i="65"/>
  <c r="J654" i="65"/>
  <c r="J696" i="65"/>
  <c r="I178" i="65" l="1"/>
  <c r="J178" i="65" s="1"/>
  <c r="J181" i="65" s="1"/>
  <c r="I1006" i="65"/>
  <c r="J1006" i="65" s="1"/>
  <c r="J1010" i="65" s="1"/>
  <c r="J1016" i="65"/>
  <c r="I969" i="65"/>
  <c r="J969" i="65" s="1"/>
  <c r="J973" i="65" s="1"/>
  <c r="J979" i="65"/>
  <c r="I930" i="65"/>
  <c r="J930" i="65" s="1"/>
  <c r="J934" i="65" s="1"/>
  <c r="J940" i="65"/>
  <c r="F36" i="64"/>
  <c r="J904" i="65"/>
  <c r="J903" i="65"/>
  <c r="J902" i="65"/>
  <c r="J905" i="65"/>
  <c r="J906" i="65" s="1"/>
  <c r="I857" i="65"/>
  <c r="J857" i="65" s="1"/>
  <c r="J861" i="65" s="1"/>
  <c r="J867" i="65"/>
  <c r="I818" i="65"/>
  <c r="J818" i="65" s="1"/>
  <c r="J822" i="65" s="1"/>
  <c r="J828" i="65"/>
  <c r="I777" i="65"/>
  <c r="J777" i="65" s="1"/>
  <c r="J781" i="65" s="1"/>
  <c r="J787" i="65"/>
  <c r="I739" i="65"/>
  <c r="J739" i="65" s="1"/>
  <c r="J743" i="65" s="1"/>
  <c r="J749" i="65"/>
  <c r="I398" i="65"/>
  <c r="J398" i="65" s="1"/>
  <c r="J399" i="65" s="1"/>
  <c r="J401" i="65"/>
  <c r="I625" i="65"/>
  <c r="J625" i="65" s="1"/>
  <c r="J626" i="65" s="1"/>
  <c r="J633" i="65"/>
  <c r="F47" i="64"/>
  <c r="J1182" i="65"/>
  <c r="J1183" i="65"/>
  <c r="J1181" i="65"/>
  <c r="J1184" i="65"/>
  <c r="J1185" i="65" s="1"/>
  <c r="I358" i="65"/>
  <c r="J358" i="65" s="1"/>
  <c r="J360" i="65" s="1"/>
  <c r="J367" i="65"/>
  <c r="J1213" i="65"/>
  <c r="F48" i="64"/>
  <c r="J1215" i="65"/>
  <c r="J1214" i="65"/>
  <c r="J1216" i="65"/>
  <c r="J1217" i="65" s="1"/>
  <c r="F10" i="64"/>
  <c r="G10" i="64" s="1"/>
  <c r="J118" i="65"/>
  <c r="J117" i="65"/>
  <c r="J116" i="65"/>
  <c r="G11" i="64" s="1"/>
  <c r="F17" i="64"/>
  <c r="G17" i="64" s="1"/>
  <c r="J335" i="65"/>
  <c r="J337" i="65"/>
  <c r="J336" i="65"/>
  <c r="J338" i="65"/>
  <c r="J339" i="65" s="1"/>
  <c r="J1079" i="65"/>
  <c r="J1086" i="65" s="1"/>
  <c r="I1272" i="65"/>
  <c r="J1272" i="65" s="1"/>
  <c r="J1273" i="65" s="1"/>
  <c r="J1281" i="65" s="1"/>
  <c r="F52" i="64" s="1"/>
  <c r="I1239" i="65"/>
  <c r="J1239" i="65" s="1"/>
  <c r="J1240" i="65" s="1"/>
  <c r="J1246" i="65" s="1"/>
  <c r="F51" i="64" s="1"/>
  <c r="I557" i="65"/>
  <c r="J557" i="65" s="1"/>
  <c r="J558" i="65" s="1"/>
  <c r="J565" i="65" s="1"/>
  <c r="F26" i="64" s="1"/>
  <c r="I290" i="65"/>
  <c r="J290" i="65" s="1"/>
  <c r="J291" i="65" s="1"/>
  <c r="J298" i="65" s="1"/>
  <c r="F16" i="64" s="1"/>
  <c r="I591" i="65"/>
  <c r="J591" i="65" s="1"/>
  <c r="J592" i="65" s="1"/>
  <c r="J599" i="65" s="1"/>
  <c r="F27" i="64" s="1"/>
  <c r="J188" i="65"/>
  <c r="J478" i="65"/>
  <c r="I27" i="65"/>
  <c r="J27" i="65" s="1"/>
  <c r="J79" i="65"/>
  <c r="J81" i="65"/>
  <c r="J80" i="65"/>
  <c r="I430" i="65"/>
  <c r="J430" i="65" s="1"/>
  <c r="J432" i="65" s="1"/>
  <c r="J439" i="65" s="1"/>
  <c r="F22" i="64" s="1"/>
  <c r="I250" i="65"/>
  <c r="J250" i="65" s="1"/>
  <c r="J534" i="65"/>
  <c r="J533" i="65"/>
  <c r="J535" i="65"/>
  <c r="I658" i="65"/>
  <c r="J658" i="65" s="1"/>
  <c r="J662" i="65" s="1"/>
  <c r="J668" i="65" s="1"/>
  <c r="F30" i="64" s="1"/>
  <c r="I1042" i="65"/>
  <c r="J1042" i="65" s="1"/>
  <c r="J1043" i="65" s="1"/>
  <c r="J1050" i="65" s="1"/>
  <c r="F41" i="64" s="1"/>
  <c r="I500" i="65"/>
  <c r="J500" i="65" s="1"/>
  <c r="I700" i="65"/>
  <c r="J700" i="65" s="1"/>
  <c r="J704" i="65" s="1"/>
  <c r="J712" i="65" s="1"/>
  <c r="F31" i="64" s="1"/>
  <c r="J216" i="65"/>
  <c r="J218" i="65" s="1"/>
  <c r="J225" i="65" s="1"/>
  <c r="F14" i="64" s="1"/>
  <c r="J119" i="65" l="1"/>
  <c r="J120" i="65" s="1"/>
  <c r="F18" i="64"/>
  <c r="J368" i="65"/>
  <c r="J370" i="65"/>
  <c r="J369" i="65"/>
  <c r="J371" i="65"/>
  <c r="J372" i="65" s="1"/>
  <c r="F28" i="64"/>
  <c r="J636" i="65"/>
  <c r="J634" i="65"/>
  <c r="J635" i="65"/>
  <c r="J637" i="65"/>
  <c r="J638" i="65" s="1"/>
  <c r="F19" i="64"/>
  <c r="J404" i="65"/>
  <c r="J403" i="65"/>
  <c r="J402" i="65"/>
  <c r="J405" i="65"/>
  <c r="J406" i="65" s="1"/>
  <c r="F32" i="64"/>
  <c r="G32" i="64" s="1"/>
  <c r="J751" i="65"/>
  <c r="J752" i="65"/>
  <c r="J750" i="65"/>
  <c r="J753" i="65"/>
  <c r="J754" i="65" s="1"/>
  <c r="F33" i="64"/>
  <c r="G33" i="64" s="1"/>
  <c r="J790" i="65"/>
  <c r="J788" i="65"/>
  <c r="J789" i="65"/>
  <c r="J791" i="65"/>
  <c r="J792" i="65" s="1"/>
  <c r="J829" i="65"/>
  <c r="J830" i="65"/>
  <c r="F34" i="64"/>
  <c r="J831" i="65"/>
  <c r="J832" i="65"/>
  <c r="J833" i="65" s="1"/>
  <c r="F35" i="64"/>
  <c r="G35" i="64" s="1"/>
  <c r="J870" i="65"/>
  <c r="L867" i="65"/>
  <c r="J868" i="65"/>
  <c r="J869" i="65"/>
  <c r="J871" i="65"/>
  <c r="J872" i="65" s="1"/>
  <c r="F37" i="64"/>
  <c r="G37" i="64" s="1"/>
  <c r="J941" i="65"/>
  <c r="J942" i="65"/>
  <c r="J943" i="65"/>
  <c r="J944" i="65"/>
  <c r="J945" i="65" s="1"/>
  <c r="J982" i="65"/>
  <c r="F38" i="64"/>
  <c r="G38" i="64" s="1"/>
  <c r="J980" i="65"/>
  <c r="J981" i="65"/>
  <c r="J983" i="65"/>
  <c r="J984" i="65" s="1"/>
  <c r="F39" i="64"/>
  <c r="G39" i="64" s="1"/>
  <c r="J1019" i="65"/>
  <c r="J1017" i="65"/>
  <c r="J1018" i="65"/>
  <c r="J1020" i="65"/>
  <c r="J1021" i="65" s="1"/>
  <c r="J29" i="65"/>
  <c r="J36" i="65" s="1"/>
  <c r="F42" i="64"/>
  <c r="J1089" i="65"/>
  <c r="J1088" i="65"/>
  <c r="J1087" i="65"/>
  <c r="J252" i="65"/>
  <c r="J259" i="65" s="1"/>
  <c r="J189" i="65"/>
  <c r="F13" i="64"/>
  <c r="J1282" i="65"/>
  <c r="J1283" i="65"/>
  <c r="J1284" i="65"/>
  <c r="J1248" i="65"/>
  <c r="J1247" i="65"/>
  <c r="J1249" i="65"/>
  <c r="J602" i="65"/>
  <c r="J601" i="65"/>
  <c r="J600" i="65"/>
  <c r="G28" i="64" s="1"/>
  <c r="J301" i="65"/>
  <c r="J300" i="65"/>
  <c r="J299" i="65"/>
  <c r="J566" i="65"/>
  <c r="J567" i="65"/>
  <c r="J568" i="65"/>
  <c r="J501" i="65"/>
  <c r="J508" i="65" s="1"/>
  <c r="F24" i="64" s="1"/>
  <c r="J190" i="65"/>
  <c r="J477" i="65"/>
  <c r="J191" i="65"/>
  <c r="J476" i="65"/>
  <c r="J82" i="65"/>
  <c r="J83" i="65" s="1"/>
  <c r="J536" i="65"/>
  <c r="J537" i="65" s="1"/>
  <c r="J440" i="65"/>
  <c r="J441" i="65"/>
  <c r="J442" i="65"/>
  <c r="J671" i="65"/>
  <c r="J670" i="65"/>
  <c r="J669" i="65"/>
  <c r="J713" i="65"/>
  <c r="J715" i="65"/>
  <c r="J714" i="65"/>
  <c r="G48" i="64"/>
  <c r="J226" i="65"/>
  <c r="J228" i="65"/>
  <c r="J227" i="65"/>
  <c r="J1053" i="65"/>
  <c r="J1051" i="65"/>
  <c r="J1052" i="65"/>
  <c r="F8" i="64" l="1"/>
  <c r="J37" i="65"/>
  <c r="J39" i="65"/>
  <c r="J38" i="65"/>
  <c r="J1090" i="65"/>
  <c r="J1091" i="65" s="1"/>
  <c r="F15" i="64"/>
  <c r="J261" i="65"/>
  <c r="J262" i="65"/>
  <c r="G18" i="64" s="1"/>
  <c r="J260" i="65"/>
  <c r="J1250" i="65"/>
  <c r="J1251" i="65" s="1"/>
  <c r="J1285" i="65"/>
  <c r="J1286" i="65" s="1"/>
  <c r="J569" i="65"/>
  <c r="J570" i="65" s="1"/>
  <c r="J603" i="65"/>
  <c r="J604" i="65" s="1"/>
  <c r="J302" i="65"/>
  <c r="J303" i="65" s="1"/>
  <c r="J509" i="65"/>
  <c r="J510" i="65"/>
  <c r="J511" i="65"/>
  <c r="J479" i="65"/>
  <c r="J480" i="65" s="1"/>
  <c r="J192" i="65"/>
  <c r="J193" i="65" s="1"/>
  <c r="J40" i="65"/>
  <c r="J41" i="65" s="1"/>
  <c r="J229" i="65"/>
  <c r="J230" i="65" s="1"/>
  <c r="J1054" i="65"/>
  <c r="J1055" i="65" s="1"/>
  <c r="J443" i="65"/>
  <c r="J444" i="65" s="1"/>
  <c r="J672" i="65"/>
  <c r="J673" i="65" s="1"/>
  <c r="J716" i="65"/>
  <c r="J717" i="65" s="1"/>
  <c r="J263" i="65" l="1"/>
  <c r="J264" i="65" s="1"/>
  <c r="J512" i="65"/>
  <c r="J513" i="65" s="1"/>
  <c r="AO193" i="4" l="1"/>
  <c r="AO208" i="4" s="1"/>
  <c r="AO105" i="57"/>
  <c r="AO234" i="57"/>
  <c r="AO249" i="57" s="1"/>
  <c r="AO250" i="57" s="1"/>
  <c r="E27" i="64" s="1"/>
  <c r="G27" i="64" s="1"/>
  <c r="AO102" i="57"/>
  <c r="AO101" i="57"/>
  <c r="AO100" i="57"/>
  <c r="AO100" i="59"/>
  <c r="E42" i="64" s="1"/>
  <c r="G42" i="64" s="1"/>
  <c r="AO209" i="4" l="1"/>
  <c r="AO158" i="4" l="1"/>
  <c r="AO122" i="4"/>
  <c r="AO137" i="4" s="1"/>
  <c r="AO50" i="4"/>
  <c r="AO65" i="4" s="1"/>
  <c r="AM16" i="4"/>
  <c r="AO16" i="4" s="1"/>
  <c r="AM17" i="4"/>
  <c r="AO17" i="4" s="1"/>
  <c r="AM14" i="4"/>
  <c r="AO14" i="4" s="1"/>
  <c r="AJ15" i="4"/>
  <c r="AO14" i="61" l="1"/>
  <c r="AO29" i="61" s="1"/>
  <c r="AO30" i="61" s="1"/>
  <c r="G47" i="64" s="1"/>
  <c r="G46" i="64" s="1"/>
  <c r="AO50" i="60"/>
  <c r="AO65" i="60" s="1"/>
  <c r="AO66" i="60" s="1"/>
  <c r="E52" i="64" s="1"/>
  <c r="G52" i="64" s="1"/>
  <c r="AO14" i="60"/>
  <c r="AO29" i="60" s="1"/>
  <c r="AO30" i="60" s="1"/>
  <c r="E51" i="64" s="1"/>
  <c r="G51" i="64" s="1"/>
  <c r="AO14" i="59"/>
  <c r="AO29" i="59" s="1"/>
  <c r="AO30" i="59" l="1"/>
  <c r="E41" i="64" s="1"/>
  <c r="G41" i="64" s="1"/>
  <c r="G50" i="64"/>
  <c r="N11" i="71"/>
  <c r="O11" i="71" s="1"/>
  <c r="D14" i="72" s="1"/>
  <c r="AO50" i="58"/>
  <c r="AO65" i="58" s="1"/>
  <c r="AO14" i="58"/>
  <c r="AO29" i="58" s="1"/>
  <c r="AO30" i="58" s="1"/>
  <c r="AO199" i="57"/>
  <c r="AO214" i="57" s="1"/>
  <c r="AO215" i="57" s="1"/>
  <c r="AO166" i="57"/>
  <c r="AO163" i="57"/>
  <c r="AO91" i="57"/>
  <c r="AO106" i="57" s="1"/>
  <c r="AO55" i="57"/>
  <c r="AO70" i="57" s="1"/>
  <c r="AO71" i="57" s="1"/>
  <c r="E23" i="64" s="1"/>
  <c r="G23" i="64" s="1"/>
  <c r="AO14" i="57"/>
  <c r="AO122" i="56"/>
  <c r="AO137" i="56" s="1"/>
  <c r="AO138" i="56" s="1"/>
  <c r="E16" i="64" s="1"/>
  <c r="G16" i="64" s="1"/>
  <c r="AO86" i="56"/>
  <c r="AO51" i="56"/>
  <c r="AO50" i="56"/>
  <c r="AO174" i="4"/>
  <c r="AO138" i="4"/>
  <c r="AO66" i="4"/>
  <c r="E9" i="64" l="1"/>
  <c r="AM342" i="58"/>
  <c r="AO342" i="58" s="1"/>
  <c r="AO66" i="58"/>
  <c r="E31" i="64" s="1"/>
  <c r="E30" i="64"/>
  <c r="G30" i="64" s="1"/>
  <c r="AO102" i="56"/>
  <c r="E15" i="64" s="1"/>
  <c r="G15" i="64" s="1"/>
  <c r="AO178" i="57"/>
  <c r="E26" i="64"/>
  <c r="G26" i="64" s="1"/>
  <c r="AO65" i="56"/>
  <c r="AO66" i="56" s="1"/>
  <c r="E14" i="64" s="1"/>
  <c r="G14" i="64" s="1"/>
  <c r="AO107" i="57"/>
  <c r="E24" i="64" s="1"/>
  <c r="AO29" i="57"/>
  <c r="AO30" i="57" s="1"/>
  <c r="E22" i="64" s="1"/>
  <c r="G22" i="64" s="1"/>
  <c r="AO30" i="56"/>
  <c r="E13" i="64" s="1"/>
  <c r="AO102" i="4"/>
  <c r="AO394" i="58" l="1"/>
  <c r="AO395" i="58" s="1"/>
  <c r="AO353" i="58"/>
  <c r="AO354" i="58" s="1"/>
  <c r="G31" i="64"/>
  <c r="N5" i="71"/>
  <c r="O5" i="71" s="1"/>
  <c r="D8" i="72" s="1"/>
  <c r="G13" i="64"/>
  <c r="G12" i="64" s="1"/>
  <c r="N8" i="71"/>
  <c r="O8" i="71" s="1"/>
  <c r="D11" i="72" s="1"/>
  <c r="N7" i="71"/>
  <c r="O7" i="71" s="1"/>
  <c r="D10" i="72" s="1"/>
  <c r="N6" i="71"/>
  <c r="O6" i="71" s="1"/>
  <c r="G24" i="64"/>
  <c r="N4" i="71"/>
  <c r="O4" i="71" s="1"/>
  <c r="G9" i="64"/>
  <c r="AK15" i="4"/>
  <c r="AM15" i="4" l="1"/>
  <c r="AO15" i="4" s="1"/>
  <c r="AJ18" i="4"/>
  <c r="AM18" i="4" s="1"/>
  <c r="AO18" i="4" s="1"/>
  <c r="E36" i="64"/>
  <c r="G36" i="64" s="1"/>
  <c r="H40" i="64" s="1"/>
  <c r="I40" i="64" s="1"/>
  <c r="G40" i="64"/>
  <c r="D7" i="72"/>
  <c r="D86" i="72" s="1"/>
  <c r="D73" i="72"/>
  <c r="O132" i="71"/>
  <c r="G29" i="64" l="1"/>
  <c r="AO29" i="4"/>
  <c r="AO30" i="4" s="1"/>
  <c r="E8" i="64" s="1"/>
  <c r="G8" i="64" s="1"/>
  <c r="G7" i="64" s="1"/>
  <c r="AO179" i="57"/>
  <c r="E25" i="64" s="1"/>
  <c r="G25" i="64" l="1"/>
  <c r="N10" i="71"/>
  <c r="O10" i="71" s="1"/>
  <c r="N9" i="71"/>
  <c r="O9" i="71" s="1"/>
  <c r="G21" i="64" l="1"/>
  <c r="H57" i="64"/>
  <c r="G54" i="64" l="1"/>
  <c r="G56" i="64" s="1"/>
  <c r="H55" i="64"/>
  <c r="H56" i="64"/>
  <c r="G57" i="64" l="1"/>
  <c r="G55" i="64"/>
  <c r="H59" i="64"/>
  <c r="G59" i="64" l="1"/>
  <c r="J59" i="64" s="1"/>
  <c r="K61" i="64" s="1"/>
  <c r="AO228" i="56" l="1"/>
  <c r="AO243" i="56" s="1"/>
  <c r="AO244" i="56" s="1"/>
  <c r="E19" i="64" s="1"/>
  <c r="G19" i="6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<sst xmlns="http://schemas.openxmlformats.org/spreadsheetml/2006/main" count="4784" uniqueCount="987">
  <si>
    <t>ALCALDÍA MUNICIPAL DE  LEBRIJA</t>
  </si>
  <si>
    <t>SECRETARÍA DE INFRAESTRUCTURA</t>
  </si>
  <si>
    <t>JULIO</t>
  </si>
  <si>
    <t>MANTENIMIENTO SEDES EDUCATIVAS DEL MUNICIPIO DE LEBRIJA, SANTANDER</t>
  </si>
  <si>
    <t xml:space="preserve">PRESUPUESTO OFICIAL </t>
  </si>
  <si>
    <t>PINTURA</t>
  </si>
  <si>
    <t>Suministro e Instalación de Pintura Tipo 1 para interiores y exteriores</t>
  </si>
  <si>
    <t>M2</t>
  </si>
  <si>
    <t>Mortero 1:3 espesor de 2cm (incluye estuco y pintura)</t>
  </si>
  <si>
    <t>Suministro e instalación de pintura para malla galvanizada y tubos de cerramiento (áreas metálicas incluye limpiada con grata)</t>
  </si>
  <si>
    <t>m²</t>
  </si>
  <si>
    <t>Suministro e instalación de pintura para áreas metálicas (áreas metálicas incluye limpiada con grata)</t>
  </si>
  <si>
    <t>CUBIERTAS</t>
  </si>
  <si>
    <t>Suministro de teja termoacustica (1,07 ancho *5,90 largo)</t>
  </si>
  <si>
    <t>UND</t>
  </si>
  <si>
    <t xml:space="preserve">Suminstro e instalación de caballetes fijo perfil 7 N°10 tipo fibrocemento o similar </t>
  </si>
  <si>
    <t xml:space="preserve">suministro e intalacion de Cinta Adhesiva Aluminio Rollo Flanche </t>
  </si>
  <si>
    <t>ML</t>
  </si>
  <si>
    <t>Suminsitro e instatalación  de canal lámina galvanizada cal 18, incluye accesorios, soportes cada 2 ml, seccion 0,2 x 0,2 x 0,15</t>
  </si>
  <si>
    <t>Suminstro e instalacion de tejas fibrocemento perfil 7 n°10</t>
  </si>
  <si>
    <t>Supresión de goteras por amarres en mal estado</t>
  </si>
  <si>
    <t>und</t>
  </si>
  <si>
    <t xml:space="preserve">Suministro e instalación de cielo raso </t>
  </si>
  <si>
    <t xml:space="preserve">APARATOS </t>
  </si>
  <si>
    <t>Orinal de Pared incluye llave, sifón accesorios de instalación</t>
  </si>
  <si>
    <t>Sanitario incluye accesorios de instalación</t>
  </si>
  <si>
    <t xml:space="preserve">Suminstro e instalacion de ventiladores </t>
  </si>
  <si>
    <t xml:space="preserve">Mantenimiento de ventiladores </t>
  </si>
  <si>
    <t>Soporte para ventilador industrial</t>
  </si>
  <si>
    <t>Accesorios para baño ( Tapa Asiento Sanitario y Dispensador de jabon)</t>
  </si>
  <si>
    <t xml:space="preserve">Griferia para lavamanos </t>
  </si>
  <si>
    <t>SISTEMA ELECTRICO</t>
  </si>
  <si>
    <t>cable #8 7 hilos 2 cables, 300 metros lineales</t>
  </si>
  <si>
    <t>oso</t>
  </si>
  <si>
    <t>Suministro e instalación de luminaria de 20 W</t>
  </si>
  <si>
    <t>Suministro e instalación de luminaria tipo plafón</t>
  </si>
  <si>
    <t>Suministro e instalación de cable aislado #12 awg cobre THHN en tuberia emt 1"</t>
  </si>
  <si>
    <t>ml</t>
  </si>
  <si>
    <t>salida 110 v 10 salidas</t>
  </si>
  <si>
    <t>Acometida en cable de cobre concentrico 2x6+1x6 (desde el poste de baja tension hasta el tablero de automaticos)</t>
  </si>
  <si>
    <t>tablero de distribucion bifasica de 24 circuitos</t>
  </si>
  <si>
    <t>Suministro e instalación de toma corrientes dobles 110v</t>
  </si>
  <si>
    <t>Desmonte de red electrica absoleta</t>
  </si>
  <si>
    <t>Suministro e instalacion de cable #10 awg cobre THHN en tuberia emt 3/4" para instalacion 220v con linea a puerta</t>
  </si>
  <si>
    <t>Puestas a tierra de profundidad de 1.80 metros en una area de 0.4x 0.4 m</t>
  </si>
  <si>
    <t>Suministro e instalación de cable #10 awg cobre THHN para instalación 220v</t>
  </si>
  <si>
    <t>CARPINTERIA METÁLICA</t>
  </si>
  <si>
    <t xml:space="preserve">Suministro e instalación de vidrio de 5 mm para ventanas </t>
  </si>
  <si>
    <t>Puerta con marco. Metálica lamina coll rod calibre 18, hoja plisada, cerrojo interno y externo, anticorrosivo y pintura.</t>
  </si>
  <si>
    <t>Suministro e instalación de canaleta de 25x20x15 cm, incluye soportes. Cal 18</t>
  </si>
  <si>
    <t>Suministro e instalacion de ventana de 1,00 x 1,00 m (incluye vidrio con silicona)</t>
  </si>
  <si>
    <t>Regilla de ventilación en aluminio aletas curvas 1,00 x 1,00 m</t>
  </si>
  <si>
    <t>MANTENIMIENTO</t>
  </si>
  <si>
    <t>Roseria de las zonas verdes</t>
  </si>
  <si>
    <t>Mantenimiento de cerramiento con angeo</t>
  </si>
  <si>
    <t xml:space="preserve">Mantenimiento de Red Hidraulica </t>
  </si>
  <si>
    <t>Jr</t>
  </si>
  <si>
    <t>MANTENIMIENTO ELECTRICO</t>
  </si>
  <si>
    <t>suministro e instalación de toma</t>
  </si>
  <si>
    <t>Suministro e instalación de tubo PVC 1/2" electrico con cable</t>
  </si>
  <si>
    <t>COSTO DIRECTO OBRA</t>
  </si>
  <si>
    <t>ADMINISTRACIÓN</t>
  </si>
  <si>
    <t>IMPREVISTO</t>
  </si>
  <si>
    <t>UTILIDAD</t>
  </si>
  <si>
    <t>REAL</t>
  </si>
  <si>
    <t>REVISÓ:</t>
  </si>
  <si>
    <t>FALTA</t>
  </si>
  <si>
    <t>Nombre:</t>
  </si>
  <si>
    <t>Profesión:</t>
  </si>
  <si>
    <t>DESCRIPCIÓN</t>
  </si>
  <si>
    <t>PORCENTAJE</t>
  </si>
  <si>
    <r>
      <t xml:space="preserve">NOTA 1: </t>
    </r>
    <r>
      <rPr>
        <sz val="11"/>
        <color rgb="FF000000"/>
        <rFont val="Calibri  "/>
      </rPr>
      <t xml:space="preserve"> Se debe tener en cuenta que el PRECIO UNITARIO incluye el valor de A.U. </t>
    </r>
  </si>
  <si>
    <r>
      <t>NOTA 2</t>
    </r>
    <r>
      <rPr>
        <sz val="11"/>
        <rFont val="Calibri  "/>
      </rPr>
      <t>: Cuando en la operación matemática (multiplicación entre valor unitario ofertado y la cantidad) la fracción decimal del peso sea  igual o superior a 5 se aproximará por exceso al número entero siguiente del peso y cuando la fracción decimal del peso sea inferior a 5 se aproximará por defecto al número entero del peso.</t>
    </r>
  </si>
  <si>
    <r>
      <t>NOTA 3:</t>
    </r>
    <r>
      <rPr>
        <sz val="11"/>
        <rFont val="Calibri  "/>
      </rPr>
      <t xml:space="preserve"> El A.U. y su discriminación deben estar en porcentaje (%). </t>
    </r>
  </si>
  <si>
    <t>TOTAL A. I. U.</t>
  </si>
  <si>
    <t>Analisis de Precios Unitarios</t>
  </si>
  <si>
    <t>Proyecto</t>
  </si>
  <si>
    <t>ITEM:</t>
  </si>
  <si>
    <t>DESCRIPCION:</t>
  </si>
  <si>
    <t>UNIDAD:</t>
  </si>
  <si>
    <t>ESPECIFICACION:</t>
  </si>
  <si>
    <t>MATERIALES</t>
  </si>
  <si>
    <t>CANT.</t>
  </si>
  <si>
    <t>DESPER.</t>
  </si>
  <si>
    <t>VR. UNIT</t>
  </si>
  <si>
    <t>VR. PARCIAL</t>
  </si>
  <si>
    <t>MGR.007</t>
  </si>
  <si>
    <t>FER.014</t>
  </si>
  <si>
    <t>FER.009</t>
  </si>
  <si>
    <t>FER.013</t>
  </si>
  <si>
    <t>PIN.014</t>
  </si>
  <si>
    <t>TOTAL MATERIALES</t>
  </si>
  <si>
    <t>MANO DE OBRA</t>
  </si>
  <si>
    <t>JORNAL</t>
  </si>
  <si>
    <t>P.S.</t>
  </si>
  <si>
    <t>REND.</t>
  </si>
  <si>
    <t>MOP.002</t>
  </si>
  <si>
    <t>MOP.001</t>
  </si>
  <si>
    <t>TOTAL MANO DE OBRA</t>
  </si>
  <si>
    <t>EQUIPOS</t>
  </si>
  <si>
    <t>EQU.019</t>
  </si>
  <si>
    <t>EQU.067</t>
  </si>
  <si>
    <t>TOTAL EQUIPOS</t>
  </si>
  <si>
    <t>TRANSPORTE</t>
  </si>
  <si>
    <t>TRA.001</t>
  </si>
  <si>
    <t>TOTAL TRANSPORTE</t>
  </si>
  <si>
    <t>TOTAL COSTO DIRECTO</t>
  </si>
  <si>
    <t>TOTAL INCLUIDO AIU</t>
  </si>
  <si>
    <t>TOTAL INCLUIDO AU CON AJUSTE AL PESO</t>
  </si>
  <si>
    <t>FER.070</t>
  </si>
  <si>
    <t>FER.071</t>
  </si>
  <si>
    <t>CIE.009</t>
  </si>
  <si>
    <t>PIN.006</t>
  </si>
  <si>
    <t xml:space="preserve"> </t>
  </si>
  <si>
    <t>MET.010</t>
  </si>
  <si>
    <t>MET.009</t>
  </si>
  <si>
    <t>MET.011</t>
  </si>
  <si>
    <t>MET.012</t>
  </si>
  <si>
    <t>EQU.003</t>
  </si>
  <si>
    <t>EQU.069</t>
  </si>
  <si>
    <t>CUB.003</t>
  </si>
  <si>
    <t>CUB.004</t>
  </si>
  <si>
    <t>EQU.007</t>
  </si>
  <si>
    <t>CUB.005</t>
  </si>
  <si>
    <t>CUB.006</t>
  </si>
  <si>
    <t>PIN.015</t>
  </si>
  <si>
    <t>PIN.016</t>
  </si>
  <si>
    <t>PIN.017</t>
  </si>
  <si>
    <t>MET.003</t>
  </si>
  <si>
    <t>FER.067</t>
  </si>
  <si>
    <t>CUB.007</t>
  </si>
  <si>
    <t>FER.076</t>
  </si>
  <si>
    <t>CIE.001</t>
  </si>
  <si>
    <t>CIE.002</t>
  </si>
  <si>
    <t>CIE.003</t>
  </si>
  <si>
    <t>CIE.004</t>
  </si>
  <si>
    <t>CIE.005</t>
  </si>
  <si>
    <t>CIE.006</t>
  </si>
  <si>
    <t>CIE.007</t>
  </si>
  <si>
    <t>ABN.008</t>
  </si>
  <si>
    <t>ABN.006</t>
  </si>
  <si>
    <t>ABN.004</t>
  </si>
  <si>
    <t>APA.001</t>
  </si>
  <si>
    <t>APA.002</t>
  </si>
  <si>
    <t>ABN.079</t>
  </si>
  <si>
    <t>ABN.064</t>
  </si>
  <si>
    <t>FER.080</t>
  </si>
  <si>
    <t>ABN.007</t>
  </si>
  <si>
    <t>ELEC.008</t>
  </si>
  <si>
    <t>MOP.018</t>
  </si>
  <si>
    <t>MOP.020</t>
  </si>
  <si>
    <t>EQU.058</t>
  </si>
  <si>
    <t>EQU.070</t>
  </si>
  <si>
    <t>ELEC.001</t>
  </si>
  <si>
    <t>ELEC.002</t>
  </si>
  <si>
    <t>ELEC.003</t>
  </si>
  <si>
    <t>ELEC.004</t>
  </si>
  <si>
    <t>ELEC.006</t>
  </si>
  <si>
    <t>ELEC.009</t>
  </si>
  <si>
    <t>ELEC.007</t>
  </si>
  <si>
    <t>procables o centelsa</t>
  </si>
  <si>
    <t>ELEC.011</t>
  </si>
  <si>
    <t>ELEC.014</t>
  </si>
  <si>
    <t>ELEC.015</t>
  </si>
  <si>
    <t>tubo de 1.5</t>
  </si>
  <si>
    <t>conectores explosivos para cable anti faude</t>
  </si>
  <si>
    <t>tensores</t>
  </si>
  <si>
    <t>caja para medidor bifilar</t>
  </si>
  <si>
    <t>contador bifasico de 5 a 100 amp 120/220v</t>
  </si>
  <si>
    <t>breaker tornillo a tornillo 40 amp</t>
  </si>
  <si>
    <t>caja de contador a el tablero de distribucion poner cable numero 8</t>
  </si>
  <si>
    <t>certificación</t>
  </si>
  <si>
    <t>ELEC.016</t>
  </si>
  <si>
    <t>ELEC.017</t>
  </si>
  <si>
    <t>ELEC.018</t>
  </si>
  <si>
    <t>ELEC.023</t>
  </si>
  <si>
    <t>ELEC.029</t>
  </si>
  <si>
    <t>ELEC.030</t>
  </si>
  <si>
    <t>ELEC.027</t>
  </si>
  <si>
    <t>ELEC.019</t>
  </si>
  <si>
    <t>ELEC.020</t>
  </si>
  <si>
    <t>ELEC.022</t>
  </si>
  <si>
    <t>ELEC.021</t>
  </si>
  <si>
    <t>ELEC.013</t>
  </si>
  <si>
    <t>ELEC.024</t>
  </si>
  <si>
    <t>ELEC.025</t>
  </si>
  <si>
    <t>ELEC.026</t>
  </si>
  <si>
    <t>ELEC.028</t>
  </si>
  <si>
    <t>FER.075</t>
  </si>
  <si>
    <t>FER.072</t>
  </si>
  <si>
    <t>PUE.044</t>
  </si>
  <si>
    <t>CON.015</t>
  </si>
  <si>
    <t>EQU.006</t>
  </si>
  <si>
    <t>MET.007</t>
  </si>
  <si>
    <t>MET.004</t>
  </si>
  <si>
    <t>MET.005</t>
  </si>
  <si>
    <t>MET.006</t>
  </si>
  <si>
    <t>Herramienta menor</t>
  </si>
  <si>
    <t>(%)mo</t>
  </si>
  <si>
    <t>Pulidora de mano</t>
  </si>
  <si>
    <t>DIA</t>
  </si>
  <si>
    <t>Taladro</t>
  </si>
  <si>
    <t>Sección de andamio certificado</t>
  </si>
  <si>
    <t>MET.014</t>
  </si>
  <si>
    <t>EQU.068</t>
  </si>
  <si>
    <t>Guadañadora</t>
  </si>
  <si>
    <t>HR</t>
  </si>
  <si>
    <t>FER.069</t>
  </si>
  <si>
    <t>Und</t>
  </si>
  <si>
    <t>Lb</t>
  </si>
  <si>
    <t>FER.073</t>
  </si>
  <si>
    <t>FER.074</t>
  </si>
  <si>
    <t> </t>
  </si>
  <si>
    <t>Ayudante</t>
  </si>
  <si>
    <t>Oficial</t>
  </si>
  <si>
    <t>FER.030</t>
  </si>
  <si>
    <t>TAF.001</t>
  </si>
  <si>
    <t>ALCALDIA MUNICIPAL LEBRIJA   NIT:                                                 890206110</t>
  </si>
  <si>
    <t>Factor de inflación y transportes</t>
  </si>
  <si>
    <t>LISTA DE MATERIALES E INDUSTRIA NACIONAL</t>
  </si>
  <si>
    <t>Código</t>
  </si>
  <si>
    <t>Descripción</t>
  </si>
  <si>
    <t>Unidad</t>
  </si>
  <si>
    <t>Valor Unidad con IVA</t>
  </si>
  <si>
    <t>ALDIA</t>
  </si>
  <si>
    <t>PVC 3/4</t>
  </si>
  <si>
    <t>PVC 1/2</t>
  </si>
  <si>
    <t>AAF.009</t>
  </si>
  <si>
    <t>Accesorios para instalación de red de 3/4"</t>
  </si>
  <si>
    <t>union</t>
  </si>
  <si>
    <t>800</t>
  </si>
  <si>
    <t>AAF.010</t>
  </si>
  <si>
    <t>Codo 90° para instalacion de red 3/4"</t>
  </si>
  <si>
    <t>hembra</t>
  </si>
  <si>
    <t>600</t>
  </si>
  <si>
    <t>AAF.011</t>
  </si>
  <si>
    <t>Tee para instalacion de red 3/4"</t>
  </si>
  <si>
    <t xml:space="preserve">macho </t>
  </si>
  <si>
    <t>500</t>
  </si>
  <si>
    <t>AAF.012</t>
  </si>
  <si>
    <t>Unión para instalacion de red 3/4"</t>
  </si>
  <si>
    <t>buje 3/4 a 1/2</t>
  </si>
  <si>
    <t>AAF.013</t>
  </si>
  <si>
    <t>Tapón para instalacion de red 3/4"</t>
  </si>
  <si>
    <t>codo 45</t>
  </si>
  <si>
    <t>1300</t>
  </si>
  <si>
    <t>AAF.020</t>
  </si>
  <si>
    <t>Accesorios para instalación de red de 1/2"</t>
  </si>
  <si>
    <t xml:space="preserve">codo 90 </t>
  </si>
  <si>
    <t>700</t>
  </si>
  <si>
    <t>AAF.021</t>
  </si>
  <si>
    <t>Codo 90° para instalacion de red 1/2"</t>
  </si>
  <si>
    <t>tee</t>
  </si>
  <si>
    <t>1000</t>
  </si>
  <si>
    <t>AAF.022</t>
  </si>
  <si>
    <t>Tee para instalacion de red 1/2"</t>
  </si>
  <si>
    <t>AAF.023</t>
  </si>
  <si>
    <t>Unión para instalacion de red 1/2"</t>
  </si>
  <si>
    <t>AAF.024</t>
  </si>
  <si>
    <t>Tapón para instalacion de red 1/2"</t>
  </si>
  <si>
    <t>AAF.036</t>
  </si>
  <si>
    <t>Codo 90° para instalacion de red 1"</t>
  </si>
  <si>
    <t>tubo 1 m</t>
  </si>
  <si>
    <t>AAF.037</t>
  </si>
  <si>
    <t>Tee para instalacion de red 1"</t>
  </si>
  <si>
    <t>AAF.038</t>
  </si>
  <si>
    <t>Unión para instalacion de red 1"</t>
  </si>
  <si>
    <t>AAF.039</t>
  </si>
  <si>
    <t>Tapón para instalacion de red 1"</t>
  </si>
  <si>
    <t>AAF.048</t>
  </si>
  <si>
    <t>Accesorios para instalación de punto hidraulico de 1/2"</t>
  </si>
  <si>
    <t>AAF.049</t>
  </si>
  <si>
    <t>Codo 90° para instalacion de punto hidrahulico de 1/2"</t>
  </si>
  <si>
    <t>AAF.050</t>
  </si>
  <si>
    <t>Tee para instalacion de punto hidrahulico de 1/2"</t>
  </si>
  <si>
    <t>AAF.051</t>
  </si>
  <si>
    <t>Unión para instalacion de punto hidrahulico de 1/2"</t>
  </si>
  <si>
    <t>AAF.052</t>
  </si>
  <si>
    <t>Tapón para instalacion de punto hidrahulico de 1/2"</t>
  </si>
  <si>
    <t>AAF.053</t>
  </si>
  <si>
    <t>Adaptador macho para instalacion de punto hidrahulico de 1/2"</t>
  </si>
  <si>
    <t>AAF.054</t>
  </si>
  <si>
    <t>Adaptador hembra para instalacion de punto hidrahulico de 1/2"</t>
  </si>
  <si>
    <t>AAF.055</t>
  </si>
  <si>
    <t>Accesorios para instalación de punto hidraulico de 1"</t>
  </si>
  <si>
    <t>AAF.056</t>
  </si>
  <si>
    <t>Codo 90° para instalacion de punto hidrahulico de 1"</t>
  </si>
  <si>
    <t>AAF.057</t>
  </si>
  <si>
    <t>Tee para instalacion de punto hidrahulico de 1"</t>
  </si>
  <si>
    <t>AAF.058</t>
  </si>
  <si>
    <t>Unión para instalacion de punto hidrahulico de 1"</t>
  </si>
  <si>
    <t>AAF.059</t>
  </si>
  <si>
    <t>Tapón para instalacion de punto hidrahulico de 1"</t>
  </si>
  <si>
    <t>AAF.060</t>
  </si>
  <si>
    <t>Adaptador macho para instalacion de punto hidrahulico de 1"</t>
  </si>
  <si>
    <t>AAF.061</t>
  </si>
  <si>
    <t>Adaptador hembra para instalacion de punto hidrahulico de 1"</t>
  </si>
  <si>
    <t>AAF.078</t>
  </si>
  <si>
    <t>Codo 90° para instalacion de punto hidrahulico de 1 1/4"</t>
  </si>
  <si>
    <t>AAF.079</t>
  </si>
  <si>
    <t>Tee para instalacion de punto hidrahulico de 1 1/4"</t>
  </si>
  <si>
    <t>AAF.080</t>
  </si>
  <si>
    <t>Unión para instalacion de punto hidrahulico de 1 1/4"</t>
  </si>
  <si>
    <t>AAF.081</t>
  </si>
  <si>
    <t>Tapón para instalacion de punto hidrahulico de 1 1/4"</t>
  </si>
  <si>
    <t>AAF.082</t>
  </si>
  <si>
    <t>Adaptador macho para instalacion de punto hidrahulico de 1 1/4"</t>
  </si>
  <si>
    <t>AAF.083</t>
  </si>
  <si>
    <t>Adaptador hembra para instalacion de punto hidrahulico de 1 1/4"</t>
  </si>
  <si>
    <t>Codo 90° para instalacion de punto hidrahulico de 1 1/2"</t>
  </si>
  <si>
    <t>AAF.084</t>
  </si>
  <si>
    <t>Tee para instalacion de punto hidrahulico de 1 1/2"</t>
  </si>
  <si>
    <t>AAF.085</t>
  </si>
  <si>
    <t>Unión para instalacion de punto hidrahulico de 1 1/2"</t>
  </si>
  <si>
    <t>AAF.086</t>
  </si>
  <si>
    <t>Tapón para instalacion de punto hidrahulico de 1 1/2"</t>
  </si>
  <si>
    <t>AAF.087</t>
  </si>
  <si>
    <t>Adaptador macho para instalacion de punto hidrahulico de 1 1/2"</t>
  </si>
  <si>
    <t>AAF.088</t>
  </si>
  <si>
    <t>Adaptador hembra para instalacion de punto hidrahulico de 1 1/2"</t>
  </si>
  <si>
    <t>AAF.072</t>
  </si>
  <si>
    <t>Medidor hidráulico de 1". incluye accesorios.</t>
  </si>
  <si>
    <t>AAF.076</t>
  </si>
  <si>
    <t>Tee galvanizada 1 1/4"</t>
  </si>
  <si>
    <t>AAF.077</t>
  </si>
  <si>
    <t>Derechos de conexión acueducto</t>
  </si>
  <si>
    <t>AAF.101</t>
  </si>
  <si>
    <t>Válvula de bola 1/2"</t>
  </si>
  <si>
    <t>AAF.103</t>
  </si>
  <si>
    <t>Válvula de bola 1 "</t>
  </si>
  <si>
    <t>AAF.104</t>
  </si>
  <si>
    <t>Válvula de bola 1 1/4"</t>
  </si>
  <si>
    <t>AAF.105</t>
  </si>
  <si>
    <t>Válvula de bola 1 1/2"</t>
  </si>
  <si>
    <t>AAF.102</t>
  </si>
  <si>
    <t>Tapa plastica para valvulas de corte 30x30 cm en pared</t>
  </si>
  <si>
    <t>AAS.005</t>
  </si>
  <si>
    <t>Accesorios para instalación de red sanitaria de 2"</t>
  </si>
  <si>
    <t>AAS.007</t>
  </si>
  <si>
    <t>Codo 45° para instalación de red sanitaria para 2"</t>
  </si>
  <si>
    <t>AAS.008</t>
  </si>
  <si>
    <t>Union para instalación de red sanitaria para 2"</t>
  </si>
  <si>
    <t>AAS.009</t>
  </si>
  <si>
    <t>Tapón para instalación de red sanitaria para 2"</t>
  </si>
  <si>
    <t>AAS.010</t>
  </si>
  <si>
    <t>sifon para instalación de red sanitaria para 2"</t>
  </si>
  <si>
    <t>AAS.016</t>
  </si>
  <si>
    <t>Reducción 3" a 2" para instalación de red sanitaria</t>
  </si>
  <si>
    <t>AAS.006</t>
  </si>
  <si>
    <t>Accesorios para instalación de red sanitaria de 4"</t>
  </si>
  <si>
    <t>AAS.017</t>
  </si>
  <si>
    <t>Codo 45° para instalación de red sanitaria para 4"</t>
  </si>
  <si>
    <t>AAS.018</t>
  </si>
  <si>
    <t>Union para instalación de red sanitaria para 4"</t>
  </si>
  <si>
    <t>AAS.019</t>
  </si>
  <si>
    <t>Tapón para instalación de red sanitaria para 4"</t>
  </si>
  <si>
    <t>AAS.020</t>
  </si>
  <si>
    <t>sifon para instalación de red sanitaria para 4"</t>
  </si>
  <si>
    <t>AAS.021</t>
  </si>
  <si>
    <t>Reducción 4" a 2" para instalación de red sanitaria</t>
  </si>
  <si>
    <t>ABN.002</t>
  </si>
  <si>
    <t>Acople con válvula de regulación 1/2" x 1/2"</t>
  </si>
  <si>
    <t>homecenter</t>
  </si>
  <si>
    <t xml:space="preserve">Sanitario montecarlo redondo blanco descarga doble botón superior </t>
  </si>
  <si>
    <t>corona</t>
  </si>
  <si>
    <t>Griferia para orinal porcelana blanco</t>
  </si>
  <si>
    <t>ABN.005</t>
  </si>
  <si>
    <t>Lavamanos cuadrado portante pared (46,5*46,5*13,5cm)</t>
  </si>
  <si>
    <t>Orinal arrecife entrada superior</t>
  </si>
  <si>
    <t>Acople plástico 55cm x 7/8"</t>
  </si>
  <si>
    <t>ABN.062</t>
  </si>
  <si>
    <t>secador de manos ecojet operado por sensor</t>
  </si>
  <si>
    <t>ABN.063</t>
  </si>
  <si>
    <t>Dispensador de papel higienico acero inoxidable D = 27cm</t>
  </si>
  <si>
    <t>Dispensador de jabon liquido plastoco 414 ml de 9x19 cm</t>
  </si>
  <si>
    <t>ABN.065</t>
  </si>
  <si>
    <t>Combo dispensador de toallas de papel + repuesto de toallas</t>
  </si>
  <si>
    <t>ABN.066</t>
  </si>
  <si>
    <t>Espejo flotado de 1,5*0,5 m</t>
  </si>
  <si>
    <t>ABN.078</t>
  </si>
  <si>
    <t>Griferia para lavamanos ultra ahorradora monocontrol</t>
  </si>
  <si>
    <t>Asiento Sanitario Universal Blanco</t>
  </si>
  <si>
    <t>ANG.001</t>
  </si>
  <si>
    <t>angulo de 1x1/8x6m</t>
  </si>
  <si>
    <t xml:space="preserve">ANGULO 25X2.5 (1X1/8 )                  </t>
  </si>
  <si>
    <t>ANG.002</t>
  </si>
  <si>
    <t>angulo de 3/4x1/8x6m</t>
  </si>
  <si>
    <t>ANGULO 19X 2.5 (3/4X1/8 )</t>
  </si>
  <si>
    <t>AVE.001</t>
  </si>
  <si>
    <t>Accesorios para instalación de red ventilación de 2"</t>
  </si>
  <si>
    <t>AVE.002</t>
  </si>
  <si>
    <t>Accesorios para instalación de red ventilación de 3"</t>
  </si>
  <si>
    <t>Cielo raso PVC lamina 3 x 25 cm (Paq x 4 laminas)</t>
  </si>
  <si>
    <t>Homecenter</t>
  </si>
  <si>
    <t>Cielo raso angulo blanco 3m aluminio</t>
  </si>
  <si>
    <t>Cielo raso unión en H de PVC 2.90 m blanco</t>
  </si>
  <si>
    <t>Omega cielo raso</t>
  </si>
  <si>
    <t xml:space="preserve">und </t>
  </si>
  <si>
    <t>Cielo raso perimetral corniza de PVC 2.9 m blanco</t>
  </si>
  <si>
    <t>Tornilleria y anclajes cielo raso</t>
  </si>
  <si>
    <t>Vigueta cielo raso 2.44 m</t>
  </si>
  <si>
    <t>CIE.008</t>
  </si>
  <si>
    <t>Propack cinta papel 150 ml</t>
  </si>
  <si>
    <t>Lija de agua # 100</t>
  </si>
  <si>
    <t>PLIEGO DE LIJA DE AGUA #100 ABRACOL</t>
  </si>
  <si>
    <t>CIE.010</t>
  </si>
  <si>
    <t>masilla plus 28 Kg</t>
  </si>
  <si>
    <t>gln</t>
  </si>
  <si>
    <t>CJ MASILLA SUPERMASTICK X 28 KG</t>
  </si>
  <si>
    <t>CIE.011</t>
  </si>
  <si>
    <t>Placa de yeso cielo raso</t>
  </si>
  <si>
    <t>CON.004</t>
  </si>
  <si>
    <t>Concreto 3000 PSI mezclado en sitio</t>
  </si>
  <si>
    <t>m³</t>
  </si>
  <si>
    <t>excel concretos</t>
  </si>
  <si>
    <t>CON.014</t>
  </si>
  <si>
    <t>Mortero 1:2 mezclado en sitio</t>
  </si>
  <si>
    <t>Mortero 1:3 mezclado en sitio</t>
  </si>
  <si>
    <t>CON.016</t>
  </si>
  <si>
    <t>Mortero 1:4 mezclado en sitio</t>
  </si>
  <si>
    <t>CON.021</t>
  </si>
  <si>
    <t>Curador de concreto tipo antisol o similar</t>
  </si>
  <si>
    <t>Kg</t>
  </si>
  <si>
    <t>Sika® Antisol® Blanco</t>
  </si>
  <si>
    <t>CON.022</t>
  </si>
  <si>
    <t>Desencofrante para concreto</t>
  </si>
  <si>
    <t>kg</t>
  </si>
  <si>
    <t>Sika® Separol® N</t>
  </si>
  <si>
    <t>CON.023</t>
  </si>
  <si>
    <t>Impermeabilizante integral para hormigón y mortero</t>
  </si>
  <si>
    <t>Sika®-1 Universal</t>
  </si>
  <si>
    <t>CUB.011</t>
  </si>
  <si>
    <t>Pintura de aluminio con base asfáltica</t>
  </si>
  <si>
    <t>GLN ALT TEMP ALUMINIO 904 (290°C) 113303</t>
  </si>
  <si>
    <t>CUB.012</t>
  </si>
  <si>
    <t>Impermeabilizante asfáltico para cubiertas (emulsion)</t>
  </si>
  <si>
    <t xml:space="preserve">EMULSION ASFALTICA ECO GLN  3.75  KGR </t>
  </si>
  <si>
    <t>CUB.018</t>
  </si>
  <si>
    <t xml:space="preserve">Manto asfáltico 2.8 mm </t>
  </si>
  <si>
    <t>RLL SUPERMANTO 500 XT PRO 2.8MM POLIESTR</t>
  </si>
  <si>
    <t>ECH.001</t>
  </si>
  <si>
    <t>Adhesivo cementicio para instalación de pisos</t>
  </si>
  <si>
    <t>PCA PEGACOR CERAMICO GRIS X 25 KGR</t>
  </si>
  <si>
    <t>ECH.002</t>
  </si>
  <si>
    <t>Boquilla cementicia con látex para juntas</t>
  </si>
  <si>
    <t>CONCOLOR JE ANTIHONGOS SUPER BCO X 2 KGR</t>
  </si>
  <si>
    <t>ECH.004</t>
  </si>
  <si>
    <t>CJ PISO PARED NATAL BLANCO 25X35 (2.00)</t>
  </si>
  <si>
    <t>ECH.005</t>
  </si>
  <si>
    <t>CJ PISO DUROPISO BLANCO 33.8X33.8 (1.60)</t>
  </si>
  <si>
    <t>FER.002</t>
  </si>
  <si>
    <t>Cemento blanco x 40 KG</t>
  </si>
  <si>
    <t>BTO CEMENTO BLANCO X 20 KGR TIPO 1</t>
  </si>
  <si>
    <t>FER.005</t>
  </si>
  <si>
    <t>Disco abrasivo de corte metal 7" x 1/8"</t>
  </si>
  <si>
    <t>DISCO BNA 12-7"X1.6 CORTE METAL NORTON</t>
  </si>
  <si>
    <t>FER.007</t>
  </si>
  <si>
    <t>Disco de corte diamantado 7"</t>
  </si>
  <si>
    <t>DISCO DIAMANTADO SEGMENTADO 7" CLIPPER</t>
  </si>
  <si>
    <t>FER.008</t>
  </si>
  <si>
    <t>Lija de agua 180</t>
  </si>
  <si>
    <t xml:space="preserve">PLIEGO DE LIJA DE AGUA #180 M.A.        </t>
  </si>
  <si>
    <t>Cinta de enmascarar 24mm x 40m</t>
  </si>
  <si>
    <t>CINTA ENMASCARAR 3M  1" X  50MTS</t>
  </si>
  <si>
    <t>FER.010</t>
  </si>
  <si>
    <t>Sellante de poliuretano autonivelante</t>
  </si>
  <si>
    <t>CC</t>
  </si>
  <si>
    <t>SELLO POLIURETANO 100% BCO</t>
  </si>
  <si>
    <t>FER.012</t>
  </si>
  <si>
    <t>Ladrillo común recocido (20x10x6 cm)</t>
  </si>
  <si>
    <t>LADRILLO TEMOSA</t>
  </si>
  <si>
    <t xml:space="preserve">Brocha mona 2" </t>
  </si>
  <si>
    <t xml:space="preserve">BROCHA MONA DE 2"                       </t>
  </si>
  <si>
    <t>Rodillo felpa 9"</t>
  </si>
  <si>
    <t xml:space="preserve">RODILLO FELPA ACRILICO MASTER  9"       </t>
  </si>
  <si>
    <t>FER.018</t>
  </si>
  <si>
    <t xml:space="preserve">Lija 100 </t>
  </si>
  <si>
    <t>FER.019</t>
  </si>
  <si>
    <t>Sistema epóxico para anclajes de 600 ml</t>
  </si>
  <si>
    <t>SIKa sikadur anchor</t>
  </si>
  <si>
    <t>FER.023</t>
  </si>
  <si>
    <t>Elementos de aseo y limpieza</t>
  </si>
  <si>
    <t>ESCOBA BARREPRADO PLASTICA 25 DIENTES</t>
  </si>
  <si>
    <t>FER.024</t>
  </si>
  <si>
    <t>Alambre negro # 17</t>
  </si>
  <si>
    <t>ferreteria serri</t>
  </si>
  <si>
    <t>FER.029</t>
  </si>
  <si>
    <t>Soldadura PVC 1/4 galón</t>
  </si>
  <si>
    <t xml:space="preserve">SOLDADURA LIQUIDA PVC 1/8               </t>
  </si>
  <si>
    <t>Limpiador PVC 1/4 galón</t>
  </si>
  <si>
    <t>LIMPIADOR REMOVEDOR PVC 300 GRS</t>
  </si>
  <si>
    <t>FER.031</t>
  </si>
  <si>
    <t>Cinta teflón 1/2"x10m</t>
  </si>
  <si>
    <t>CINTA TEFLON 1/2 PAVCO (12MMX12MTS)</t>
  </si>
  <si>
    <t>FER.034</t>
  </si>
  <si>
    <t>Ladrillo H10 (10x20x30 cm)</t>
  </si>
  <si>
    <t>LADRILLO H-10 (30CM) LADRILLOS Y TUBOS</t>
  </si>
  <si>
    <t>FER.036</t>
  </si>
  <si>
    <t>Ladrillo T-1 (6x12x25cm)</t>
  </si>
  <si>
    <t>FER.055</t>
  </si>
  <si>
    <t>Silicona transparente 50 ml</t>
  </si>
  <si>
    <t>SILICONA TRANSPARENTE X 50 ML</t>
  </si>
  <si>
    <t>FER.065</t>
  </si>
  <si>
    <t>Rejilla c/sosco de aluminio 4X3</t>
  </si>
  <si>
    <t xml:space="preserve">REJILLA C/SOSCO DE ALUMINIO 4X3         </t>
  </si>
  <si>
    <t>FER.066</t>
  </si>
  <si>
    <t>cinta Bituminosa Autoahdesiva</t>
  </si>
  <si>
    <t>Soldadura de estaño</t>
  </si>
  <si>
    <t>FER.068</t>
  </si>
  <si>
    <t>Cuñete de pintura tipo 1 blanca ( 2 manos )</t>
  </si>
  <si>
    <t>cñte</t>
  </si>
  <si>
    <t>Angeo</t>
  </si>
  <si>
    <t>Arena fina</t>
  </si>
  <si>
    <t>m3</t>
  </si>
  <si>
    <t xml:space="preserve">Cemento gris </t>
  </si>
  <si>
    <t xml:space="preserve">Vidrio incoloro de 5 mm de espesor </t>
  </si>
  <si>
    <t>Toma corriente doble</t>
  </si>
  <si>
    <t>TUBO PVC 1/2" ELECTRICO CON CABLE</t>
  </si>
  <si>
    <t>Silicona transparente antihongos para vidrios 300 ml</t>
  </si>
  <si>
    <t>Amarre para techo</t>
  </si>
  <si>
    <t>FER.079</t>
  </si>
  <si>
    <t>Malla galvanizada</t>
  </si>
  <si>
    <t xml:space="preserve">ML TUBO PVC VENTILACION 3"            </t>
  </si>
  <si>
    <t>Griferia para lavamanos basica 1/2"</t>
  </si>
  <si>
    <t>MET.001</t>
  </si>
  <si>
    <t>Acero de refuerzo de 4200 kg/cm2, PDR-60</t>
  </si>
  <si>
    <t>KGR HIERRO FIGURADO 3/4X60.000</t>
  </si>
  <si>
    <t>MET.002</t>
  </si>
  <si>
    <t>Chazo metalico</t>
  </si>
  <si>
    <t xml:space="preserve">CHAZO METALICO HEMBRA  3/8              </t>
  </si>
  <si>
    <t>Agua</t>
  </si>
  <si>
    <t>lt</t>
  </si>
  <si>
    <t>Estuco plástico interior o exterior</t>
  </si>
  <si>
    <t>ESTUCO ACRILICO EXTERIOR BCO 27060 6 K G</t>
  </si>
  <si>
    <t>PIN.012</t>
  </si>
  <si>
    <t>Pintura acrílica base agua antibacterial</t>
  </si>
  <si>
    <t>CNTE PINTU ANTIBACTERIAL 407931001 5GLN</t>
  </si>
  <si>
    <t>Pintura vinilo tipo 1</t>
  </si>
  <si>
    <t>PINTURA LAVABLE BLANCO 5 GLN</t>
  </si>
  <si>
    <t>anticorrosivo</t>
  </si>
  <si>
    <t>GLN ANTICORROSIVO PREMIUM  GRIS 507</t>
  </si>
  <si>
    <t>Thinner</t>
  </si>
  <si>
    <t>LT THINNER 21126</t>
  </si>
  <si>
    <t>Esmalte Exterior</t>
  </si>
  <si>
    <t>Ventilador samurai de pared</t>
  </si>
  <si>
    <t>PUE.015</t>
  </si>
  <si>
    <t xml:space="preserve">puerta metálica calibre 20 incluye pintura y anticorrosivo					</t>
  </si>
  <si>
    <t>PUE.043</t>
  </si>
  <si>
    <t xml:space="preserve">Puerta corredera tipo doble panel en lámina cold rolled calibre 20, marco en lámina cold rolled calibre 20, acabado pintura poliuretano mate y lisa, colores según diseño, incluye cerradura de embutir en niquel satinado, pestillo y cerrojo accionado con llave	_x000D_
</t>
  </si>
  <si>
    <t>Puerta con marco  2,12 x 0,87 m. Metálica lamina coll rod calibre 18, hoja plisada, cerrojo interno y externo, anticorrosivo y pintura.</t>
  </si>
  <si>
    <t>PUE.045</t>
  </si>
  <si>
    <t>PUE.046</t>
  </si>
  <si>
    <t>Puerta con marco  1.70 x 0,6 m. Metálica lamina coll rod calibre 18, hoja plisada, cerrojo interno y externo, anticorrosivo y pintura.</t>
  </si>
  <si>
    <t>KGR SOLDADURA SUPER 6013(1/8)3.2X350</t>
  </si>
  <si>
    <t>SOL.001</t>
  </si>
  <si>
    <t>Soldadura 6013 x1/8</t>
  </si>
  <si>
    <t>TUBO EMT GALVANIZADO 3/4X3</t>
  </si>
  <si>
    <t>STC.017</t>
  </si>
  <si>
    <t>Tubo conduit metálico  EMT 3/4"</t>
  </si>
  <si>
    <t>m</t>
  </si>
  <si>
    <t xml:space="preserve">UNION EMT DE 1"                         </t>
  </si>
  <si>
    <t>STC.018</t>
  </si>
  <si>
    <t>Union conduit metálico  EMT 3/4".</t>
  </si>
  <si>
    <t>ML TUBO PVC. PRESION 1/2  RDE-9 TP</t>
  </si>
  <si>
    <t>Tubo PVC presión RDE 9 diámetro 1/2"</t>
  </si>
  <si>
    <t xml:space="preserve">ML TUBO PVC PRESION 3/4  RDE-11 TP    </t>
  </si>
  <si>
    <t>TAF.002</t>
  </si>
  <si>
    <t>Tubo PVC presión RDE 11 diámetro 3/4"</t>
  </si>
  <si>
    <t>TUBO PVC PRESION 1 RDE-13.5 T/PX6MT</t>
  </si>
  <si>
    <t>TAF.004</t>
  </si>
  <si>
    <t>Tubo PVC presión RDE 13.5 diámetro 1"</t>
  </si>
  <si>
    <t>ML TUBO PVC PRESION 1.1/2  RDE-21</t>
  </si>
  <si>
    <t>TAF.006</t>
  </si>
  <si>
    <t>Tubo PVC presión RDE 21 diámetro 1 1/2"</t>
  </si>
  <si>
    <t xml:space="preserve">ML TUBO SANITARIO NOVATEC 2"          </t>
  </si>
  <si>
    <t>TAS.003</t>
  </si>
  <si>
    <t>Tubería PVC sanitaria de 2"</t>
  </si>
  <si>
    <t>ML TUBO SANITARIO NOVATEC 4"</t>
  </si>
  <si>
    <t>TAS.004</t>
  </si>
  <si>
    <t>Tubería PVC sanitaria de 4"</t>
  </si>
  <si>
    <t>TER.017</t>
  </si>
  <si>
    <t>Levantamiento de las instalaciones electricas actuales, incluye planos y diagrama unifilar</t>
  </si>
  <si>
    <t>TGV.021</t>
  </si>
  <si>
    <t>Tubo conduit metálico  EMT 3/4"x 3m</t>
  </si>
  <si>
    <t>GRAPA 3/4 DOBLE OREJA METALICA</t>
  </si>
  <si>
    <t>TGV.023</t>
  </si>
  <si>
    <t>grapa 3/4 doble oreja mertalica</t>
  </si>
  <si>
    <t>ADAPTADOR TERMINAL EMT 3/4"</t>
  </si>
  <si>
    <t>TGV.026</t>
  </si>
  <si>
    <t>Adaptador terminal EMT 3/4"</t>
  </si>
  <si>
    <t xml:space="preserve">CURVA EMT DE 3/4                        </t>
  </si>
  <si>
    <t>TGV.028</t>
  </si>
  <si>
    <t>Curva conduit EMT 3/4"</t>
  </si>
  <si>
    <t>CAJA RAWELL CUADRADA 4 SALIDAS 3/4</t>
  </si>
  <si>
    <t>TGV.030</t>
  </si>
  <si>
    <t>Caja rawelt octagonal salidas 3/4"-1"</t>
  </si>
  <si>
    <t>TGV.032</t>
  </si>
  <si>
    <t>Caja rawelt cuadrada salidas 3/4"-1"</t>
  </si>
  <si>
    <t>TUBO VENTILACION DE 2"X6MTS</t>
  </si>
  <si>
    <t>TVE.001</t>
  </si>
  <si>
    <t>Tubería PVC ventilación de 2"</t>
  </si>
  <si>
    <t>Lámina galvanizada cal 24</t>
  </si>
  <si>
    <t>Platina</t>
  </si>
  <si>
    <t>Soporte metálico</t>
  </si>
  <si>
    <t>Escuadras esquineras</t>
  </si>
  <si>
    <t>Lámina galvanizada cal 18</t>
  </si>
  <si>
    <t>CUB.001</t>
  </si>
  <si>
    <t>Teja master 1000</t>
  </si>
  <si>
    <t>CUB.002</t>
  </si>
  <si>
    <t>Accesorios instalación teja máster mil</t>
  </si>
  <si>
    <t>Teja Termoacustica (2mm 1.07x5.90)</t>
  </si>
  <si>
    <t>Accesorios instalación teja</t>
  </si>
  <si>
    <t>Caballete para teja perfil 7 n°10</t>
  </si>
  <si>
    <t>Cinta Adhesiva aluminiio rollo</t>
  </si>
  <si>
    <t>aldia</t>
  </si>
  <si>
    <t>06/08/24</t>
  </si>
  <si>
    <t>Teja de fibrocemento perfil 7 n°10</t>
  </si>
  <si>
    <t>ACERO ESTRUCT. ASTM A-36</t>
  </si>
  <si>
    <t>MET.008</t>
  </si>
  <si>
    <t>Soldadura 6011 1/8" varilla</t>
  </si>
  <si>
    <t>Pintura anticorrosiva</t>
  </si>
  <si>
    <t>Pintura tipo esmalte correspondiente</t>
  </si>
  <si>
    <t>Grata plana 6"</t>
  </si>
  <si>
    <t>MET.013</t>
  </si>
  <si>
    <t>Ventana de 1,00 x 1,00 m (incluye vidrio con silicona)</t>
  </si>
  <si>
    <t>Regilla de 1,00 x 1,00 de aluminio aletas curvas</t>
  </si>
  <si>
    <t>TVE.002</t>
  </si>
  <si>
    <t>Tubería PVC ventilación de 3"</t>
  </si>
  <si>
    <t>VEN.006</t>
  </si>
  <si>
    <t xml:space="preserve">Ventana en rejilla y marco en aluminio 744 color natural </t>
  </si>
  <si>
    <t>TUBO EMT GALVANIZADO 1/2X3MTS</t>
  </si>
  <si>
    <t>CAJA RAWELT CUADRADA 2 SALIDAS 1/2</t>
  </si>
  <si>
    <t xml:space="preserve">ADAPTADOR TERMINAL Y/O UNION EMT 1/2"             </t>
  </si>
  <si>
    <t>INTERRUPTOR SENCILLO S/P MODERNA GRAFITO</t>
  </si>
  <si>
    <t>ELEC.005</t>
  </si>
  <si>
    <t>ALAMBRE COBRE #14 AWG THHN</t>
  </si>
  <si>
    <t>ALAMBRE COBRE #12 AWG THHN</t>
  </si>
  <si>
    <t>CAJA OCTAGONAL REWELT</t>
  </si>
  <si>
    <t>LUMINARIA 20 W</t>
  </si>
  <si>
    <t>PLAFON PLASTICO AVE NUEVA ROSETA</t>
  </si>
  <si>
    <t>ELEC.010</t>
  </si>
  <si>
    <t xml:space="preserve">CINTA AISLANTE TEMFLEX NEGRA X 18 MTS </t>
  </si>
  <si>
    <t>CABLE CONCENTRICO 2#6+1#6</t>
  </si>
  <si>
    <t>ELEC.012</t>
  </si>
  <si>
    <t>CABLE CONCENTRICO 2#8+1#8</t>
  </si>
  <si>
    <t>ALAMBRE COBRE #10 AWG THHN</t>
  </si>
  <si>
    <t>CAPACETE METALICO</t>
  </si>
  <si>
    <t>TUBO GALVANIZADO AGUA 1" (2.5MM)</t>
  </si>
  <si>
    <t>TABLERO BIFAS TQ-CP-18-SQ 18 CTOS</t>
  </si>
  <si>
    <t>BREAKER 20 AMP</t>
  </si>
  <si>
    <t>BREAKER 2X20 PACHA ENCHUFABLE BIFASICA</t>
  </si>
  <si>
    <t>TUBO CONDUIT PVC DE 1/2X3MT PAVCO</t>
  </si>
  <si>
    <t>CAJA RECTANGULAR PVC CONDUIT PAVCO</t>
  </si>
  <si>
    <t>TOMACORRIENTE DOBLE</t>
  </si>
  <si>
    <t>ADAPTADOR TERMINAL CONDUIT DE 1/2</t>
  </si>
  <si>
    <t>BREAKER TOTALIZADOR 40 AMP BIPOLAR</t>
  </si>
  <si>
    <t>VARILLA COOPER WELL 5/8X1.80MTS</t>
  </si>
  <si>
    <t xml:space="preserve">BTO CEMENTO CONDUCTIVO X 25 KGR </t>
  </si>
  <si>
    <t>TAPA DE REGISTRO</t>
  </si>
  <si>
    <t>ALAMBRE COBRE #8 AWG THHN</t>
  </si>
  <si>
    <t>CONECTOR COBRIZADO 5/8" COOPER WELL</t>
  </si>
  <si>
    <t>BORNA TERMINAL 8 AWG</t>
  </si>
  <si>
    <t xml:space="preserve">AISLADOR  BARRAJE  MS-76   </t>
  </si>
  <si>
    <t>Importe Total Materiales del Proyecto</t>
  </si>
  <si>
    <t>LISTA DE TRANSPORTE</t>
  </si>
  <si>
    <t>Valor Unidad</t>
  </si>
  <si>
    <t>Acarreo volqueta o similar con capacidad de 6 m3 o 9600kg, distancias menores a 15 km</t>
  </si>
  <si>
    <t>M3</t>
  </si>
  <si>
    <t>TRA.002</t>
  </si>
  <si>
    <t>Tarifa escombrera disposición final</t>
  </si>
  <si>
    <t>TRA.008</t>
  </si>
  <si>
    <t>Transporte de material seleccionado</t>
  </si>
  <si>
    <t>TRA.028</t>
  </si>
  <si>
    <t>Camioneta pick-up equipada</t>
  </si>
  <si>
    <t>MUNICIPIO DE LEBRIJA</t>
  </si>
  <si>
    <t xml:space="preserve">SECRETARIA DE INFRAESTRUCTURA </t>
  </si>
  <si>
    <t>+'O-FACTOR PRESTACIONAL OBRER'!440</t>
  </si>
  <si>
    <t>DISCRIMINACION FACTOR PRESTACIONAL</t>
  </si>
  <si>
    <t>SALARIO</t>
  </si>
  <si>
    <t>VALOR</t>
  </si>
  <si>
    <t>SUELDO BASICO MENSUAL ( A )</t>
  </si>
  <si>
    <t>SUBSIDIO DE TRANSPORTE ( B )</t>
  </si>
  <si>
    <t>DECRETO 2293 DE 2023 AUXILIO TRANSPORTE</t>
  </si>
  <si>
    <t>TOTAL SALARIO MENSUAL ( C )</t>
  </si>
  <si>
    <t>ANUAL (A*360/30) SIN SUBSIDIO DE TRANSPORTES ( D )</t>
  </si>
  <si>
    <t>ANUAL (C*360/30) CON SUBSIDIO DE TRANSPORTES ( E )</t>
  </si>
  <si>
    <t>CONCEPTO</t>
  </si>
  <si>
    <t>DETALLE</t>
  </si>
  <si>
    <t>FÓRMULA</t>
  </si>
  <si>
    <t>SALARIO NOMINAL</t>
  </si>
  <si>
    <t>SUBTOTAL</t>
  </si>
  <si>
    <t>SALARIO SIN SUBSIDIO DE TRANSPORTES</t>
  </si>
  <si>
    <t>( D )</t>
  </si>
  <si>
    <t>DECRETO 2293 DE 2023</t>
  </si>
  <si>
    <t>(A)*360/30</t>
  </si>
  <si>
    <t>SUBSIDIO DE TRANSPORTES</t>
  </si>
  <si>
    <t xml:space="preserve">( B ) </t>
  </si>
  <si>
    <t>(B)*(360)/30</t>
  </si>
  <si>
    <t>PRESTACIONES SOCIALES</t>
  </si>
  <si>
    <t>CESANTIAS ANUALES</t>
  </si>
  <si>
    <t>( E )</t>
  </si>
  <si>
    <t>30 dias/360</t>
  </si>
  <si>
    <t>(E)*30/360</t>
  </si>
  <si>
    <t>INTERESES SOBRE LAS CESANTÍAS</t>
  </si>
  <si>
    <t>Cesantía</t>
  </si>
  <si>
    <t/>
  </si>
  <si>
    <t>PRIMA DE SERVICIOS (30 DIAS)</t>
  </si>
  <si>
    <t>( C )</t>
  </si>
  <si>
    <t>(A)*100%</t>
  </si>
  <si>
    <t>VACACIONES (15 DIAS)</t>
  </si>
  <si>
    <t>( A )</t>
  </si>
  <si>
    <t>(A)*50%</t>
  </si>
  <si>
    <t>SEGURIDAD SOCIAL</t>
  </si>
  <si>
    <t>PENSIONES</t>
  </si>
  <si>
    <t>(D)*16%</t>
  </si>
  <si>
    <t>SALUD (exonerado del 8.5% para trabajadores de menos de 10 SMMLV)</t>
  </si>
  <si>
    <t>(D)*12,5%</t>
  </si>
  <si>
    <t>ARL (riesgo V)</t>
  </si>
  <si>
    <t>(D)*6,96%</t>
  </si>
  <si>
    <t>APORTES PARAFISCALES</t>
  </si>
  <si>
    <t>SENA (exonerado para trabajadores de menos de 10 SMMLV)</t>
  </si>
  <si>
    <t>(D)*2%</t>
  </si>
  <si>
    <t>ICBF (exonerado para trabajadores de menos de 10 SMMLV)</t>
  </si>
  <si>
    <t>(D)*3%</t>
  </si>
  <si>
    <t>Caja de Compensación Familiar</t>
  </si>
  <si>
    <t>(D)*4%</t>
  </si>
  <si>
    <t>FIC (fondo nacional de formación profesional)</t>
  </si>
  <si>
    <t>D*1%</t>
  </si>
  <si>
    <t>OTROS</t>
  </si>
  <si>
    <t>Dotación (Articulo 230 del codigo laboral Colombiano) &lt; 2 SMMLV</t>
  </si>
  <si>
    <t>Indemnizaciones laborales (Art. 64 C.S.T.) (30 días al año)</t>
  </si>
  <si>
    <t>Implementos de Seguridad trabajadores de obra</t>
  </si>
  <si>
    <t xml:space="preserve">VALOR ANUAL DEL SALARIO CON PRESTACIONES </t>
  </si>
  <si>
    <t>VALOR ANUAL DEL SALARIO SIN PRESTACIONES ( E )</t>
  </si>
  <si>
    <t>VALOR REAL FACTOR PRESTACIONAL</t>
  </si>
  <si>
    <t>VASCP/(E)</t>
  </si>
  <si>
    <t>_________________________________________</t>
  </si>
  <si>
    <t>ING. RAÚL CARRILLO ZÁRATE</t>
  </si>
  <si>
    <t>M.P. 6820250680STD</t>
  </si>
  <si>
    <t>https://actualicese.com/conferencia-obligaciones-tributarias-y-laborales-que-deben-tener-presente-los-empresarios-este-ano/</t>
  </si>
  <si>
    <t>LISTA DE SALARIOS PERSONAL DE OBRA</t>
  </si>
  <si>
    <t>Clave</t>
  </si>
  <si>
    <t>% Prestaciones Sociales 2023</t>
  </si>
  <si>
    <t>TIPO</t>
  </si>
  <si>
    <t>DÍA</t>
  </si>
  <si>
    <t>SIN FAMILIA</t>
  </si>
  <si>
    <t>MOP.004</t>
  </si>
  <si>
    <t>Ornamentador</t>
  </si>
  <si>
    <t>MOP.005</t>
  </si>
  <si>
    <t>Ayudante ornamentación</t>
  </si>
  <si>
    <t>MOP.006</t>
  </si>
  <si>
    <t>Plomero</t>
  </si>
  <si>
    <t>MOP.007</t>
  </si>
  <si>
    <t>Ayudante plomero</t>
  </si>
  <si>
    <t>MOP.016</t>
  </si>
  <si>
    <t>Ingeniero electricista</t>
  </si>
  <si>
    <t>MOP.017</t>
  </si>
  <si>
    <t xml:space="preserve">Supervisor electricista </t>
  </si>
  <si>
    <t>Oficial eléctrico</t>
  </si>
  <si>
    <t>Ayudante eléctrico</t>
  </si>
  <si>
    <t>LISTA DE EQUIPOS</t>
  </si>
  <si>
    <t>EQU.009</t>
  </si>
  <si>
    <t>Martillo demoledor eléctrico</t>
  </si>
  <si>
    <t>EQU.018</t>
  </si>
  <si>
    <t>Vibrador eléctrico de concreto</t>
  </si>
  <si>
    <t>EQU.022</t>
  </si>
  <si>
    <t>Formaleta metálica para concreto</t>
  </si>
  <si>
    <t>EQU.031</t>
  </si>
  <si>
    <t xml:space="preserve">Taladro demoledor incluye broca </t>
  </si>
  <si>
    <t>EQU.032</t>
  </si>
  <si>
    <t>Compactador apisonador</t>
  </si>
  <si>
    <t>EQU.055</t>
  </si>
  <si>
    <t>Herramientas menores eléctricas</t>
  </si>
  <si>
    <t>GL</t>
  </si>
  <si>
    <t>Soldador electrico</t>
  </si>
  <si>
    <t>EQU.059</t>
  </si>
  <si>
    <t>Oxicorte</t>
  </si>
  <si>
    <t>EQU.056</t>
  </si>
  <si>
    <t xml:space="preserve">Equipo de seguridad </t>
  </si>
  <si>
    <t>EQU.066</t>
  </si>
  <si>
    <t>Bomba de vacío</t>
  </si>
  <si>
    <t>Andamio metálico tubular</t>
  </si>
  <si>
    <t>UN/D</t>
  </si>
  <si>
    <t>Compresor</t>
  </si>
  <si>
    <t>Pinsa woltiamperimetrica</t>
  </si>
  <si>
    <t>MUNICIPIO DE LEBRIJA-SANTANDER
FORMATO DE CUANTIFICACIÓN DE CANTIDADES DE OBRA</t>
  </si>
  <si>
    <t>MEMORIAS DE CALCULO</t>
  </si>
  <si>
    <t>FECHA</t>
  </si>
  <si>
    <t>DD</t>
  </si>
  <si>
    <t>MM</t>
  </si>
  <si>
    <t>AA</t>
  </si>
  <si>
    <t>Edgar Andres Arguello Rivera</t>
  </si>
  <si>
    <t>OBJETO DEL CONTRATO</t>
  </si>
  <si>
    <t>CAPÍTULO</t>
  </si>
  <si>
    <t>ITEM</t>
  </si>
  <si>
    <t>UNID.</t>
  </si>
  <si>
    <t>UBICACIÓN</t>
  </si>
  <si>
    <t>NIVEL TERRENO</t>
  </si>
  <si>
    <t>Dimensiones</t>
  </si>
  <si>
    <t>No Elem.</t>
  </si>
  <si>
    <t>Medida Total</t>
  </si>
  <si>
    <t>Largo 1 (m)</t>
  </si>
  <si>
    <t>Largo 2 (m)</t>
  </si>
  <si>
    <t>Alto (m)</t>
  </si>
  <si>
    <t>Unidad (und)</t>
  </si>
  <si>
    <t>Escuela Conchal</t>
  </si>
  <si>
    <t>Pintura Tipo 1 Aula 1</t>
  </si>
  <si>
    <t>Pintura Tipo 1 Aula 2</t>
  </si>
  <si>
    <t>Pintura Tipo 1 Aula 3</t>
  </si>
  <si>
    <t>Pintura Tipo 1 Aula 4</t>
  </si>
  <si>
    <t>exteriores</t>
  </si>
  <si>
    <t>Escuela el Oso</t>
  </si>
  <si>
    <t>Salón tipo 1</t>
  </si>
  <si>
    <t>Salón tipo 2</t>
  </si>
  <si>
    <t>Comedor</t>
  </si>
  <si>
    <t>Escuela San Benito</t>
  </si>
  <si>
    <t xml:space="preserve">Puntura para techo </t>
  </si>
  <si>
    <t>Paredes</t>
  </si>
  <si>
    <t>OBSERVACIONES: Longitud medidas en campo</t>
  </si>
  <si>
    <t xml:space="preserve">Subtotal </t>
  </si>
  <si>
    <t>TOTAL</t>
  </si>
  <si>
    <t>OBSERVACIONES: Usar colores de pintura, al criterio estetico y del beneficiario. Ademas cabe racalcar que quedara pintado la totalidad de la escuela el conchal y el oso</t>
  </si>
  <si>
    <t>ELABORÓ:</t>
  </si>
  <si>
    <t>APROBÓ:</t>
  </si>
  <si>
    <t>Ancho (m)</t>
  </si>
  <si>
    <t>Largo (m)</t>
  </si>
  <si>
    <t>Escuela Vanegas</t>
  </si>
  <si>
    <t>bloques columnas</t>
  </si>
  <si>
    <t>Escuela Portugal</t>
  </si>
  <si>
    <t>Escuela Cuzamanes</t>
  </si>
  <si>
    <t>Salón 1</t>
  </si>
  <si>
    <t>Salón 2</t>
  </si>
  <si>
    <t>Salón 3</t>
  </si>
  <si>
    <t>subsalón 3</t>
  </si>
  <si>
    <t>Salón 4</t>
  </si>
  <si>
    <t>comedor</t>
  </si>
  <si>
    <t>OBSERVACIONES: Longitud medida en campo</t>
  </si>
  <si>
    <t>OBSERVACIONES: Usar colores de pintura, al criterio estetico y del beneficiario. Ademas cabe racalcar que quedara pintado la totalidad de la escuela el cuzamanes</t>
  </si>
  <si>
    <t>Área (m²)</t>
  </si>
  <si>
    <t>Escuela Centenario</t>
  </si>
  <si>
    <t xml:space="preserve">salones </t>
  </si>
  <si>
    <t xml:space="preserve">Escuela uribe uribe </t>
  </si>
  <si>
    <t xml:space="preserve">fachada salon </t>
  </si>
  <si>
    <t>Salones</t>
  </si>
  <si>
    <t>Exteriores</t>
  </si>
  <si>
    <t>placa</t>
  </si>
  <si>
    <t>Unidad (m2)</t>
  </si>
  <si>
    <t xml:space="preserve">Resane General </t>
  </si>
  <si>
    <t>Escuela Uribe Uribe</t>
  </si>
  <si>
    <t xml:space="preserve">OBSERVACIONES: </t>
  </si>
  <si>
    <t>Escuela Chuspas</t>
  </si>
  <si>
    <t>Escuela El oso</t>
  </si>
  <si>
    <t xml:space="preserve">resane baños </t>
  </si>
  <si>
    <t>Escuela san benito</t>
  </si>
  <si>
    <t>Cerramiento</t>
  </si>
  <si>
    <t>área (m2)</t>
  </si>
  <si>
    <t>Escuela Llanadas</t>
  </si>
  <si>
    <t>Vigas</t>
  </si>
  <si>
    <t>OBSERVACIONES: Son todas las viguetas</t>
  </si>
  <si>
    <t>Cubierta Area de Descanso</t>
  </si>
  <si>
    <t>Unidad (ml)</t>
  </si>
  <si>
    <t>Aula 1</t>
  </si>
  <si>
    <t>Aula 2</t>
  </si>
  <si>
    <t>OBSERVACIONES: Sanitarios de un baño de hombre, dos de mujeres y un sanitario del baño de archivo</t>
  </si>
  <si>
    <t>Unidad (ML)</t>
  </si>
  <si>
    <t xml:space="preserve">General </t>
  </si>
  <si>
    <t>Escuela santo Domingo</t>
  </si>
  <si>
    <t>Escuela la victoria</t>
  </si>
  <si>
    <t xml:space="preserve">Corredor de la escuela </t>
  </si>
  <si>
    <t>OBSERVACIONES:</t>
  </si>
  <si>
    <t>Salones de la escuela</t>
  </si>
  <si>
    <t>Escuela Santo Domingo</t>
  </si>
  <si>
    <t>Salón 3 retirado</t>
  </si>
  <si>
    <t>A</t>
  </si>
  <si>
    <t>B</t>
  </si>
  <si>
    <t>C</t>
  </si>
  <si>
    <t xml:space="preserve">D </t>
  </si>
  <si>
    <t xml:space="preserve">E </t>
  </si>
  <si>
    <t>F</t>
  </si>
  <si>
    <t>Unidad (UND)</t>
  </si>
  <si>
    <t xml:space="preserve">Escuela Vanegas </t>
  </si>
  <si>
    <t>Baño hombres</t>
  </si>
  <si>
    <t>OBSERVACIONES: Se observa el orinal en perfectas condiciones para su respectivo uso.</t>
  </si>
  <si>
    <t xml:space="preserve">Baño mixto </t>
  </si>
  <si>
    <t>Escuela  Centenario</t>
  </si>
  <si>
    <t>Escuela  san cayetano</t>
  </si>
  <si>
    <t>Salon 2</t>
  </si>
  <si>
    <t xml:space="preserve">comedor escolar </t>
  </si>
  <si>
    <t xml:space="preserve">sala de informatica </t>
  </si>
  <si>
    <t>OBSERVACIONES: Instalación de ventiladores en las diferentes aulas de la escuelas.</t>
  </si>
  <si>
    <t>Escuela San Gabriel</t>
  </si>
  <si>
    <t>General</t>
  </si>
  <si>
    <t>Escuela Chispas</t>
  </si>
  <si>
    <t xml:space="preserve">Escuela Conchal </t>
  </si>
  <si>
    <t>Escuela Palanquero</t>
  </si>
  <si>
    <t>OBSERVACIONES:Mantenimiento ventiladores industriales del area de informatica.</t>
  </si>
  <si>
    <t>Escuela  Conchal</t>
  </si>
  <si>
    <t xml:space="preserve">baños </t>
  </si>
  <si>
    <t>Escuela La victoria</t>
  </si>
  <si>
    <t>lavamanos</t>
  </si>
  <si>
    <t>Item</t>
  </si>
  <si>
    <t>Codigo</t>
  </si>
  <si>
    <t>material</t>
  </si>
  <si>
    <t>unidad</t>
  </si>
  <si>
    <t>cantidad</t>
  </si>
  <si>
    <t>valor unitario</t>
  </si>
  <si>
    <t>valor parcial</t>
  </si>
  <si>
    <t>Cantidad del presupuesto</t>
  </si>
  <si>
    <t>Total</t>
  </si>
  <si>
    <t>4.1.5</t>
  </si>
  <si>
    <t>Cinta Bituminosa Autoahdesiva</t>
  </si>
  <si>
    <t>Materiales</t>
  </si>
  <si>
    <t>Final valor</t>
  </si>
  <si>
    <t>Manto asfáltico 4.2mm modificado con polipropileno atáctico</t>
  </si>
  <si>
    <t>angulo de 1/2" Tipo pesado</t>
  </si>
  <si>
    <t>angulo de 3/4" Tipo pesado</t>
  </si>
  <si>
    <t>Silicona antibacterial blanca</t>
  </si>
  <si>
    <t>Rejilla de piso aluminio diametro 2"</t>
  </si>
  <si>
    <t>Puerta corredera tipo doble panel en lámina cold rolled calibre 20, marco en lámina cold rolled calibre 20, acabado pintura poliuretano mate y lisa, colores según diseño, incluye cerradura de embutir en niquel satinado, pestillo y cerrojo accionado con llave</t>
  </si>
  <si>
    <t xml:space="preserve">Baños hombre y mujeres </t>
  </si>
  <si>
    <t>Escuela</t>
  </si>
  <si>
    <t xml:space="preserve">aulas </t>
  </si>
  <si>
    <t>Cocina</t>
  </si>
  <si>
    <t>Dormitorio</t>
  </si>
  <si>
    <t xml:space="preserve">laboratorio </t>
  </si>
  <si>
    <t>Rector</t>
  </si>
  <si>
    <t>Escuela Victoria</t>
  </si>
  <si>
    <t>Rectoria</t>
  </si>
  <si>
    <t>Papeleria</t>
  </si>
  <si>
    <t>Sala de profesores</t>
  </si>
  <si>
    <t>Escuela La estacion</t>
  </si>
  <si>
    <t>Aulas tipo 1</t>
  </si>
  <si>
    <t>Aula tipo 2</t>
  </si>
  <si>
    <t>Baños</t>
  </si>
  <si>
    <t>Retoria</t>
  </si>
  <si>
    <t>Cuarto de aseo</t>
  </si>
  <si>
    <t>Metro (ML)</t>
  </si>
  <si>
    <t>Tablero 24 circuitos</t>
  </si>
  <si>
    <t>Tablero 36</t>
  </si>
  <si>
    <t>2 breaker</t>
  </si>
  <si>
    <t>Escuela Oso</t>
  </si>
  <si>
    <t>Escuela La estación</t>
  </si>
  <si>
    <t>Tablero</t>
  </si>
  <si>
    <t>salones</t>
  </si>
  <si>
    <t>plafones</t>
  </si>
  <si>
    <t>toma corrientes</t>
  </si>
  <si>
    <t>Escuela La Estación</t>
  </si>
  <si>
    <t>Motobomba</t>
  </si>
  <si>
    <t>contador</t>
  </si>
  <si>
    <t>acometida</t>
  </si>
  <si>
    <t>OBSERVACIONES: Metraje de ida de de vuelta</t>
  </si>
  <si>
    <t xml:space="preserve">Aulas </t>
  </si>
  <si>
    <t>Escuela San cayetano</t>
  </si>
  <si>
    <t>vidrio</t>
  </si>
  <si>
    <t>OBSERVACIONES: Vidrios rotos en dos salones de la escuela uribe uribe; Rectificar  medidas insitu</t>
  </si>
  <si>
    <t>Area (m²)</t>
  </si>
  <si>
    <t>OBSERVACIONES: Rectificar  medidas insitu</t>
  </si>
  <si>
    <t>Escuela san cayetano</t>
  </si>
  <si>
    <t>PUERTA</t>
  </si>
  <si>
    <t>Escuela San gabriel</t>
  </si>
  <si>
    <t>Puerta</t>
  </si>
  <si>
    <t>Escuela Cuazmanez</t>
  </si>
  <si>
    <t>Puerta 1</t>
  </si>
  <si>
    <t>Puerta 2</t>
  </si>
  <si>
    <t xml:space="preserve">OBSERVACIONES: Vidrios rotos en dos salones de la escuela uribe uribe </t>
  </si>
  <si>
    <t>Escuela San Nicolas bajo</t>
  </si>
  <si>
    <t>Metros (ml)</t>
  </si>
  <si>
    <t>Área (ml)</t>
  </si>
  <si>
    <t>Escuela San nicolas bajo</t>
  </si>
  <si>
    <t xml:space="preserve">Escuela Chuspas </t>
  </si>
  <si>
    <t>Unidad (M2)</t>
  </si>
  <si>
    <t>metros (ml)</t>
  </si>
  <si>
    <t>Escuela San gabril</t>
  </si>
  <si>
    <t>Cableado electrico</t>
  </si>
  <si>
    <t>OBSERVACIONES: Cambiar todo el cableado electrico que esta en mal estado.</t>
  </si>
  <si>
    <t>Escuela Cutigua</t>
  </si>
  <si>
    <t>OBSERVACIONES: Usar colores de pintura, al criterio estetico y del beneficiario. Ademas cabe racalcar que quedara pintado la totalidad de la escuela de uribe uribe, Cutigua</t>
  </si>
  <si>
    <t>Escuela la Renta</t>
  </si>
  <si>
    <t>Escuela Palanqueros</t>
  </si>
  <si>
    <t>Escuela la renta</t>
  </si>
  <si>
    <t>Ventanas</t>
  </si>
  <si>
    <t>Escuela La renta</t>
  </si>
  <si>
    <t>puertas</t>
  </si>
  <si>
    <t>OBSERVACIONES: Techo en general</t>
  </si>
  <si>
    <t>Escuela Lanadas</t>
  </si>
  <si>
    <t>Juan Camilo Rios Gonzalez</t>
  </si>
  <si>
    <t>Dayna Yurley Katerine Herrera calderon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</si>
</sst>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$&quot;\ * #,##0.00_-;\-&quot;$&quot;\ * #,##0.00_-;_-&quot;$&quot;\ * &quot;-&quot;??_-;_-@_-"/>
    <numFmt numFmtId="164" formatCode="_(&quot;$&quot;* #,##0.00_);_(&quot;$&quot;* \(#,##0.00\);_(&quot;$&quot;* &quot;-&quot;??_);_(@_)"/>
    <numFmt numFmtId="165" formatCode="_-&quot;$&quot;\ * #,##0_-;\-&quot;$&quot;\ * #,##0_-;_-&quot;$&quot;\ * &quot;-&quot;??_-;_-@_-"/>
    <numFmt numFmtId="166" formatCode="##,##0.00"/>
    <numFmt numFmtId="167" formatCode="&quot;$&quot;\ #,##0.00"/>
    <numFmt numFmtId="168" formatCode="&quot;$&quot;#,##0.00"/>
    <numFmt numFmtId="169" formatCode="_-&quot;$&quot;* #,##0.00_-;\-&quot;$&quot;* #,##0.00_-;_-&quot;$&quot;* &quot;-&quot;??_-;_-@_-"/>
    <numFmt numFmtId="170" formatCode="0.0000%"/>
    <numFmt numFmtId="171" formatCode="&quot;$&quot;\ #,##0.00_);[Red]\(&quot;$&quot;\ #,##0.00\)"/>
    <numFmt numFmtId="172" formatCode="&quot;$&quot;\ #,##0_);[Red]\(&quot;$&quot;\ #,##0\)"/>
    <numFmt numFmtId="173" formatCode="0.000"/>
    <numFmt numFmtId="174" formatCode="&quot;$&quot;\ #,##0.00;[Red]&quot;$&quot;\ #,##0.00"/>
    <numFmt numFmtId="175" formatCode="0.0%"/>
    <numFmt numFmtId="176" formatCode="#.##000"/>
    <numFmt numFmtId="177" formatCode="&quot;$&quot;#,##0.00;[Red]\-&quot;$&quot;#,##0.00"/>
    <numFmt numFmtId="178" formatCode="_-* #,##0.00\ &quot;€&quot;_-;\-* #,##0.00\ &quot;€&quot;_-;_-* &quot;-&quot;??\ &quot;€&quot;_-;_-@_-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  "/>
    </font>
    <font>
      <sz val="11"/>
      <color theme="1"/>
      <name val="Calibri  "/>
    </font>
    <font>
      <sz val="11"/>
      <color rgb="FF000000"/>
      <name val="Calibri  "/>
    </font>
    <font>
      <b/>
      <sz val="11"/>
      <name val="Calibri  "/>
    </font>
    <font>
      <b/>
      <sz val="11"/>
      <color indexed="43"/>
      <name val="Calibri  "/>
    </font>
    <font>
      <sz val="11"/>
      <name val="Calibri  "/>
    </font>
    <font>
      <sz val="11"/>
      <color theme="4" tint="0.39997558519241921"/>
      <name val="Calibri  "/>
    </font>
    <font>
      <b/>
      <sz val="11"/>
      <color theme="1"/>
      <name val="Calibri  "/>
    </font>
    <font>
      <b/>
      <sz val="11"/>
      <color rgb="FFFF0000"/>
      <name val="Calibri  "/>
    </font>
    <font>
      <sz val="11"/>
      <color rgb="FFFF0000"/>
      <name val="Calibri  "/>
    </font>
    <font>
      <b/>
      <sz val="11"/>
      <color rgb="FF00008B"/>
      <name val="Calibri  "/>
    </font>
    <font>
      <sz val="8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B9CD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</cellStyleXfs>
  <cellXfs count="700">
    <xf numFmtId="0" fontId="0" fillId="0" borderId="0" xfId="0"/>
    <xf numFmtId="0" fontId="0" fillId="0" borderId="18" xfId="0" applyBorder="1"/>
    <xf numFmtId="0" fontId="0" fillId="0" borderId="78" xfId="0" applyBorder="1"/>
    <xf numFmtId="0" fontId="0" fillId="0" borderId="79" xfId="0" applyBorder="1"/>
    <xf numFmtId="0" fontId="0" fillId="0" borderId="80" xfId="0" applyBorder="1"/>
    <xf numFmtId="0" fontId="0" fillId="0" borderId="18" xfId="0" applyBorder="1" applyAlignment="1">
      <alignment wrapText="1"/>
    </xf>
    <xf numFmtId="0" fontId="0" fillId="0" borderId="81" xfId="0" applyBorder="1"/>
    <xf numFmtId="0" fontId="0" fillId="0" borderId="52" xfId="0" applyBorder="1"/>
    <xf numFmtId="0" fontId="0" fillId="0" borderId="52" xfId="0" applyBorder="1" applyAlignment="1">
      <alignment wrapText="1"/>
    </xf>
    <xf numFmtId="0" fontId="0" fillId="0" borderId="49" xfId="0" applyBorder="1"/>
    <xf numFmtId="2" fontId="0" fillId="0" borderId="52" xfId="0" applyNumberFormat="1" applyBorder="1"/>
    <xf numFmtId="9" fontId="0" fillId="0" borderId="52" xfId="0" applyNumberFormat="1" applyBorder="1"/>
    <xf numFmtId="44" fontId="0" fillId="0" borderId="18" xfId="2" applyFont="1" applyBorder="1"/>
    <xf numFmtId="0" fontId="0" fillId="0" borderId="66" xfId="0" applyBorder="1"/>
    <xf numFmtId="0" fontId="0" fillId="0" borderId="82" xfId="0" applyBorder="1" applyAlignment="1">
      <alignment wrapText="1"/>
    </xf>
    <xf numFmtId="0" fontId="0" fillId="0" borderId="35" xfId="0" applyBorder="1"/>
    <xf numFmtId="0" fontId="0" fillId="0" borderId="83" xfId="0" applyBorder="1" applyAlignment="1">
      <alignment wrapText="1"/>
    </xf>
    <xf numFmtId="0" fontId="0" fillId="0" borderId="84" xfId="0" applyBorder="1" applyAlignment="1">
      <alignment wrapText="1"/>
    </xf>
    <xf numFmtId="44" fontId="0" fillId="0" borderId="66" xfId="2" applyFont="1" applyBorder="1"/>
    <xf numFmtId="44" fontId="0" fillId="0" borderId="0" xfId="2" applyFont="1"/>
    <xf numFmtId="0" fontId="4" fillId="0" borderId="0" xfId="0" applyFont="1"/>
    <xf numFmtId="0" fontId="3" fillId="12" borderId="52" xfId="0" applyFont="1" applyFill="1" applyBorder="1" applyAlignment="1">
      <alignment horizontal="center" vertical="center" wrapText="1" readingOrder="1"/>
    </xf>
    <xf numFmtId="0" fontId="3" fillId="12" borderId="51" xfId="0" applyFont="1" applyFill="1" applyBorder="1" applyAlignment="1">
      <alignment horizontal="center" vertical="center" wrapText="1" readingOrder="1"/>
    </xf>
    <xf numFmtId="0" fontId="5" fillId="0" borderId="52" xfId="0" applyFont="1" applyBorder="1" applyAlignment="1">
      <alignment horizontal="center" vertical="top" wrapText="1" readingOrder="1"/>
    </xf>
    <xf numFmtId="0" fontId="5" fillId="0" borderId="51" xfId="0" applyFont="1" applyBorder="1" applyAlignment="1">
      <alignment horizontal="left" vertical="top" wrapText="1" readingOrder="1"/>
    </xf>
    <xf numFmtId="0" fontId="5" fillId="0" borderId="51" xfId="0" applyFont="1" applyBorder="1" applyAlignment="1">
      <alignment horizontal="center" vertical="top" wrapText="1" readingOrder="1"/>
    </xf>
    <xf numFmtId="168" fontId="5" fillId="0" borderId="51" xfId="0" applyNumberFormat="1" applyFont="1" applyBorder="1" applyAlignment="1">
      <alignment horizontal="right" vertical="top" wrapText="1" readingOrder="1"/>
    </xf>
    <xf numFmtId="0" fontId="4" fillId="0" borderId="51" xfId="0" applyFont="1" applyBorder="1" applyAlignment="1">
      <alignment horizontal="left" vertical="top" wrapText="1" readingOrder="1"/>
    </xf>
    <xf numFmtId="0" fontId="3" fillId="0" borderId="0" xfId="0" applyFont="1" applyAlignment="1">
      <alignment horizontal="right" vertical="top" wrapText="1" readingOrder="1"/>
    </xf>
    <xf numFmtId="0" fontId="5" fillId="0" borderId="0" xfId="0" applyFont="1" applyAlignment="1">
      <alignment horizontal="left" wrapText="1" readingOrder="1"/>
    </xf>
    <xf numFmtId="0" fontId="6" fillId="0" borderId="0" xfId="7" applyFont="1"/>
    <xf numFmtId="0" fontId="8" fillId="0" borderId="0" xfId="1" applyFont="1"/>
    <xf numFmtId="0" fontId="8" fillId="0" borderId="0" xfId="1" applyFont="1" applyAlignment="1">
      <alignment horizontal="justify"/>
    </xf>
    <xf numFmtId="0" fontId="6" fillId="3" borderId="23" xfId="1" applyFont="1" applyFill="1" applyBorder="1" applyAlignment="1">
      <alignment horizontal="center" vertical="center"/>
    </xf>
    <xf numFmtId="0" fontId="6" fillId="3" borderId="29" xfId="1" applyFont="1" applyFill="1" applyBorder="1" applyAlignment="1">
      <alignment horizontal="center"/>
    </xf>
    <xf numFmtId="4" fontId="6" fillId="4" borderId="17" xfId="1" applyNumberFormat="1" applyFont="1" applyFill="1" applyBorder="1" applyAlignment="1">
      <alignment horizontal="center" vertical="center"/>
    </xf>
    <xf numFmtId="4" fontId="8" fillId="4" borderId="18" xfId="1" applyNumberFormat="1" applyFont="1" applyFill="1" applyBorder="1" applyAlignment="1">
      <alignment horizontal="center" vertical="center"/>
    </xf>
    <xf numFmtId="4" fontId="8" fillId="4" borderId="20" xfId="1" applyNumberFormat="1" applyFont="1" applyFill="1" applyBorder="1" applyAlignment="1">
      <alignment horizontal="center"/>
    </xf>
    <xf numFmtId="4" fontId="8" fillId="0" borderId="17" xfId="1" applyNumberFormat="1" applyFont="1" applyBorder="1" applyAlignment="1">
      <alignment horizontal="center" vertical="center"/>
    </xf>
    <xf numFmtId="4" fontId="8" fillId="0" borderId="18" xfId="1" applyNumberFormat="1" applyFont="1" applyBorder="1" applyAlignment="1">
      <alignment horizontal="center" vertical="center"/>
    </xf>
    <xf numFmtId="4" fontId="8" fillId="0" borderId="20" xfId="1" applyNumberFormat="1" applyFont="1" applyBorder="1" applyAlignment="1">
      <alignment horizontal="center"/>
    </xf>
    <xf numFmtId="4" fontId="8" fillId="2" borderId="18" xfId="1" applyNumberFormat="1" applyFont="1" applyFill="1" applyBorder="1" applyAlignment="1">
      <alignment horizontal="center" vertical="center"/>
    </xf>
    <xf numFmtId="4" fontId="6" fillId="2" borderId="17" xfId="1" applyNumberFormat="1" applyFont="1" applyFill="1" applyBorder="1" applyAlignment="1">
      <alignment horizontal="center" vertical="center" wrapText="1"/>
    </xf>
    <xf numFmtId="4" fontId="8" fillId="2" borderId="20" xfId="1" applyNumberFormat="1" applyFont="1" applyFill="1" applyBorder="1" applyAlignment="1">
      <alignment horizontal="center"/>
    </xf>
    <xf numFmtId="4" fontId="8" fillId="2" borderId="17" xfId="1" applyNumberFormat="1" applyFont="1" applyFill="1" applyBorder="1" applyAlignment="1">
      <alignment horizontal="center" vertical="center" wrapText="1"/>
    </xf>
    <xf numFmtId="4" fontId="8" fillId="0" borderId="17" xfId="1" applyNumberFormat="1" applyFont="1" applyBorder="1" applyAlignment="1">
      <alignment horizontal="center" vertical="center" wrapText="1"/>
    </xf>
    <xf numFmtId="4" fontId="8" fillId="0" borderId="0" xfId="1" applyNumberFormat="1" applyFont="1"/>
    <xf numFmtId="4" fontId="8" fillId="0" borderId="35" xfId="1" applyNumberFormat="1" applyFont="1" applyBorder="1" applyAlignment="1">
      <alignment horizontal="right"/>
    </xf>
    <xf numFmtId="4" fontId="8" fillId="0" borderId="39" xfId="1" applyNumberFormat="1" applyFont="1" applyBorder="1" applyAlignment="1">
      <alignment horizontal="right"/>
    </xf>
    <xf numFmtId="0" fontId="8" fillId="0" borderId="0" xfId="1" applyFont="1" applyAlignment="1">
      <alignment horizontal="left"/>
    </xf>
    <xf numFmtId="0" fontId="6" fillId="0" borderId="0" xfId="1" applyFont="1"/>
    <xf numFmtId="4" fontId="6" fillId="2" borderId="17" xfId="1" applyNumberFormat="1" applyFont="1" applyFill="1" applyBorder="1" applyAlignment="1">
      <alignment horizontal="center" vertical="center"/>
    </xf>
    <xf numFmtId="4" fontId="8" fillId="2" borderId="17" xfId="1" applyNumberFormat="1" applyFont="1" applyFill="1" applyBorder="1" applyAlignment="1">
      <alignment horizontal="center" vertical="center"/>
    </xf>
    <xf numFmtId="0" fontId="8" fillId="5" borderId="0" xfId="1" applyFont="1" applyFill="1"/>
    <xf numFmtId="0" fontId="6" fillId="5" borderId="0" xfId="1" applyFont="1" applyFill="1"/>
    <xf numFmtId="4" fontId="8" fillId="5" borderId="0" xfId="1" applyNumberFormat="1" applyFont="1" applyFill="1"/>
    <xf numFmtId="4" fontId="8" fillId="0" borderId="20" xfId="1" applyNumberFormat="1" applyFont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 wrapText="1" readingOrder="1"/>
    </xf>
    <xf numFmtId="0" fontId="3" fillId="6" borderId="50" xfId="0" applyFont="1" applyFill="1" applyBorder="1" applyAlignment="1">
      <alignment horizontal="left" vertical="center" wrapText="1" readingOrder="1"/>
    </xf>
    <xf numFmtId="0" fontId="5" fillId="2" borderId="51" xfId="0" applyFont="1" applyFill="1" applyBorder="1" applyAlignment="1">
      <alignment horizontal="left" vertical="top" wrapText="1" readingOrder="1"/>
    </xf>
    <xf numFmtId="0" fontId="5" fillId="2" borderId="51" xfId="0" applyFont="1" applyFill="1" applyBorder="1" applyAlignment="1">
      <alignment horizontal="center" vertical="top" wrapText="1" readingOrder="1"/>
    </xf>
    <xf numFmtId="166" fontId="5" fillId="2" borderId="51" xfId="0" applyNumberFormat="1" applyFont="1" applyFill="1" applyBorder="1" applyAlignment="1">
      <alignment horizontal="center" vertical="top" wrapText="1" readingOrder="1"/>
    </xf>
    <xf numFmtId="167" fontId="5" fillId="2" borderId="51" xfId="0" applyNumberFormat="1" applyFont="1" applyFill="1" applyBorder="1" applyAlignment="1">
      <alignment horizontal="right" vertical="top" wrapText="1" readingOrder="1"/>
    </xf>
    <xf numFmtId="0" fontId="4" fillId="2" borderId="0" xfId="0" applyFont="1" applyFill="1"/>
    <xf numFmtId="0" fontId="5" fillId="2" borderId="18" xfId="0" applyFont="1" applyFill="1" applyBorder="1" applyAlignment="1">
      <alignment horizontal="left" vertical="top" wrapText="1" readingOrder="1"/>
    </xf>
    <xf numFmtId="0" fontId="5" fillId="2" borderId="18" xfId="0" applyFont="1" applyFill="1" applyBorder="1" applyAlignment="1">
      <alignment horizontal="center" vertical="top" wrapText="1" readingOrder="1"/>
    </xf>
    <xf numFmtId="166" fontId="5" fillId="2" borderId="18" xfId="0" applyNumberFormat="1" applyFont="1" applyFill="1" applyBorder="1" applyAlignment="1">
      <alignment horizontal="center" vertical="top" wrapText="1" readingOrder="1"/>
    </xf>
    <xf numFmtId="167" fontId="5" fillId="2" borderId="18" xfId="0" applyNumberFormat="1" applyFont="1" applyFill="1" applyBorder="1" applyAlignment="1">
      <alignment horizontal="right" vertical="top" wrapText="1" readingOrder="1"/>
    </xf>
    <xf numFmtId="0" fontId="3" fillId="6" borderId="53" xfId="0" applyFont="1" applyFill="1" applyBorder="1" applyAlignment="1">
      <alignment horizontal="center" vertical="center" wrapText="1" readingOrder="1"/>
    </xf>
    <xf numFmtId="0" fontId="3" fillId="6" borderId="54" xfId="0" applyFont="1" applyFill="1" applyBorder="1" applyAlignment="1">
      <alignment horizontal="left" vertical="center" wrapText="1" readingOrder="1"/>
    </xf>
    <xf numFmtId="0" fontId="5" fillId="2" borderId="18" xfId="0" applyFont="1" applyFill="1" applyBorder="1" applyAlignment="1">
      <alignment horizontal="left" vertical="center" wrapText="1" readingOrder="1"/>
    </xf>
    <xf numFmtId="4" fontId="5" fillId="2" borderId="18" xfId="0" applyNumberFormat="1" applyFont="1" applyFill="1" applyBorder="1" applyAlignment="1">
      <alignment horizontal="center" vertical="center" wrapText="1" readingOrder="1"/>
    </xf>
    <xf numFmtId="44" fontId="5" fillId="2" borderId="18" xfId="2" applyFont="1" applyFill="1" applyBorder="1" applyAlignment="1">
      <alignment horizontal="left" vertical="center" wrapText="1" readingOrder="1"/>
    </xf>
    <xf numFmtId="0" fontId="5" fillId="0" borderId="18" xfId="0" applyFont="1" applyBorder="1" applyAlignment="1">
      <alignment horizontal="left" vertical="top" wrapText="1" readingOrder="1"/>
    </xf>
    <xf numFmtId="167" fontId="5" fillId="2" borderId="57" xfId="0" applyNumberFormat="1" applyFont="1" applyFill="1" applyBorder="1" applyAlignment="1">
      <alignment horizontal="right" vertical="top" wrapText="1" readingOrder="1"/>
    </xf>
    <xf numFmtId="166" fontId="5" fillId="2" borderId="57" xfId="0" applyNumberFormat="1" applyFont="1" applyFill="1" applyBorder="1" applyAlignment="1">
      <alignment horizontal="center" vertical="top" wrapText="1" readingOrder="1"/>
    </xf>
    <xf numFmtId="166" fontId="5" fillId="2" borderId="56" xfId="0" applyNumberFormat="1" applyFont="1" applyFill="1" applyBorder="1" applyAlignment="1">
      <alignment horizontal="center" vertical="top" wrapText="1" readingOrder="1"/>
    </xf>
    <xf numFmtId="167" fontId="5" fillId="2" borderId="52" xfId="0" applyNumberFormat="1" applyFont="1" applyFill="1" applyBorder="1" applyAlignment="1">
      <alignment horizontal="right" vertical="top" wrapText="1" readingOrder="1"/>
    </xf>
    <xf numFmtId="0" fontId="5" fillId="2" borderId="52" xfId="0" applyFont="1" applyFill="1" applyBorder="1" applyAlignment="1">
      <alignment horizontal="left" vertical="top" wrapText="1" readingOrder="1"/>
    </xf>
    <xf numFmtId="166" fontId="5" fillId="2" borderId="52" xfId="0" applyNumberFormat="1" applyFont="1" applyFill="1" applyBorder="1" applyAlignment="1">
      <alignment horizontal="center" vertical="top" wrapText="1" readingOrder="1"/>
    </xf>
    <xf numFmtId="0" fontId="5" fillId="2" borderId="50" xfId="0" applyFont="1" applyFill="1" applyBorder="1" applyAlignment="1">
      <alignment horizontal="center" vertical="top" wrapText="1" readingOrder="1"/>
    </xf>
    <xf numFmtId="10" fontId="4" fillId="2" borderId="48" xfId="0" applyNumberFormat="1" applyFont="1" applyFill="1" applyBorder="1" applyAlignment="1">
      <alignment horizontal="right" wrapText="1"/>
    </xf>
    <xf numFmtId="44" fontId="4" fillId="2" borderId="27" xfId="2" applyFont="1" applyFill="1" applyBorder="1"/>
    <xf numFmtId="0" fontId="4" fillId="2" borderId="18" xfId="0" applyFont="1" applyFill="1" applyBorder="1" applyAlignment="1">
      <alignment horizontal="right"/>
    </xf>
    <xf numFmtId="44" fontId="4" fillId="2" borderId="20" xfId="2" applyFont="1" applyFill="1" applyBorder="1"/>
    <xf numFmtId="44" fontId="4" fillId="0" borderId="0" xfId="0" applyNumberFormat="1" applyFont="1"/>
    <xf numFmtId="0" fontId="6" fillId="2" borderId="0" xfId="0" applyFont="1" applyFill="1" applyAlignment="1">
      <alignment horizontal="right" vertical="center"/>
    </xf>
    <xf numFmtId="164" fontId="10" fillId="2" borderId="14" xfId="4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164" fontId="10" fillId="2" borderId="21" xfId="4" applyFont="1" applyFill="1" applyBorder="1" applyAlignment="1">
      <alignment horizontal="right" vertical="center"/>
    </xf>
    <xf numFmtId="0" fontId="8" fillId="2" borderId="6" xfId="0" applyFont="1" applyFill="1" applyBorder="1" applyAlignment="1">
      <alignment horizontal="right" vertical="center"/>
    </xf>
    <xf numFmtId="0" fontId="6" fillId="2" borderId="9" xfId="0" applyFont="1" applyFill="1" applyBorder="1" applyAlignment="1">
      <alignment horizontal="right" vertical="center"/>
    </xf>
    <xf numFmtId="0" fontId="8" fillId="2" borderId="15" xfId="0" applyFont="1" applyFill="1" applyBorder="1" applyAlignment="1">
      <alignment horizontal="right" vertical="center"/>
    </xf>
    <xf numFmtId="0" fontId="6" fillId="4" borderId="48" xfId="0" applyFont="1" applyFill="1" applyBorder="1" applyAlignment="1">
      <alignment horizontal="center" vertical="center"/>
    </xf>
    <xf numFmtId="164" fontId="10" fillId="2" borderId="11" xfId="4" applyFont="1" applyFill="1" applyBorder="1" applyAlignment="1">
      <alignment horizontal="right" vertical="center"/>
    </xf>
    <xf numFmtId="0" fontId="6" fillId="4" borderId="46" xfId="0" applyFont="1" applyFill="1" applyBorder="1" applyAlignment="1">
      <alignment horizontal="center" vertical="center"/>
    </xf>
    <xf numFmtId="164" fontId="10" fillId="9" borderId="20" xfId="4" applyFont="1" applyFill="1" applyBorder="1" applyAlignment="1">
      <alignment horizontal="right" vertical="center"/>
    </xf>
    <xf numFmtId="10" fontId="10" fillId="9" borderId="20" xfId="4" applyNumberFormat="1" applyFont="1" applyFill="1" applyBorder="1" applyAlignment="1">
      <alignment horizontal="right" vertical="center"/>
    </xf>
    <xf numFmtId="10" fontId="6" fillId="9" borderId="20" xfId="4" applyNumberFormat="1" applyFont="1" applyFill="1" applyBorder="1" applyAlignment="1">
      <alignment horizontal="right" vertical="center"/>
    </xf>
    <xf numFmtId="10" fontId="6" fillId="9" borderId="63" xfId="4" applyNumberFormat="1" applyFont="1" applyFill="1" applyBorder="1" applyAlignment="1">
      <alignment horizontal="right" vertical="center"/>
    </xf>
    <xf numFmtId="0" fontId="4" fillId="3" borderId="0" xfId="0" applyFont="1" applyFill="1"/>
    <xf numFmtId="0" fontId="3" fillId="0" borderId="49" xfId="0" applyFont="1" applyBorder="1" applyAlignment="1">
      <alignment horizontal="center" vertical="center" wrapText="1" readingOrder="1"/>
    </xf>
    <xf numFmtId="0" fontId="3" fillId="0" borderId="50" xfId="0" applyFont="1" applyBorder="1" applyAlignment="1">
      <alignment horizontal="center" vertical="center" wrapText="1" readingOrder="1"/>
    </xf>
    <xf numFmtId="0" fontId="5" fillId="0" borderId="52" xfId="0" applyFont="1" applyBorder="1" applyAlignment="1">
      <alignment horizontal="center" vertical="center" wrapText="1" readingOrder="1"/>
    </xf>
    <xf numFmtId="0" fontId="5" fillId="0" borderId="51" xfId="0" applyFont="1" applyBorder="1" applyAlignment="1">
      <alignment horizontal="left" vertical="center" wrapText="1" readingOrder="1"/>
    </xf>
    <xf numFmtId="167" fontId="5" fillId="0" borderId="51" xfId="0" applyNumberFormat="1" applyFont="1" applyBorder="1" applyAlignment="1">
      <alignment horizontal="right" vertical="center" wrapText="1" readingOrder="1"/>
    </xf>
    <xf numFmtId="175" fontId="5" fillId="0" borderId="51" xfId="0" applyNumberFormat="1" applyFont="1" applyBorder="1" applyAlignment="1">
      <alignment horizontal="center" vertical="center" wrapText="1" readingOrder="1"/>
    </xf>
    <xf numFmtId="0" fontId="4" fillId="0" borderId="51" xfId="0" applyFont="1" applyBorder="1" applyAlignment="1">
      <alignment horizontal="left" vertical="center" wrapText="1" readingOrder="1"/>
    </xf>
    <xf numFmtId="0" fontId="4" fillId="0" borderId="0" xfId="5" applyFont="1"/>
    <xf numFmtId="0" fontId="3" fillId="12" borderId="76" xfId="5" applyFont="1" applyFill="1" applyBorder="1" applyAlignment="1">
      <alignment horizontal="center" vertical="center" wrapText="1" readingOrder="1"/>
    </xf>
    <xf numFmtId="0" fontId="3" fillId="12" borderId="77" xfId="5" applyFont="1" applyFill="1" applyBorder="1" applyAlignment="1">
      <alignment horizontal="center" vertical="center" wrapText="1" readingOrder="1"/>
    </xf>
    <xf numFmtId="0" fontId="13" fillId="0" borderId="0" xfId="5" applyFont="1"/>
    <xf numFmtId="49" fontId="4" fillId="0" borderId="36" xfId="5" applyNumberFormat="1" applyFont="1" applyBorder="1"/>
    <xf numFmtId="49" fontId="4" fillId="0" borderId="34" xfId="5" applyNumberFormat="1" applyFont="1" applyBorder="1"/>
    <xf numFmtId="49" fontId="4" fillId="0" borderId="0" xfId="5" applyNumberFormat="1" applyFont="1"/>
    <xf numFmtId="176" fontId="4" fillId="0" borderId="0" xfId="5" applyNumberFormat="1" applyFont="1"/>
    <xf numFmtId="49" fontId="4" fillId="0" borderId="17" xfId="5" applyNumberFormat="1" applyFont="1" applyBorder="1"/>
    <xf numFmtId="49" fontId="4" fillId="0" borderId="18" xfId="5" applyNumberFormat="1" applyFont="1" applyBorder="1"/>
    <xf numFmtId="49" fontId="4" fillId="0" borderId="18" xfId="5" applyNumberFormat="1" applyFont="1" applyBorder="1" applyAlignment="1">
      <alignment vertical="top" wrapText="1"/>
    </xf>
    <xf numFmtId="49" fontId="4" fillId="0" borderId="0" xfId="5" applyNumberFormat="1" applyFont="1" applyAlignment="1">
      <alignment wrapText="1"/>
    </xf>
    <xf numFmtId="0" fontId="4" fillId="0" borderId="18" xfId="0" applyFont="1" applyBorder="1"/>
    <xf numFmtId="49" fontId="4" fillId="0" borderId="18" xfId="5" applyNumberFormat="1" applyFont="1" applyBorder="1" applyAlignment="1">
      <alignment wrapText="1"/>
    </xf>
    <xf numFmtId="49" fontId="4" fillId="0" borderId="28" xfId="5" applyNumberFormat="1" applyFont="1" applyBorder="1"/>
    <xf numFmtId="49" fontId="4" fillId="0" borderId="29" xfId="5" applyNumberFormat="1" applyFont="1" applyBorder="1"/>
    <xf numFmtId="0" fontId="4" fillId="2" borderId="0" xfId="6" applyFont="1" applyFill="1"/>
    <xf numFmtId="0" fontId="4" fillId="2" borderId="0" xfId="6" applyFont="1" applyFill="1" applyAlignment="1">
      <alignment wrapText="1"/>
    </xf>
    <xf numFmtId="0" fontId="8" fillId="2" borderId="0" xfId="6" applyFont="1" applyFill="1" applyAlignment="1">
      <alignment vertical="center"/>
    </xf>
    <xf numFmtId="0" fontId="10" fillId="2" borderId="0" xfId="6" applyFont="1" applyFill="1" applyAlignment="1">
      <alignment vertical="center"/>
    </xf>
    <xf numFmtId="170" fontId="8" fillId="2" borderId="0" xfId="6" applyNumberFormat="1" applyFont="1" applyFill="1" applyAlignment="1">
      <alignment vertical="center"/>
    </xf>
    <xf numFmtId="0" fontId="10" fillId="2" borderId="0" xfId="6" applyFont="1" applyFill="1" applyAlignment="1">
      <alignment vertical="center" wrapText="1"/>
    </xf>
    <xf numFmtId="0" fontId="8" fillId="2" borderId="0" xfId="6" applyFont="1" applyFill="1"/>
    <xf numFmtId="170" fontId="8" fillId="2" borderId="0" xfId="6" applyNumberFormat="1" applyFont="1" applyFill="1"/>
    <xf numFmtId="0" fontId="4" fillId="2" borderId="6" xfId="6" applyFont="1" applyFill="1" applyBorder="1"/>
    <xf numFmtId="0" fontId="4" fillId="2" borderId="21" xfId="6" applyFont="1" applyFill="1" applyBorder="1"/>
    <xf numFmtId="0" fontId="3" fillId="11" borderId="66" xfId="6" applyFont="1" applyFill="1" applyBorder="1" applyAlignment="1">
      <alignment horizontal="center" vertical="center"/>
    </xf>
    <xf numFmtId="0" fontId="3" fillId="11" borderId="24" xfId="6" applyFont="1" applyFill="1" applyBorder="1" applyAlignment="1">
      <alignment horizontal="center" vertical="center"/>
    </xf>
    <xf numFmtId="0" fontId="4" fillId="2" borderId="0" xfId="6" applyFont="1" applyFill="1" applyAlignment="1">
      <alignment vertical="center" wrapText="1"/>
    </xf>
    <xf numFmtId="0" fontId="4" fillId="2" borderId="0" xfId="6" applyFont="1" applyFill="1" applyAlignment="1">
      <alignment vertical="center"/>
    </xf>
    <xf numFmtId="0" fontId="5" fillId="2" borderId="67" xfId="6" applyFont="1" applyFill="1" applyBorder="1" applyAlignment="1">
      <alignment vertical="center" wrapText="1"/>
    </xf>
    <xf numFmtId="171" fontId="5" fillId="2" borderId="33" xfId="6" applyNumberFormat="1" applyFont="1" applyFill="1" applyBorder="1" applyAlignment="1">
      <alignment horizontal="right" vertical="center"/>
    </xf>
    <xf numFmtId="172" fontId="4" fillId="2" borderId="0" xfId="6" applyNumberFormat="1" applyFont="1" applyFill="1" applyAlignment="1">
      <alignment vertical="center"/>
    </xf>
    <xf numFmtId="0" fontId="4" fillId="2" borderId="67" xfId="6" applyFont="1" applyFill="1" applyBorder="1" applyAlignment="1">
      <alignment vertical="center" wrapText="1"/>
    </xf>
    <xf numFmtId="0" fontId="5" fillId="2" borderId="31" xfId="6" applyFont="1" applyFill="1" applyBorder="1" applyAlignment="1">
      <alignment vertical="center"/>
    </xf>
    <xf numFmtId="172" fontId="5" fillId="2" borderId="32" xfId="6" applyNumberFormat="1" applyFont="1" applyFill="1" applyBorder="1" applyAlignment="1">
      <alignment horizontal="right" vertical="center"/>
    </xf>
    <xf numFmtId="0" fontId="5" fillId="2" borderId="32" xfId="6" applyFont="1" applyFill="1" applyBorder="1" applyAlignment="1">
      <alignment horizontal="center" vertical="center" wrapText="1"/>
    </xf>
    <xf numFmtId="0" fontId="3" fillId="2" borderId="32" xfId="6" applyFont="1" applyFill="1" applyBorder="1" applyAlignment="1">
      <alignment horizontal="center" vertical="center"/>
    </xf>
    <xf numFmtId="0" fontId="3" fillId="11" borderId="67" xfId="6" applyFont="1" applyFill="1" applyBorder="1" applyAlignment="1">
      <alignment horizontal="center" vertical="center"/>
    </xf>
    <xf numFmtId="0" fontId="3" fillId="11" borderId="33" xfId="6" applyFont="1" applyFill="1" applyBorder="1" applyAlignment="1">
      <alignment horizontal="center" vertical="center"/>
    </xf>
    <xf numFmtId="0" fontId="3" fillId="11" borderId="66" xfId="6" applyFont="1" applyFill="1" applyBorder="1" applyAlignment="1">
      <alignment horizontal="center" vertical="center" wrapText="1"/>
    </xf>
    <xf numFmtId="171" fontId="4" fillId="11" borderId="66" xfId="6" applyNumberFormat="1" applyFont="1" applyFill="1" applyBorder="1" applyAlignment="1">
      <alignment vertical="center"/>
    </xf>
    <xf numFmtId="0" fontId="5" fillId="2" borderId="68" xfId="6" applyFont="1" applyFill="1" applyBorder="1" applyAlignment="1">
      <alignment vertical="center" wrapText="1"/>
    </xf>
    <xf numFmtId="0" fontId="5" fillId="2" borderId="68" xfId="6" applyFont="1" applyFill="1" applyBorder="1" applyAlignment="1">
      <alignment horizontal="center" vertical="center"/>
    </xf>
    <xf numFmtId="172" fontId="5" fillId="2" borderId="68" xfId="6" applyNumberFormat="1" applyFont="1" applyFill="1" applyBorder="1" applyAlignment="1">
      <alignment horizontal="center" vertical="center" wrapText="1"/>
    </xf>
    <xf numFmtId="171" fontId="5" fillId="2" borderId="68" xfId="6" applyNumberFormat="1" applyFont="1" applyFill="1" applyBorder="1" applyAlignment="1">
      <alignment horizontal="right" vertical="center"/>
    </xf>
    <xf numFmtId="0" fontId="5" fillId="2" borderId="69" xfId="6" applyFont="1" applyFill="1" applyBorder="1" applyAlignment="1">
      <alignment vertical="center" wrapText="1"/>
    </xf>
    <xf numFmtId="0" fontId="5" fillId="2" borderId="69" xfId="6" applyFont="1" applyFill="1" applyBorder="1" applyAlignment="1">
      <alignment horizontal="center" vertical="center"/>
    </xf>
    <xf numFmtId="172" fontId="5" fillId="2" borderId="69" xfId="6" applyNumberFormat="1" applyFont="1" applyFill="1" applyBorder="1" applyAlignment="1">
      <alignment horizontal="center" vertical="center" wrapText="1"/>
    </xf>
    <xf numFmtId="171" fontId="5" fillId="2" borderId="69" xfId="6" applyNumberFormat="1" applyFont="1" applyFill="1" applyBorder="1" applyAlignment="1">
      <alignment horizontal="right" vertical="center"/>
    </xf>
    <xf numFmtId="0" fontId="5" fillId="2" borderId="70" xfId="6" applyFont="1" applyFill="1" applyBorder="1" applyAlignment="1">
      <alignment vertical="center" wrapText="1"/>
    </xf>
    <xf numFmtId="0" fontId="5" fillId="2" borderId="71" xfId="6" applyFont="1" applyFill="1" applyBorder="1" applyAlignment="1">
      <alignment horizontal="center" vertical="center"/>
    </xf>
    <xf numFmtId="0" fontId="5" fillId="2" borderId="71" xfId="6" applyFont="1" applyFill="1" applyBorder="1" applyAlignment="1">
      <alignment horizontal="center" vertical="center" wrapText="1"/>
    </xf>
    <xf numFmtId="0" fontId="5" fillId="0" borderId="71" xfId="6" applyFont="1" applyBorder="1" applyAlignment="1">
      <alignment horizontal="center" vertical="center"/>
    </xf>
    <xf numFmtId="171" fontId="5" fillId="2" borderId="71" xfId="6" applyNumberFormat="1" applyFont="1" applyFill="1" applyBorder="1" applyAlignment="1">
      <alignment horizontal="right" vertical="center"/>
    </xf>
    <xf numFmtId="171" fontId="4" fillId="2" borderId="0" xfId="6" applyNumberFormat="1" applyFont="1" applyFill="1"/>
    <xf numFmtId="0" fontId="5" fillId="2" borderId="72" xfId="6" applyFont="1" applyFill="1" applyBorder="1" applyAlignment="1">
      <alignment vertical="center" wrapText="1"/>
    </xf>
    <xf numFmtId="0" fontId="5" fillId="2" borderId="73" xfId="6" applyFont="1" applyFill="1" applyBorder="1" applyAlignment="1">
      <alignment horizontal="center" vertical="center"/>
    </xf>
    <xf numFmtId="0" fontId="5" fillId="2" borderId="73" xfId="6" applyFont="1" applyFill="1" applyBorder="1" applyAlignment="1">
      <alignment horizontal="center" vertical="center" wrapText="1"/>
    </xf>
    <xf numFmtId="10" fontId="5" fillId="0" borderId="73" xfId="6" applyNumberFormat="1" applyFont="1" applyBorder="1" applyAlignment="1">
      <alignment horizontal="center" vertical="center"/>
    </xf>
    <xf numFmtId="0" fontId="5" fillId="0" borderId="73" xfId="6" applyFont="1" applyBorder="1" applyAlignment="1">
      <alignment horizontal="center" vertical="center"/>
    </xf>
    <xf numFmtId="171" fontId="5" fillId="2" borderId="73" xfId="6" applyNumberFormat="1" applyFont="1" applyFill="1" applyBorder="1" applyAlignment="1">
      <alignment horizontal="right" vertical="center"/>
    </xf>
    <xf numFmtId="173" fontId="4" fillId="2" borderId="0" xfId="6" applyNumberFormat="1" applyFont="1" applyFill="1"/>
    <xf numFmtId="0" fontId="5" fillId="2" borderId="45" xfId="6" applyFont="1" applyFill="1" applyBorder="1" applyAlignment="1">
      <alignment horizontal="center" vertical="center"/>
    </xf>
    <xf numFmtId="0" fontId="5" fillId="2" borderId="45" xfId="6" applyFont="1" applyFill="1" applyBorder="1" applyAlignment="1">
      <alignment horizontal="center" vertical="center" wrapText="1"/>
    </xf>
    <xf numFmtId="10" fontId="5" fillId="0" borderId="45" xfId="6" applyNumberFormat="1" applyFont="1" applyBorder="1" applyAlignment="1">
      <alignment horizontal="center" vertical="center"/>
    </xf>
    <xf numFmtId="0" fontId="5" fillId="0" borderId="45" xfId="6" applyFont="1" applyBorder="1" applyAlignment="1">
      <alignment horizontal="center" vertical="center"/>
    </xf>
    <xf numFmtId="171" fontId="5" fillId="2" borderId="45" xfId="6" applyNumberFormat="1" applyFont="1" applyFill="1" applyBorder="1" applyAlignment="1">
      <alignment horizontal="right" vertical="center"/>
    </xf>
    <xf numFmtId="10" fontId="5" fillId="0" borderId="71" xfId="6" applyNumberFormat="1" applyFont="1" applyBorder="1" applyAlignment="1">
      <alignment horizontal="center" vertical="center"/>
    </xf>
    <xf numFmtId="174" fontId="4" fillId="2" borderId="0" xfId="6" applyNumberFormat="1" applyFont="1" applyFill="1"/>
    <xf numFmtId="10" fontId="5" fillId="2" borderId="71" xfId="6" applyNumberFormat="1" applyFont="1" applyFill="1" applyBorder="1" applyAlignment="1">
      <alignment horizontal="center" vertical="center"/>
    </xf>
    <xf numFmtId="10" fontId="5" fillId="2" borderId="73" xfId="6" applyNumberFormat="1" applyFont="1" applyFill="1" applyBorder="1" applyAlignment="1">
      <alignment horizontal="center" vertical="center"/>
    </xf>
    <xf numFmtId="0" fontId="5" fillId="2" borderId="66" xfId="6" applyFont="1" applyFill="1" applyBorder="1" applyAlignment="1">
      <alignment vertical="center"/>
    </xf>
    <xf numFmtId="0" fontId="5" fillId="2" borderId="24" xfId="6" applyFont="1" applyFill="1" applyBorder="1" applyAlignment="1">
      <alignment horizontal="center" vertical="center"/>
    </xf>
    <xf numFmtId="0" fontId="5" fillId="2" borderId="24" xfId="6" applyFont="1" applyFill="1" applyBorder="1" applyAlignment="1">
      <alignment horizontal="center" vertical="center" wrapText="1"/>
    </xf>
    <xf numFmtId="171" fontId="5" fillId="2" borderId="24" xfId="6" applyNumberFormat="1" applyFont="1" applyFill="1" applyBorder="1" applyAlignment="1">
      <alignment horizontal="right" vertical="center"/>
    </xf>
    <xf numFmtId="0" fontId="5" fillId="2" borderId="67" xfId="6" applyFont="1" applyFill="1" applyBorder="1" applyAlignment="1">
      <alignment vertical="center"/>
    </xf>
    <xf numFmtId="0" fontId="5" fillId="2" borderId="33" xfId="6" applyFont="1" applyFill="1" applyBorder="1" applyAlignment="1">
      <alignment horizontal="center" vertical="center"/>
    </xf>
    <xf numFmtId="0" fontId="5" fillId="2" borderId="33" xfId="6" applyFont="1" applyFill="1" applyBorder="1" applyAlignment="1">
      <alignment horizontal="center" vertical="center" wrapText="1"/>
    </xf>
    <xf numFmtId="9" fontId="5" fillId="2" borderId="33" xfId="6" applyNumberFormat="1" applyFont="1" applyFill="1" applyBorder="1" applyAlignment="1">
      <alignment horizontal="center" vertical="center"/>
    </xf>
    <xf numFmtId="172" fontId="4" fillId="2" borderId="0" xfId="6" applyNumberFormat="1" applyFont="1" applyFill="1"/>
    <xf numFmtId="171" fontId="3" fillId="11" borderId="33" xfId="6" applyNumberFormat="1" applyFont="1" applyFill="1" applyBorder="1" applyAlignment="1">
      <alignment horizontal="right" vertical="center"/>
    </xf>
    <xf numFmtId="175" fontId="3" fillId="2" borderId="33" xfId="6" applyNumberFormat="1" applyFont="1" applyFill="1" applyBorder="1" applyAlignment="1">
      <alignment horizontal="right" vertical="center"/>
    </xf>
    <xf numFmtId="0" fontId="3" fillId="0" borderId="0" xfId="6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175" fontId="3" fillId="0" borderId="0" xfId="6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0" fontId="10" fillId="2" borderId="0" xfId="0" applyFont="1" applyFill="1"/>
    <xf numFmtId="0" fontId="6" fillId="2" borderId="0" xfId="0" applyFont="1" applyFill="1"/>
    <xf numFmtId="10" fontId="4" fillId="2" borderId="0" xfId="6" applyNumberFormat="1" applyFont="1" applyFill="1"/>
    <xf numFmtId="0" fontId="3" fillId="0" borderId="0" xfId="0" applyFont="1" applyAlignment="1">
      <alignment horizontal="right" vertical="center" wrapText="1" readingOrder="1"/>
    </xf>
    <xf numFmtId="0" fontId="5" fillId="0" borderId="0" xfId="0" applyFont="1" applyAlignment="1">
      <alignment horizontal="left" vertical="center" wrapText="1" readingOrder="1"/>
    </xf>
    <xf numFmtId="0" fontId="3" fillId="0" borderId="51" xfId="0" applyFont="1" applyBorder="1" applyAlignment="1">
      <alignment horizontal="center" vertical="center" wrapText="1" readingOrder="1"/>
    </xf>
    <xf numFmtId="167" fontId="4" fillId="0" borderId="0" xfId="0" applyNumberFormat="1" applyFont="1"/>
    <xf numFmtId="168" fontId="5" fillId="0" borderId="51" xfId="0" applyNumberFormat="1" applyFont="1" applyBorder="1" applyAlignment="1">
      <alignment horizontal="right" vertical="center" wrapText="1" readingOrder="1"/>
    </xf>
    <xf numFmtId="9" fontId="5" fillId="0" borderId="51" xfId="0" applyNumberFormat="1" applyFont="1" applyBorder="1" applyAlignment="1">
      <alignment horizontal="center" vertical="center" wrapText="1" readingOrder="1"/>
    </xf>
    <xf numFmtId="2" fontId="5" fillId="0" borderId="51" xfId="0" applyNumberFormat="1" applyFont="1" applyBorder="1" applyAlignment="1">
      <alignment horizontal="center" vertical="center" wrapText="1" readingOrder="1"/>
    </xf>
    <xf numFmtId="0" fontId="3" fillId="0" borderId="0" xfId="0" applyFont="1" applyAlignment="1">
      <alignment horizontal="left" vertical="center" wrapText="1" readingOrder="1"/>
    </xf>
    <xf numFmtId="0" fontId="5" fillId="0" borderId="65" xfId="0" applyFont="1" applyBorder="1" applyAlignment="1">
      <alignment horizontal="left" vertical="center" wrapText="1" readingOrder="1"/>
    </xf>
    <xf numFmtId="168" fontId="3" fillId="0" borderId="51" xfId="0" applyNumberFormat="1" applyFont="1" applyBorder="1" applyAlignment="1">
      <alignment horizontal="righ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3" fillId="0" borderId="59" xfId="0" applyFont="1" applyBorder="1" applyAlignment="1">
      <alignment horizontal="center" vertical="center" wrapText="1" readingOrder="1"/>
    </xf>
    <xf numFmtId="168" fontId="3" fillId="0" borderId="59" xfId="0" applyNumberFormat="1" applyFont="1" applyBorder="1" applyAlignment="1">
      <alignment horizontal="right" vertical="center" wrapText="1" readingOrder="1"/>
    </xf>
    <xf numFmtId="0" fontId="3" fillId="10" borderId="50" xfId="0" applyFont="1" applyFill="1" applyBorder="1" applyAlignment="1">
      <alignment horizontal="center" vertical="center" wrapText="1" readingOrder="1"/>
    </xf>
    <xf numFmtId="0" fontId="3" fillId="0" borderId="51" xfId="0" applyFont="1" applyBorder="1" applyAlignment="1">
      <alignment horizontal="center" vertical="top" wrapText="1" readingOrder="1"/>
    </xf>
    <xf numFmtId="168" fontId="3" fillId="0" borderId="0" xfId="0" applyNumberFormat="1" applyFont="1" applyAlignment="1">
      <alignment horizontal="right" vertical="center" wrapText="1" readingOrder="1"/>
    </xf>
    <xf numFmtId="0" fontId="3" fillId="0" borderId="0" xfId="0" applyFont="1" applyAlignment="1">
      <alignment vertical="center" wrapText="1" readingOrder="1"/>
    </xf>
    <xf numFmtId="169" fontId="5" fillId="0" borderId="0" xfId="0" applyNumberFormat="1" applyFont="1" applyAlignment="1">
      <alignment horizontal="left" vertical="center" wrapText="1" readingOrder="1"/>
    </xf>
    <xf numFmtId="0" fontId="5" fillId="0" borderId="59" xfId="0" applyFont="1" applyBorder="1" applyAlignment="1">
      <alignment horizontal="center" vertical="center" wrapText="1" readingOrder="1"/>
    </xf>
    <xf numFmtId="0" fontId="5" fillId="0" borderId="59" xfId="0" applyFont="1" applyBorder="1" applyAlignment="1">
      <alignment horizontal="left" vertical="center" wrapText="1" readingOrder="1"/>
    </xf>
    <xf numFmtId="0" fontId="5" fillId="0" borderId="0" xfId="0" applyFont="1" applyAlignment="1">
      <alignment horizontal="center" vertical="center" wrapText="1" readingOrder="1"/>
    </xf>
    <xf numFmtId="0" fontId="4" fillId="2" borderId="18" xfId="0" applyFont="1" applyFill="1" applyBorder="1" applyAlignment="1">
      <alignment horizontal="right" wrapText="1"/>
    </xf>
    <xf numFmtId="0" fontId="6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4" fillId="0" borderId="0" xfId="0" applyFont="1" applyAlignment="1">
      <alignment wrapText="1"/>
    </xf>
    <xf numFmtId="168" fontId="5" fillId="0" borderId="57" xfId="0" applyNumberFormat="1" applyFont="1" applyBorder="1" applyAlignment="1">
      <alignment horizontal="right" vertical="center" wrapText="1" readingOrder="1"/>
    </xf>
    <xf numFmtId="168" fontId="5" fillId="0" borderId="18" xfId="0" applyNumberFormat="1" applyFont="1" applyBorder="1" applyAlignment="1">
      <alignment horizontal="right" vertical="center" wrapText="1" readingOrder="1"/>
    </xf>
    <xf numFmtId="0" fontId="4" fillId="0" borderId="0" xfId="0" applyFont="1" applyAlignment="1">
      <alignment horizontal="center"/>
    </xf>
    <xf numFmtId="0" fontId="3" fillId="0" borderId="55" xfId="0" applyFont="1" applyBorder="1" applyAlignment="1">
      <alignment horizontal="center" vertical="center" wrapText="1" readingOrder="1"/>
    </xf>
    <xf numFmtId="168" fontId="3" fillId="0" borderId="55" xfId="0" applyNumberFormat="1" applyFont="1" applyBorder="1" applyAlignment="1">
      <alignment horizontal="right" vertical="center" wrapText="1" readingOrder="1"/>
    </xf>
    <xf numFmtId="0" fontId="3" fillId="0" borderId="18" xfId="0" applyFont="1" applyBorder="1" applyAlignment="1">
      <alignment horizontal="center" vertical="center" wrapText="1" readingOrder="1"/>
    </xf>
    <xf numFmtId="9" fontId="5" fillId="0" borderId="18" xfId="0" applyNumberFormat="1" applyFont="1" applyBorder="1" applyAlignment="1">
      <alignment horizontal="center" vertical="center" wrapText="1" readingOrder="1"/>
    </xf>
    <xf numFmtId="2" fontId="5" fillId="0" borderId="18" xfId="0" applyNumberFormat="1" applyFont="1" applyBorder="1" applyAlignment="1">
      <alignment horizontal="center" vertical="center" wrapText="1" readingOrder="1"/>
    </xf>
    <xf numFmtId="167" fontId="5" fillId="0" borderId="18" xfId="0" applyNumberFormat="1" applyFont="1" applyBorder="1" applyAlignment="1">
      <alignment horizontal="right" vertical="center" wrapText="1" readingOrder="1"/>
    </xf>
    <xf numFmtId="2" fontId="5" fillId="0" borderId="18" xfId="3" applyNumberFormat="1" applyFont="1" applyBorder="1" applyAlignment="1">
      <alignment horizontal="center" vertical="center" wrapText="1" readingOrder="1"/>
    </xf>
    <xf numFmtId="0" fontId="5" fillId="13" borderId="52" xfId="0" applyFont="1" applyFill="1" applyBorder="1" applyAlignment="1">
      <alignment horizontal="center" vertical="top" wrapText="1" readingOrder="1"/>
    </xf>
    <xf numFmtId="0" fontId="3" fillId="0" borderId="47" xfId="0" applyFont="1" applyBorder="1" applyAlignment="1">
      <alignment horizontal="right" vertical="center" wrapText="1" readingOrder="1"/>
    </xf>
    <xf numFmtId="0" fontId="4" fillId="13" borderId="52" xfId="0" applyFont="1" applyFill="1" applyBorder="1" applyAlignment="1">
      <alignment horizontal="center" vertical="top" wrapText="1" readingOrder="1"/>
    </xf>
    <xf numFmtId="0" fontId="5" fillId="13" borderId="18" xfId="0" applyFont="1" applyFill="1" applyBorder="1" applyAlignment="1">
      <alignment horizontal="center" vertical="top" wrapText="1" readingOrder="1"/>
    </xf>
    <xf numFmtId="49" fontId="4" fillId="0" borderId="88" xfId="5" applyNumberFormat="1" applyFont="1" applyBorder="1"/>
    <xf numFmtId="0" fontId="4" fillId="0" borderId="18" xfId="5" applyFont="1" applyBorder="1"/>
    <xf numFmtId="0" fontId="5" fillId="13" borderId="56" xfId="0" applyFont="1" applyFill="1" applyBorder="1" applyAlignment="1">
      <alignment horizontal="center" vertical="top" wrapText="1" readingOrder="1"/>
    </xf>
    <xf numFmtId="44" fontId="5" fillId="0" borderId="51" xfId="2" applyFont="1" applyBorder="1" applyAlignment="1">
      <alignment horizontal="center" vertical="center" wrapText="1" readingOrder="1"/>
    </xf>
    <xf numFmtId="167" fontId="5" fillId="2" borderId="0" xfId="0" applyNumberFormat="1" applyFont="1" applyFill="1" applyAlignment="1">
      <alignment horizontal="right" vertical="top" wrapText="1" readingOrder="1"/>
    </xf>
    <xf numFmtId="44" fontId="4" fillId="0" borderId="0" xfId="2" applyFont="1"/>
    <xf numFmtId="44" fontId="3" fillId="12" borderId="77" xfId="2" applyFont="1" applyFill="1" applyBorder="1" applyAlignment="1">
      <alignment horizontal="center" vertical="center" wrapText="1" readingOrder="1"/>
    </xf>
    <xf numFmtId="44" fontId="4" fillId="0" borderId="34" xfId="2" applyFont="1" applyBorder="1"/>
    <xf numFmtId="44" fontId="4" fillId="0" borderId="18" xfId="2" applyFont="1" applyBorder="1"/>
    <xf numFmtId="44" fontId="4" fillId="13" borderId="18" xfId="2" applyFont="1" applyFill="1" applyBorder="1"/>
    <xf numFmtId="44" fontId="4" fillId="0" borderId="29" xfId="2" applyFont="1" applyBorder="1"/>
    <xf numFmtId="0" fontId="3" fillId="0" borderId="57" xfId="0" applyFont="1" applyBorder="1" applyAlignment="1">
      <alignment horizontal="center" vertical="center" wrapText="1" readingOrder="1"/>
    </xf>
    <xf numFmtId="168" fontId="5" fillId="0" borderId="48" xfId="0" applyNumberFormat="1" applyFont="1" applyBorder="1" applyAlignment="1">
      <alignment horizontal="right" vertical="center" wrapText="1" readingOrder="1"/>
    </xf>
    <xf numFmtId="0" fontId="5" fillId="4" borderId="18" xfId="0" applyFont="1" applyFill="1" applyBorder="1" applyAlignment="1">
      <alignment horizontal="left" vertical="center" wrapText="1" readingOrder="1"/>
    </xf>
    <xf numFmtId="0" fontId="5" fillId="4" borderId="18" xfId="0" applyFont="1" applyFill="1" applyBorder="1" applyAlignment="1">
      <alignment horizontal="center" vertical="top" wrapText="1" readingOrder="1"/>
    </xf>
    <xf numFmtId="4" fontId="5" fillId="4" borderId="18" xfId="0" applyNumberFormat="1" applyFont="1" applyFill="1" applyBorder="1" applyAlignment="1">
      <alignment horizontal="center" vertical="center" wrapText="1" readingOrder="1"/>
    </xf>
    <xf numFmtId="44" fontId="5" fillId="4" borderId="18" xfId="2" applyFont="1" applyFill="1" applyBorder="1" applyAlignment="1">
      <alignment horizontal="left" vertical="center" wrapText="1" readingOrder="1"/>
    </xf>
    <xf numFmtId="167" fontId="5" fillId="4" borderId="51" xfId="0" applyNumberFormat="1" applyFont="1" applyFill="1" applyBorder="1" applyAlignment="1">
      <alignment horizontal="right" vertical="top" wrapText="1" readingOrder="1"/>
    </xf>
    <xf numFmtId="0" fontId="5" fillId="4" borderId="18" xfId="0" applyFont="1" applyFill="1" applyBorder="1" applyAlignment="1">
      <alignment horizontal="left" vertical="top" wrapText="1" readingOrder="1"/>
    </xf>
    <xf numFmtId="2" fontId="4" fillId="0" borderId="18" xfId="0" applyNumberFormat="1" applyFont="1" applyBorder="1" applyAlignment="1">
      <alignment horizontal="center" vertical="center" wrapText="1" readingOrder="1"/>
    </xf>
    <xf numFmtId="0" fontId="4" fillId="13" borderId="58" xfId="0" applyFont="1" applyFill="1" applyBorder="1" applyAlignment="1">
      <alignment horizontal="center" vertical="top" wrapText="1" readingOrder="1"/>
    </xf>
    <xf numFmtId="0" fontId="5" fillId="2" borderId="29" xfId="0" applyFont="1" applyFill="1" applyBorder="1" applyAlignment="1">
      <alignment horizontal="left" vertical="top" wrapText="1" readingOrder="1"/>
    </xf>
    <xf numFmtId="0" fontId="5" fillId="2" borderId="57" xfId="0" applyFont="1" applyFill="1" applyBorder="1" applyAlignment="1">
      <alignment horizontal="center" vertical="top" wrapText="1" readingOrder="1"/>
    </xf>
    <xf numFmtId="0" fontId="5" fillId="2" borderId="59" xfId="0" applyFont="1" applyFill="1" applyBorder="1" applyAlignment="1">
      <alignment horizontal="left" vertical="top" wrapText="1" readingOrder="1"/>
    </xf>
    <xf numFmtId="0" fontId="5" fillId="2" borderId="59" xfId="0" applyFont="1" applyFill="1" applyBorder="1" applyAlignment="1">
      <alignment horizontal="center" vertical="top" wrapText="1" readingOrder="1"/>
    </xf>
    <xf numFmtId="166" fontId="5" fillId="2" borderId="59" xfId="0" applyNumberFormat="1" applyFont="1" applyFill="1" applyBorder="1" applyAlignment="1">
      <alignment horizontal="center" vertical="top" wrapText="1" readingOrder="1"/>
    </xf>
    <xf numFmtId="164" fontId="10" fillId="7" borderId="71" xfId="4" applyFont="1" applyFill="1" applyBorder="1" applyAlignment="1">
      <alignment horizontal="right" vertical="center"/>
    </xf>
    <xf numFmtId="0" fontId="4" fillId="2" borderId="28" xfId="0" applyFont="1" applyFill="1" applyBorder="1" applyAlignment="1">
      <alignment horizontal="right"/>
    </xf>
    <xf numFmtId="0" fontId="4" fillId="2" borderId="29" xfId="0" applyFont="1" applyFill="1" applyBorder="1" applyAlignment="1">
      <alignment horizontal="right" wrapText="1"/>
    </xf>
    <xf numFmtId="0" fontId="4" fillId="2" borderId="29" xfId="0" applyFont="1" applyFill="1" applyBorder="1" applyAlignment="1">
      <alignment horizontal="right"/>
    </xf>
    <xf numFmtId="10" fontId="4" fillId="2" borderId="40" xfId="0" applyNumberFormat="1" applyFont="1" applyFill="1" applyBorder="1" applyAlignment="1">
      <alignment horizontal="right" wrapText="1"/>
    </xf>
    <xf numFmtId="0" fontId="8" fillId="7" borderId="46" xfId="0" applyFont="1" applyFill="1" applyBorder="1" applyAlignment="1">
      <alignment vertical="center"/>
    </xf>
    <xf numFmtId="0" fontId="8" fillId="7" borderId="47" xfId="0" applyFont="1" applyFill="1" applyBorder="1" applyAlignment="1">
      <alignment vertical="center"/>
    </xf>
    <xf numFmtId="0" fontId="8" fillId="7" borderId="48" xfId="0" applyFont="1" applyFill="1" applyBorder="1" applyAlignment="1">
      <alignment vertical="center"/>
    </xf>
    <xf numFmtId="0" fontId="15" fillId="0" borderId="0" xfId="0" applyFont="1" applyAlignment="1">
      <alignment horizontal="right" vertical="center" wrapText="1" readingOrder="1"/>
    </xf>
    <xf numFmtId="0" fontId="16" fillId="0" borderId="0" xfId="0" applyFont="1" applyAlignment="1">
      <alignment horizontal="left" vertical="center" wrapText="1" readingOrder="1"/>
    </xf>
    <xf numFmtId="0" fontId="15" fillId="0" borderId="51" xfId="0" applyFont="1" applyBorder="1" applyAlignment="1">
      <alignment horizontal="center" vertical="center" wrapText="1" readingOrder="1"/>
    </xf>
    <xf numFmtId="168" fontId="16" fillId="0" borderId="51" xfId="0" applyNumberFormat="1" applyFont="1" applyBorder="1" applyAlignment="1">
      <alignment horizontal="right" vertical="center" wrapText="1" readingOrder="1"/>
    </xf>
    <xf numFmtId="9" fontId="16" fillId="0" borderId="51" xfId="0" applyNumberFormat="1" applyFont="1" applyBorder="1" applyAlignment="1">
      <alignment horizontal="center" vertical="center" wrapText="1" readingOrder="1"/>
    </xf>
    <xf numFmtId="173" fontId="16" fillId="0" borderId="51" xfId="0" applyNumberFormat="1" applyFont="1" applyBorder="1" applyAlignment="1">
      <alignment horizontal="center" vertical="center" wrapText="1" readingOrder="1"/>
    </xf>
    <xf numFmtId="9" fontId="16" fillId="0" borderId="51" xfId="3" applyFont="1" applyBorder="1" applyAlignment="1">
      <alignment horizontal="center" vertical="center" wrapText="1" readingOrder="1"/>
    </xf>
    <xf numFmtId="2" fontId="16" fillId="0" borderId="51" xfId="0" applyNumberFormat="1" applyFont="1" applyBorder="1" applyAlignment="1">
      <alignment horizontal="center" vertical="center" wrapText="1" readingOrder="1"/>
    </xf>
    <xf numFmtId="0" fontId="15" fillId="0" borderId="0" xfId="0" applyFont="1" applyAlignment="1">
      <alignment vertical="center" wrapText="1" readingOrder="1"/>
    </xf>
    <xf numFmtId="0" fontId="16" fillId="0" borderId="65" xfId="0" applyFont="1" applyBorder="1" applyAlignment="1">
      <alignment horizontal="left" vertical="center" wrapText="1" readingOrder="1"/>
    </xf>
    <xf numFmtId="168" fontId="15" fillId="0" borderId="51" xfId="0" applyNumberFormat="1" applyFont="1" applyBorder="1" applyAlignment="1">
      <alignment horizontal="right" vertical="center" wrapText="1" readingOrder="1"/>
    </xf>
    <xf numFmtId="0" fontId="15" fillId="0" borderId="0" xfId="0" applyFont="1" applyAlignment="1">
      <alignment horizontal="center" vertical="center" wrapText="1" readingOrder="1"/>
    </xf>
    <xf numFmtId="0" fontId="15" fillId="0" borderId="59" xfId="0" applyFont="1" applyBorder="1" applyAlignment="1">
      <alignment horizontal="center" vertical="center" wrapText="1" readingOrder="1"/>
    </xf>
    <xf numFmtId="168" fontId="15" fillId="0" borderId="59" xfId="0" applyNumberFormat="1" applyFont="1" applyBorder="1" applyAlignment="1">
      <alignment horizontal="right" vertical="center" wrapText="1" readingOrder="1"/>
    </xf>
    <xf numFmtId="167" fontId="0" fillId="0" borderId="0" xfId="0" applyNumberFormat="1"/>
    <xf numFmtId="0" fontId="16" fillId="0" borderId="51" xfId="0" applyFont="1" applyBorder="1" applyAlignment="1">
      <alignment horizontal="left" vertical="center" wrapText="1" readingOrder="1"/>
    </xf>
    <xf numFmtId="0" fontId="0" fillId="0" borderId="0" xfId="0" applyAlignment="1">
      <alignment horizontal="center" vertical="center"/>
    </xf>
    <xf numFmtId="0" fontId="15" fillId="10" borderId="50" xfId="0" applyFont="1" applyFill="1" applyBorder="1" applyAlignment="1">
      <alignment horizontal="center" vertical="center" wrapText="1" readingOrder="1"/>
    </xf>
    <xf numFmtId="0" fontId="15" fillId="0" borderId="51" xfId="0" applyFont="1" applyBorder="1" applyAlignment="1">
      <alignment horizontal="center" vertical="top" wrapText="1" readingOrder="1"/>
    </xf>
    <xf numFmtId="0" fontId="15" fillId="0" borderId="50" xfId="0" applyFont="1" applyBorder="1" applyAlignment="1">
      <alignment horizontal="center" vertical="center" wrapText="1" readingOrder="1"/>
    </xf>
    <xf numFmtId="0" fontId="5" fillId="0" borderId="52" xfId="0" applyFont="1" applyBorder="1" applyAlignment="1">
      <alignment horizontal="left" vertical="top" wrapText="1" readingOrder="1"/>
    </xf>
    <xf numFmtId="0" fontId="5" fillId="0" borderId="56" xfId="0" applyFont="1" applyBorder="1" applyAlignment="1">
      <alignment horizontal="center" vertical="top" wrapText="1" readingOrder="1"/>
    </xf>
    <xf numFmtId="0" fontId="5" fillId="0" borderId="56" xfId="0" applyFont="1" applyBorder="1" applyAlignment="1">
      <alignment horizontal="left" vertical="top" wrapText="1" readingOrder="1"/>
    </xf>
    <xf numFmtId="0" fontId="5" fillId="0" borderId="57" xfId="0" applyFont="1" applyBorder="1" applyAlignment="1">
      <alignment horizontal="center" vertical="top" wrapText="1" readingOrder="1"/>
    </xf>
    <xf numFmtId="168" fontId="5" fillId="0" borderId="57" xfId="0" applyNumberFormat="1" applyFont="1" applyBorder="1" applyAlignment="1">
      <alignment horizontal="right" vertical="top" wrapText="1" readingOrder="1"/>
    </xf>
    <xf numFmtId="0" fontId="5" fillId="0" borderId="18" xfId="0" applyFont="1" applyBorder="1" applyAlignment="1">
      <alignment horizontal="center" vertical="top" wrapText="1" readingOrder="1"/>
    </xf>
    <xf numFmtId="0" fontId="8" fillId="0" borderId="18" xfId="7" applyFont="1" applyBorder="1"/>
    <xf numFmtId="0" fontId="4" fillId="0" borderId="18" xfId="0" applyFont="1" applyBorder="1" applyAlignment="1">
      <alignment horizontal="center"/>
    </xf>
    <xf numFmtId="166" fontId="5" fillId="2" borderId="50" xfId="0" applyNumberFormat="1" applyFont="1" applyFill="1" applyBorder="1" applyAlignment="1">
      <alignment horizontal="center" vertical="top" wrapText="1" readingOrder="1"/>
    </xf>
    <xf numFmtId="166" fontId="5" fillId="2" borderId="46" xfId="0" applyNumberFormat="1" applyFont="1" applyFill="1" applyBorder="1" applyAlignment="1">
      <alignment horizontal="center" vertical="top" wrapText="1" readingOrder="1"/>
    </xf>
    <xf numFmtId="167" fontId="5" fillId="2" borderId="55" xfId="0" applyNumberFormat="1" applyFont="1" applyFill="1" applyBorder="1" applyAlignment="1">
      <alignment horizontal="right" vertical="top" wrapText="1" readingOrder="1"/>
    </xf>
    <xf numFmtId="0" fontId="3" fillId="6" borderId="18" xfId="0" applyFont="1" applyFill="1" applyBorder="1" applyAlignment="1">
      <alignment horizontal="left" vertical="center" wrapText="1" readingOrder="1"/>
    </xf>
    <xf numFmtId="167" fontId="3" fillId="7" borderId="18" xfId="2" applyNumberFormat="1" applyFont="1" applyFill="1" applyBorder="1" applyAlignment="1">
      <alignment horizontal="right" vertical="top" wrapText="1" readingOrder="1"/>
    </xf>
    <xf numFmtId="167" fontId="5" fillId="2" borderId="65" xfId="0" applyNumberFormat="1" applyFont="1" applyFill="1" applyBorder="1" applyAlignment="1">
      <alignment horizontal="right" vertical="top" wrapText="1" readingOrder="1"/>
    </xf>
    <xf numFmtId="4" fontId="6" fillId="0" borderId="17" xfId="1" applyNumberFormat="1" applyFont="1" applyBorder="1" applyAlignment="1">
      <alignment horizontal="center" vertical="center"/>
    </xf>
    <xf numFmtId="4" fontId="6" fillId="0" borderId="17" xfId="1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 readingOrder="1"/>
    </xf>
    <xf numFmtId="49" fontId="0" fillId="0" borderId="28" xfId="5" applyNumberFormat="1" applyFont="1" applyBorder="1"/>
    <xf numFmtId="49" fontId="0" fillId="0" borderId="0" xfId="0" applyNumberFormat="1"/>
    <xf numFmtId="167" fontId="3" fillId="7" borderId="18" xfId="2" applyNumberFormat="1" applyFont="1" applyFill="1" applyBorder="1" applyAlignment="1">
      <alignment horizontal="left" vertical="top" wrapText="1" readingOrder="1"/>
    </xf>
    <xf numFmtId="167" fontId="3" fillId="7" borderId="50" xfId="2" applyNumberFormat="1" applyFont="1" applyFill="1" applyBorder="1" applyAlignment="1">
      <alignment horizontal="left" vertical="top" wrapText="1" readingOrder="1"/>
    </xf>
    <xf numFmtId="0" fontId="5" fillId="0" borderId="59" xfId="0" applyFont="1" applyBorder="1" applyAlignment="1">
      <alignment horizontal="center" vertical="top" wrapText="1" readingOrder="1"/>
    </xf>
    <xf numFmtId="0" fontId="8" fillId="0" borderId="0" xfId="7" applyFont="1"/>
    <xf numFmtId="0" fontId="4" fillId="0" borderId="29" xfId="5" applyFont="1" applyBorder="1"/>
    <xf numFmtId="9" fontId="5" fillId="0" borderId="18" xfId="3" applyFont="1" applyBorder="1" applyAlignment="1">
      <alignment horizontal="center" vertical="center" wrapText="1" readingOrder="1"/>
    </xf>
    <xf numFmtId="167" fontId="5" fillId="2" borderId="34" xfId="0" applyNumberFormat="1" applyFont="1" applyFill="1" applyBorder="1" applyAlignment="1">
      <alignment horizontal="right" vertical="top" wrapText="1" readingOrder="1"/>
    </xf>
    <xf numFmtId="0" fontId="5" fillId="13" borderId="89" xfId="0" applyFont="1" applyFill="1" applyBorder="1" applyAlignment="1">
      <alignment horizontal="center" vertical="top" wrapText="1" readingOrder="1"/>
    </xf>
    <xf numFmtId="0" fontId="5" fillId="2" borderId="65" xfId="0" applyFont="1" applyFill="1" applyBorder="1" applyAlignment="1">
      <alignment horizontal="left" vertical="top" wrapText="1" readingOrder="1"/>
    </xf>
    <xf numFmtId="0" fontId="5" fillId="2" borderId="55" xfId="0" applyFont="1" applyFill="1" applyBorder="1" applyAlignment="1">
      <alignment horizontal="center" vertical="top" wrapText="1" readingOrder="1"/>
    </xf>
    <xf numFmtId="166" fontId="5" fillId="2" borderId="65" xfId="0" applyNumberFormat="1" applyFont="1" applyFill="1" applyBorder="1" applyAlignment="1">
      <alignment horizontal="center" vertical="top" wrapText="1" readingOrder="1"/>
    </xf>
    <xf numFmtId="167" fontId="5" fillId="2" borderId="90" xfId="0" applyNumberFormat="1" applyFont="1" applyFill="1" applyBorder="1" applyAlignment="1">
      <alignment horizontal="right" vertical="top" wrapText="1" readingOrder="1"/>
    </xf>
    <xf numFmtId="0" fontId="3" fillId="6" borderId="18" xfId="0" applyFont="1" applyFill="1" applyBorder="1" applyAlignment="1">
      <alignment horizontal="center" vertical="center" wrapText="1" readingOrder="1"/>
    </xf>
    <xf numFmtId="4" fontId="8" fillId="0" borderId="18" xfId="1" applyNumberFormat="1" applyFont="1" applyBorder="1"/>
    <xf numFmtId="168" fontId="5" fillId="0" borderId="0" xfId="0" applyNumberFormat="1" applyFont="1" applyAlignment="1">
      <alignment horizontal="right" vertical="center" wrapText="1" readingOrder="1"/>
    </xf>
    <xf numFmtId="9" fontId="5" fillId="0" borderId="0" xfId="0" applyNumberFormat="1" applyFont="1" applyAlignment="1">
      <alignment horizontal="center" vertical="center" wrapText="1" readingOrder="1"/>
    </xf>
    <xf numFmtId="2" fontId="5" fillId="0" borderId="0" xfId="0" applyNumberFormat="1" applyFont="1" applyAlignment="1">
      <alignment horizontal="center" vertical="center" wrapText="1" readingOrder="1"/>
    </xf>
    <xf numFmtId="2" fontId="5" fillId="0" borderId="0" xfId="3" applyNumberFormat="1" applyFont="1" applyBorder="1" applyAlignment="1">
      <alignment horizontal="center" vertical="center" wrapText="1" readingOrder="1"/>
    </xf>
    <xf numFmtId="167" fontId="5" fillId="0" borderId="0" xfId="0" applyNumberFormat="1" applyFont="1" applyAlignment="1">
      <alignment horizontal="right" vertical="center" wrapText="1" readingOrder="1"/>
    </xf>
    <xf numFmtId="0" fontId="3" fillId="10" borderId="0" xfId="0" applyFont="1" applyFill="1" applyAlignment="1">
      <alignment horizontal="center"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5" fillId="4" borderId="51" xfId="0" applyFont="1" applyFill="1" applyBorder="1" applyAlignment="1">
      <alignment horizontal="left" vertical="top" wrapText="1" readingOrder="1"/>
    </xf>
    <xf numFmtId="0" fontId="5" fillId="4" borderId="51" xfId="0" applyFont="1" applyFill="1" applyBorder="1" applyAlignment="1">
      <alignment horizontal="center" vertical="top" wrapText="1" readingOrder="1"/>
    </xf>
    <xf numFmtId="166" fontId="4" fillId="4" borderId="51" xfId="0" applyNumberFormat="1" applyFont="1" applyFill="1" applyBorder="1" applyAlignment="1">
      <alignment horizontal="center" vertical="top" wrapText="1" readingOrder="1"/>
    </xf>
    <xf numFmtId="167" fontId="5" fillId="4" borderId="55" xfId="0" applyNumberFormat="1" applyFont="1" applyFill="1" applyBorder="1" applyAlignment="1">
      <alignment horizontal="right" vertical="top" wrapText="1" readingOrder="1"/>
    </xf>
    <xf numFmtId="44" fontId="4" fillId="2" borderId="0" xfId="2" applyFont="1" applyFill="1"/>
    <xf numFmtId="0" fontId="4" fillId="0" borderId="13" xfId="5" applyFont="1" applyBorder="1"/>
    <xf numFmtId="49" fontId="4" fillId="0" borderId="13" xfId="5" applyNumberFormat="1" applyFont="1" applyBorder="1"/>
    <xf numFmtId="44" fontId="4" fillId="0" borderId="40" xfId="2" applyFont="1" applyBorder="1"/>
    <xf numFmtId="0" fontId="8" fillId="0" borderId="18" xfId="1" applyFont="1" applyBorder="1"/>
    <xf numFmtId="0" fontId="8" fillId="0" borderId="17" xfId="1" applyFont="1" applyBorder="1"/>
    <xf numFmtId="4" fontId="8" fillId="0" borderId="20" xfId="1" applyNumberFormat="1" applyFont="1" applyBorder="1"/>
    <xf numFmtId="0" fontId="5" fillId="13" borderId="29" xfId="0" applyFont="1" applyFill="1" applyBorder="1" applyAlignment="1">
      <alignment horizontal="center" vertical="top" wrapText="1" readingOrder="1"/>
    </xf>
    <xf numFmtId="0" fontId="5" fillId="2" borderId="29" xfId="0" applyFont="1" applyFill="1" applyBorder="1" applyAlignment="1">
      <alignment horizontal="center" vertical="top" wrapText="1" readingOrder="1"/>
    </xf>
    <xf numFmtId="166" fontId="5" fillId="2" borderId="29" xfId="0" applyNumberFormat="1" applyFont="1" applyFill="1" applyBorder="1" applyAlignment="1">
      <alignment horizontal="center" vertical="top" wrapText="1" readingOrder="1"/>
    </xf>
    <xf numFmtId="0" fontId="3" fillId="6" borderId="8" xfId="0" applyFont="1" applyFill="1" applyBorder="1" applyAlignment="1">
      <alignment horizontal="center" vertical="center" wrapText="1" readingOrder="1"/>
    </xf>
    <xf numFmtId="0" fontId="3" fillId="6" borderId="9" xfId="0" applyFont="1" applyFill="1" applyBorder="1" applyAlignment="1">
      <alignment horizontal="left" vertical="center" wrapText="1" readingOrder="1"/>
    </xf>
    <xf numFmtId="0" fontId="3" fillId="6" borderId="10" xfId="0" applyFont="1" applyFill="1" applyBorder="1" applyAlignment="1">
      <alignment horizontal="left" vertical="center" wrapText="1" readingOrder="1"/>
    </xf>
    <xf numFmtId="167" fontId="3" fillId="7" borderId="54" xfId="2" applyNumberFormat="1" applyFont="1" applyFill="1" applyBorder="1" applyAlignment="1">
      <alignment horizontal="left" vertical="top" wrapText="1" readingOrder="1"/>
    </xf>
    <xf numFmtId="0" fontId="4" fillId="13" borderId="18" xfId="0" applyFont="1" applyFill="1" applyBorder="1" applyAlignment="1">
      <alignment horizontal="center" vertical="top" wrapText="1" readingOrder="1"/>
    </xf>
    <xf numFmtId="0" fontId="4" fillId="13" borderId="8" xfId="0" applyFont="1" applyFill="1" applyBorder="1" applyAlignment="1">
      <alignment horizontal="center" vertical="top" wrapText="1" readingOrder="1"/>
    </xf>
    <xf numFmtId="0" fontId="5" fillId="2" borderId="9" xfId="0" applyFont="1" applyFill="1" applyBorder="1" applyAlignment="1">
      <alignment horizontal="left" vertical="top" wrapText="1" readingOrder="1"/>
    </xf>
    <xf numFmtId="0" fontId="5" fillId="2" borderId="9" xfId="0" applyFont="1" applyFill="1" applyBorder="1" applyAlignment="1">
      <alignment horizontal="center" vertical="top" wrapText="1" readingOrder="1"/>
    </xf>
    <xf numFmtId="166" fontId="5" fillId="2" borderId="9" xfId="0" applyNumberFormat="1" applyFont="1" applyFill="1" applyBorder="1" applyAlignment="1">
      <alignment horizontal="center" vertical="top" wrapText="1" readingOrder="1"/>
    </xf>
    <xf numFmtId="167" fontId="5" fillId="2" borderId="10" xfId="0" applyNumberFormat="1" applyFont="1" applyFill="1" applyBorder="1" applyAlignment="1">
      <alignment horizontal="right" vertical="top" wrapText="1" readingOrder="1"/>
    </xf>
    <xf numFmtId="4" fontId="6" fillId="4" borderId="52" xfId="1" applyNumberFormat="1" applyFont="1" applyFill="1" applyBorder="1" applyAlignment="1">
      <alignment horizontal="center" vertical="center"/>
    </xf>
    <xf numFmtId="4" fontId="8" fillId="4" borderId="52" xfId="1" applyNumberFormat="1" applyFont="1" applyFill="1" applyBorder="1" applyAlignment="1">
      <alignment horizontal="center" vertical="center"/>
    </xf>
    <xf numFmtId="4" fontId="8" fillId="4" borderId="52" xfId="1" applyNumberFormat="1" applyFont="1" applyFill="1" applyBorder="1" applyAlignment="1">
      <alignment horizontal="center"/>
    </xf>
    <xf numFmtId="4" fontId="8" fillId="0" borderId="36" xfId="1" applyNumberFormat="1" applyFont="1" applyBorder="1" applyAlignment="1">
      <alignment horizontal="center" vertical="center"/>
    </xf>
    <xf numFmtId="4" fontId="8" fillId="0" borderId="34" xfId="1" applyNumberFormat="1" applyFont="1" applyBorder="1" applyAlignment="1">
      <alignment horizontal="center" vertical="center"/>
    </xf>
    <xf numFmtId="4" fontId="8" fillId="0" borderId="35" xfId="1" applyNumberFormat="1" applyFont="1" applyBorder="1" applyAlignment="1">
      <alignment horizontal="center"/>
    </xf>
    <xf numFmtId="4" fontId="11" fillId="0" borderId="17" xfId="1" applyNumberFormat="1" applyFont="1" applyBorder="1" applyAlignment="1">
      <alignment horizontal="center" vertical="center"/>
    </xf>
    <xf numFmtId="4" fontId="6" fillId="4" borderId="60" xfId="1" applyNumberFormat="1" applyFont="1" applyFill="1" applyBorder="1" applyAlignment="1">
      <alignment vertical="center"/>
    </xf>
    <xf numFmtId="4" fontId="6" fillId="4" borderId="47" xfId="1" applyNumberFormat="1" applyFont="1" applyFill="1" applyBorder="1" applyAlignment="1">
      <alignment vertical="center"/>
    </xf>
    <xf numFmtId="4" fontId="6" fillId="4" borderId="73" xfId="1" applyNumberFormat="1" applyFont="1" applyFill="1" applyBorder="1" applyAlignment="1">
      <alignment vertical="center"/>
    </xf>
    <xf numFmtId="9" fontId="5" fillId="0" borderId="0" xfId="3" applyFont="1" applyBorder="1" applyAlignment="1">
      <alignment horizontal="center" vertical="center" wrapText="1" readingOrder="1"/>
    </xf>
    <xf numFmtId="4" fontId="8" fillId="4" borderId="18" xfId="1" applyNumberFormat="1" applyFont="1" applyFill="1" applyBorder="1" applyAlignment="1">
      <alignment horizontal="center"/>
    </xf>
    <xf numFmtId="4" fontId="8" fillId="0" borderId="46" xfId="1" applyNumberFormat="1" applyFont="1" applyBorder="1" applyAlignment="1">
      <alignment horizontal="center" vertical="center"/>
    </xf>
    <xf numFmtId="4" fontId="8" fillId="0" borderId="18" xfId="1" applyNumberFormat="1" applyFont="1" applyBorder="1" applyAlignment="1">
      <alignment horizontal="center"/>
    </xf>
    <xf numFmtId="4" fontId="8" fillId="4" borderId="46" xfId="1" applyNumberFormat="1" applyFont="1" applyFill="1" applyBorder="1" applyAlignment="1">
      <alignment horizontal="center" vertical="center"/>
    </xf>
    <xf numFmtId="4" fontId="6" fillId="4" borderId="18" xfId="1" applyNumberFormat="1" applyFont="1" applyFill="1" applyBorder="1" applyAlignment="1">
      <alignment horizontal="center" vertical="center"/>
    </xf>
    <xf numFmtId="0" fontId="16" fillId="0" borderId="59" xfId="0" applyFont="1" applyBorder="1" applyAlignment="1">
      <alignment horizontal="center" vertical="center" wrapText="1" readingOrder="1"/>
    </xf>
    <xf numFmtId="0" fontId="16" fillId="0" borderId="48" xfId="0" applyFont="1" applyBorder="1" applyAlignment="1">
      <alignment wrapText="1" readingOrder="1"/>
    </xf>
    <xf numFmtId="0" fontId="15" fillId="0" borderId="0" xfId="0" applyFont="1" applyAlignment="1">
      <alignment wrapText="1" readingOrder="1"/>
    </xf>
    <xf numFmtId="0" fontId="16" fillId="0" borderId="0" xfId="0" applyFont="1" applyAlignment="1">
      <alignment wrapText="1" readingOrder="1"/>
    </xf>
    <xf numFmtId="0" fontId="15" fillId="0" borderId="55" xfId="0" applyFont="1" applyBorder="1" applyAlignment="1">
      <alignment wrapText="1" readingOrder="1"/>
    </xf>
    <xf numFmtId="0" fontId="16" fillId="0" borderId="65" xfId="0" applyFont="1" applyBorder="1" applyAlignment="1">
      <alignment wrapText="1" readingOrder="1"/>
    </xf>
    <xf numFmtId="0" fontId="16" fillId="0" borderId="55" xfId="0" applyFont="1" applyBorder="1" applyAlignment="1">
      <alignment wrapText="1" readingOrder="1"/>
    </xf>
    <xf numFmtId="0" fontId="16" fillId="0" borderId="51" xfId="0" applyFont="1" applyBorder="1" applyAlignment="1">
      <alignment wrapText="1" readingOrder="1"/>
    </xf>
    <xf numFmtId="9" fontId="16" fillId="0" borderId="55" xfId="0" applyNumberFormat="1" applyFont="1" applyBorder="1" applyAlignment="1">
      <alignment wrapText="1" readingOrder="1"/>
    </xf>
    <xf numFmtId="0" fontId="15" fillId="14" borderId="50" xfId="0" applyFont="1" applyFill="1" applyBorder="1" applyAlignment="1">
      <alignment wrapText="1" readingOrder="1"/>
    </xf>
    <xf numFmtId="0" fontId="15" fillId="0" borderId="54" xfId="0" applyFont="1" applyBorder="1" applyAlignment="1">
      <alignment wrapText="1" readingOrder="1"/>
    </xf>
    <xf numFmtId="0" fontId="17" fillId="0" borderId="0" xfId="0" applyFont="1"/>
    <xf numFmtId="0" fontId="5" fillId="2" borderId="52" xfId="0" applyFont="1" applyFill="1" applyBorder="1" applyAlignment="1">
      <alignment horizontal="center" vertical="top" wrapText="1" readingOrder="1"/>
    </xf>
    <xf numFmtId="0" fontId="5" fillId="2" borderId="56" xfId="0" applyFont="1" applyFill="1" applyBorder="1" applyAlignment="1">
      <alignment horizontal="left" vertical="top" wrapText="1" readingOrder="1"/>
    </xf>
    <xf numFmtId="167" fontId="5" fillId="2" borderId="56" xfId="0" applyNumberFormat="1" applyFont="1" applyFill="1" applyBorder="1" applyAlignment="1">
      <alignment horizontal="right" vertical="top" wrapText="1" readingOrder="1"/>
    </xf>
    <xf numFmtId="0" fontId="3" fillId="6" borderId="0" xfId="0" applyFont="1" applyFill="1" applyAlignment="1">
      <alignment horizontal="left" vertical="center" wrapText="1" readingOrder="1"/>
    </xf>
    <xf numFmtId="167" fontId="3" fillId="7" borderId="34" xfId="2" applyNumberFormat="1" applyFont="1" applyFill="1" applyBorder="1" applyAlignment="1">
      <alignment horizontal="left" vertical="top" wrapText="1" readingOrder="1"/>
    </xf>
    <xf numFmtId="49" fontId="4" fillId="0" borderId="29" xfId="5" applyNumberFormat="1" applyFont="1" applyBorder="1" applyAlignment="1">
      <alignment wrapText="1"/>
    </xf>
    <xf numFmtId="49" fontId="4" fillId="0" borderId="40" xfId="5" applyNumberFormat="1" applyFont="1" applyBorder="1" applyAlignment="1">
      <alignment horizontal="left"/>
    </xf>
    <xf numFmtId="44" fontId="16" fillId="0" borderId="65" xfId="0" applyNumberFormat="1" applyFont="1" applyBorder="1" applyAlignment="1">
      <alignment wrapText="1" readingOrder="1"/>
    </xf>
    <xf numFmtId="44" fontId="15" fillId="0" borderId="55" xfId="0" applyNumberFormat="1" applyFont="1" applyBorder="1" applyAlignment="1">
      <alignment wrapText="1" readingOrder="1"/>
    </xf>
    <xf numFmtId="0" fontId="18" fillId="0" borderId="55" xfId="0" applyFont="1" applyBorder="1" applyAlignment="1">
      <alignment wrapText="1" readingOrder="1"/>
    </xf>
    <xf numFmtId="44" fontId="15" fillId="0" borderId="51" xfId="0" applyNumberFormat="1" applyFont="1" applyBorder="1" applyAlignment="1">
      <alignment wrapText="1" readingOrder="1"/>
    </xf>
    <xf numFmtId="10" fontId="5" fillId="2" borderId="45" xfId="6" applyNumberFormat="1" applyFont="1" applyFill="1" applyBorder="1" applyAlignment="1">
      <alignment horizontal="center" vertical="center"/>
    </xf>
    <xf numFmtId="171" fontId="4" fillId="11" borderId="66" xfId="6" applyNumberFormat="1" applyFont="1" applyFill="1" applyBorder="1" applyAlignment="1">
      <alignment vertical="center" wrapText="1"/>
    </xf>
    <xf numFmtId="4" fontId="6" fillId="4" borderId="20" xfId="1" applyNumberFormat="1" applyFont="1" applyFill="1" applyBorder="1" applyAlignment="1">
      <alignment horizontal="center"/>
    </xf>
    <xf numFmtId="0" fontId="5" fillId="13" borderId="49" xfId="0" applyFont="1" applyFill="1" applyBorder="1" applyAlignment="1">
      <alignment horizontal="center" vertical="top" wrapText="1" readingOrder="1"/>
    </xf>
    <xf numFmtId="0" fontId="5" fillId="2" borderId="50" xfId="0" applyFont="1" applyFill="1" applyBorder="1" applyAlignment="1">
      <alignment horizontal="left" vertical="top" wrapText="1" readingOrder="1"/>
    </xf>
    <xf numFmtId="0" fontId="5" fillId="2" borderId="49" xfId="0" applyFont="1" applyFill="1" applyBorder="1" applyAlignment="1">
      <alignment horizontal="center" vertical="top" wrapText="1" readingOrder="1"/>
    </xf>
    <xf numFmtId="167" fontId="3" fillId="7" borderId="34" xfId="2" applyNumberFormat="1" applyFont="1" applyFill="1" applyBorder="1" applyAlignment="1">
      <alignment horizontal="right" vertical="top" wrapText="1" readingOrder="1"/>
    </xf>
    <xf numFmtId="0" fontId="18" fillId="0" borderId="0" xfId="0" applyFont="1" applyAlignment="1">
      <alignment horizontal="left" vertical="center" wrapText="1" readingOrder="1"/>
    </xf>
    <xf numFmtId="0" fontId="19" fillId="0" borderId="51" xfId="0" applyFont="1" applyBorder="1" applyAlignment="1">
      <alignment horizontal="center" vertical="center" wrapText="1" readingOrder="1"/>
    </xf>
    <xf numFmtId="168" fontId="18" fillId="0" borderId="51" xfId="0" applyNumberFormat="1" applyFont="1" applyBorder="1" applyAlignment="1">
      <alignment horizontal="right" vertical="center" wrapText="1" readingOrder="1"/>
    </xf>
    <xf numFmtId="2" fontId="18" fillId="0" borderId="51" xfId="0" applyNumberFormat="1" applyFont="1" applyBorder="1" applyAlignment="1">
      <alignment horizontal="center" vertical="center" wrapText="1" readingOrder="1"/>
    </xf>
    <xf numFmtId="49" fontId="4" fillId="0" borderId="0" xfId="0" applyNumberFormat="1" applyFont="1"/>
    <xf numFmtId="4" fontId="5" fillId="2" borderId="52" xfId="0" applyNumberFormat="1" applyFont="1" applyFill="1" applyBorder="1" applyAlignment="1">
      <alignment horizontal="center" vertical="center" wrapText="1" readingOrder="1"/>
    </xf>
    <xf numFmtId="44" fontId="5" fillId="2" borderId="52" xfId="2" applyFont="1" applyFill="1" applyBorder="1" applyAlignment="1">
      <alignment horizontal="left" vertical="center" wrapText="1" readingOrder="1"/>
    </xf>
    <xf numFmtId="0" fontId="5" fillId="13" borderId="46" xfId="0" applyFont="1" applyFill="1" applyBorder="1" applyAlignment="1">
      <alignment horizontal="center" vertical="top" wrapText="1" readingOrder="1"/>
    </xf>
    <xf numFmtId="0" fontId="5" fillId="0" borderId="29" xfId="0" applyFont="1" applyBorder="1" applyAlignment="1">
      <alignment horizontal="left" vertical="top" wrapText="1" readingOrder="1"/>
    </xf>
    <xf numFmtId="4" fontId="5" fillId="2" borderId="29" xfId="0" applyNumberFormat="1" applyFont="1" applyFill="1" applyBorder="1" applyAlignment="1">
      <alignment horizontal="center" vertical="center" wrapText="1" readingOrder="1"/>
    </xf>
    <xf numFmtId="44" fontId="5" fillId="2" borderId="29" xfId="2" applyFont="1" applyFill="1" applyBorder="1" applyAlignment="1">
      <alignment horizontal="left" vertical="center" wrapText="1" readingOrder="1"/>
    </xf>
    <xf numFmtId="4" fontId="6" fillId="0" borderId="17" xfId="1" applyNumberFormat="1" applyFont="1" applyFill="1" applyBorder="1" applyAlignment="1">
      <alignment horizontal="center" vertical="center"/>
    </xf>
    <xf numFmtId="4" fontId="6" fillId="0" borderId="18" xfId="1" applyNumberFormat="1" applyFont="1" applyFill="1" applyBorder="1" applyAlignment="1">
      <alignment horizontal="center" vertical="center"/>
    </xf>
    <xf numFmtId="4" fontId="6" fillId="0" borderId="20" xfId="1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 vertical="center" wrapText="1" readingOrder="1"/>
    </xf>
    <xf numFmtId="0" fontId="16" fillId="0" borderId="0" xfId="0" applyFont="1" applyBorder="1" applyAlignment="1">
      <alignment horizontal="left" vertical="center" wrapText="1" readingOrder="1"/>
    </xf>
    <xf numFmtId="168" fontId="15" fillId="0" borderId="0" xfId="0" applyNumberFormat="1" applyFont="1" applyBorder="1" applyAlignment="1">
      <alignment horizontal="right" vertical="center" wrapText="1" readingOrder="1"/>
    </xf>
    <xf numFmtId="49" fontId="4" fillId="0" borderId="0" xfId="5" applyNumberFormat="1" applyFont="1" applyBorder="1"/>
    <xf numFmtId="0" fontId="5" fillId="2" borderId="56" xfId="0" applyFont="1" applyFill="1" applyBorder="1" applyAlignment="1">
      <alignment horizontal="center" vertical="top" wrapText="1" readingOrder="1"/>
    </xf>
    <xf numFmtId="0" fontId="5" fillId="15" borderId="57" xfId="0" applyFont="1" applyFill="1" applyBorder="1" applyAlignment="1">
      <alignment horizontal="left" vertical="top" wrapText="1" readingOrder="1"/>
    </xf>
    <xf numFmtId="0" fontId="5" fillId="15" borderId="57" xfId="0" applyFont="1" applyFill="1" applyBorder="1" applyAlignment="1">
      <alignment horizontal="center" vertical="top" wrapText="1" readingOrder="1"/>
    </xf>
    <xf numFmtId="166" fontId="5" fillId="15" borderId="56" xfId="0" applyNumberFormat="1" applyFont="1" applyFill="1" applyBorder="1" applyAlignment="1">
      <alignment horizontal="center" vertical="top" wrapText="1" readingOrder="1"/>
    </xf>
    <xf numFmtId="167" fontId="5" fillId="15" borderId="57" xfId="0" applyNumberFormat="1" applyFont="1" applyFill="1" applyBorder="1" applyAlignment="1">
      <alignment horizontal="right" vertical="top" wrapText="1" readingOrder="1"/>
    </xf>
    <xf numFmtId="0" fontId="5" fillId="15" borderId="18" xfId="0" applyFont="1" applyFill="1" applyBorder="1" applyAlignment="1">
      <alignment horizontal="left" vertical="top" wrapText="1" readingOrder="1"/>
    </xf>
    <xf numFmtId="0" fontId="5" fillId="15" borderId="18" xfId="0" applyFont="1" applyFill="1" applyBorder="1" applyAlignment="1">
      <alignment horizontal="center" vertical="top" wrapText="1" readingOrder="1"/>
    </xf>
    <xf numFmtId="166" fontId="5" fillId="15" borderId="18" xfId="0" applyNumberFormat="1" applyFont="1" applyFill="1" applyBorder="1" applyAlignment="1">
      <alignment horizontal="center" vertical="top" wrapText="1" readingOrder="1"/>
    </xf>
    <xf numFmtId="167" fontId="5" fillId="15" borderId="18" xfId="0" applyNumberFormat="1" applyFont="1" applyFill="1" applyBorder="1" applyAlignment="1">
      <alignment horizontal="right" vertical="top" wrapText="1" readingOrder="1"/>
    </xf>
    <xf numFmtId="4" fontId="6" fillId="4" borderId="17" xfId="1" applyNumberFormat="1" applyFont="1" applyFill="1" applyBorder="1" applyAlignment="1">
      <alignment horizontal="center" vertical="center" wrapText="1"/>
    </xf>
    <xf numFmtId="2" fontId="5" fillId="0" borderId="51" xfId="0" applyNumberFormat="1" applyFont="1" applyBorder="1" applyAlignment="1">
      <alignment horizontal="center" vertical="center" wrapText="1" readingOrder="1"/>
    </xf>
    <xf numFmtId="168" fontId="5" fillId="0" borderId="51" xfId="0" applyNumberFormat="1" applyFont="1" applyBorder="1" applyAlignment="1">
      <alignment horizontal="right" vertical="center" wrapText="1" readingOrder="1"/>
    </xf>
    <xf numFmtId="166" fontId="5" fillId="2" borderId="49" xfId="0" applyNumberFormat="1" applyFont="1" applyFill="1" applyBorder="1" applyAlignment="1">
      <alignment horizontal="center" vertical="top" wrapText="1" readingOrder="1"/>
    </xf>
    <xf numFmtId="4" fontId="8" fillId="0" borderId="18" xfId="1" applyNumberFormat="1" applyFont="1" applyFill="1" applyBorder="1" applyAlignment="1">
      <alignment horizontal="center" vertical="center"/>
    </xf>
    <xf numFmtId="4" fontId="8" fillId="0" borderId="20" xfId="1" applyNumberFormat="1" applyFont="1" applyFill="1" applyBorder="1" applyAlignment="1">
      <alignment horizontal="center"/>
    </xf>
    <xf numFmtId="4" fontId="8" fillId="0" borderId="17" xfId="1" applyNumberFormat="1" applyFont="1" applyFill="1" applyBorder="1" applyAlignment="1">
      <alignment horizontal="center" vertical="center" wrapText="1"/>
    </xf>
    <xf numFmtId="167" fontId="4" fillId="16" borderId="0" xfId="0" applyNumberFormat="1" applyFont="1" applyFill="1"/>
    <xf numFmtId="0" fontId="6" fillId="0" borderId="17" xfId="0" applyFont="1" applyBorder="1" applyAlignment="1">
      <alignment horizontal="center" vertical="center"/>
    </xf>
    <xf numFmtId="165" fontId="6" fillId="0" borderId="18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4" borderId="46" xfId="0" applyFont="1" applyFill="1" applyBorder="1" applyAlignment="1">
      <alignment horizontal="center" vertical="center"/>
    </xf>
    <xf numFmtId="0" fontId="6" fillId="4" borderId="48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40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62" xfId="0" applyFont="1" applyFill="1" applyBorder="1" applyAlignment="1">
      <alignment horizontal="center" vertical="center"/>
    </xf>
    <xf numFmtId="0" fontId="10" fillId="2" borderId="46" xfId="0" applyFont="1" applyFill="1" applyBorder="1" applyAlignment="1">
      <alignment horizontal="center"/>
    </xf>
    <xf numFmtId="0" fontId="10" fillId="2" borderId="47" xfId="0" applyFont="1" applyFill="1" applyBorder="1" applyAlignment="1">
      <alignment horizontal="center"/>
    </xf>
    <xf numFmtId="0" fontId="10" fillId="2" borderId="48" xfId="0" applyFont="1" applyFill="1" applyBorder="1" applyAlignment="1">
      <alignment horizontal="center"/>
    </xf>
    <xf numFmtId="0" fontId="4" fillId="2" borderId="46" xfId="0" applyFont="1" applyFill="1" applyBorder="1" applyAlignment="1">
      <alignment horizontal="center"/>
    </xf>
    <xf numFmtId="0" fontId="4" fillId="2" borderId="48" xfId="0" applyFont="1" applyFill="1" applyBorder="1" applyAlignment="1">
      <alignment horizontal="center"/>
    </xf>
    <xf numFmtId="0" fontId="6" fillId="8" borderId="17" xfId="0" applyFont="1" applyFill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11" fillId="8" borderId="37" xfId="0" applyFont="1" applyFill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6" fillId="8" borderId="36" xfId="0" applyFont="1" applyFill="1" applyBorder="1" applyAlignment="1">
      <alignment vertical="center" wrapText="1"/>
    </xf>
    <xf numFmtId="0" fontId="4" fillId="0" borderId="34" xfId="0" applyFont="1" applyBorder="1" applyAlignment="1">
      <alignment vertical="center" wrapText="1"/>
    </xf>
    <xf numFmtId="0" fontId="3" fillId="8" borderId="60" xfId="0" applyFont="1" applyFill="1" applyBorder="1" applyAlignment="1">
      <alignment horizontal="left" vertical="center" wrapText="1"/>
    </xf>
    <xf numFmtId="0" fontId="3" fillId="8" borderId="47" xfId="0" applyFont="1" applyFill="1" applyBorder="1" applyAlignment="1">
      <alignment horizontal="left" vertical="center" wrapText="1"/>
    </xf>
    <xf numFmtId="0" fontId="3" fillId="8" borderId="48" xfId="0" applyFont="1" applyFill="1" applyBorder="1" applyAlignment="1">
      <alignment horizontal="left" vertical="center" wrapText="1"/>
    </xf>
    <xf numFmtId="0" fontId="6" fillId="8" borderId="60" xfId="0" applyFont="1" applyFill="1" applyBorder="1" applyAlignment="1">
      <alignment horizontal="left" vertical="center" wrapText="1"/>
    </xf>
    <xf numFmtId="0" fontId="6" fillId="8" borderId="47" xfId="0" applyFont="1" applyFill="1" applyBorder="1" applyAlignment="1">
      <alignment horizontal="left" vertical="center" wrapText="1"/>
    </xf>
    <xf numFmtId="0" fontId="6" fillId="8" borderId="48" xfId="0" applyFont="1" applyFill="1" applyBorder="1" applyAlignment="1">
      <alignment horizontal="left" vertical="center" wrapText="1"/>
    </xf>
    <xf numFmtId="0" fontId="3" fillId="0" borderId="52" xfId="0" applyFont="1" applyBorder="1" applyAlignment="1">
      <alignment horizontal="center" vertical="center" wrapText="1" readingOrder="1"/>
    </xf>
    <xf numFmtId="0" fontId="5" fillId="0" borderId="49" xfId="0" applyFont="1" applyBorder="1" applyAlignment="1">
      <alignment horizontal="left" vertical="center" wrapText="1" readingOrder="1"/>
    </xf>
    <xf numFmtId="0" fontId="3" fillId="0" borderId="0" xfId="0" applyFont="1" applyAlignment="1">
      <alignment horizontal="left" vertical="center" wrapText="1" readingOrder="1"/>
    </xf>
    <xf numFmtId="0" fontId="3" fillId="0" borderId="51" xfId="0" applyFont="1" applyBorder="1" applyAlignment="1">
      <alignment horizontal="center" vertical="center" wrapText="1" readingOrder="1"/>
    </xf>
    <xf numFmtId="0" fontId="3" fillId="10" borderId="49" xfId="0" applyFont="1" applyFill="1" applyBorder="1" applyAlignment="1">
      <alignment horizontal="center" vertical="center" wrapText="1" readingOrder="1"/>
    </xf>
    <xf numFmtId="0" fontId="3" fillId="0" borderId="49" xfId="0" applyFont="1" applyBorder="1" applyAlignment="1">
      <alignment horizontal="center" vertical="top" wrapText="1" readingOrder="1"/>
    </xf>
    <xf numFmtId="9" fontId="3" fillId="0" borderId="49" xfId="3" applyFont="1" applyBorder="1" applyAlignment="1">
      <alignment horizontal="center" vertical="top" wrapText="1" readingOrder="1"/>
    </xf>
    <xf numFmtId="0" fontId="3" fillId="0" borderId="49" xfId="0" applyFont="1" applyBorder="1" applyAlignment="1">
      <alignment horizontal="center" vertical="center" wrapText="1" readingOrder="1"/>
    </xf>
    <xf numFmtId="0" fontId="5" fillId="0" borderId="18" xfId="0" applyFont="1" applyBorder="1" applyAlignment="1">
      <alignment horizontal="left" vertical="center" wrapText="1" readingOrder="1"/>
    </xf>
    <xf numFmtId="0" fontId="5" fillId="0" borderId="0" xfId="0" applyFont="1" applyAlignment="1">
      <alignment horizontal="left" vertical="center" wrapText="1" readingOrder="1"/>
    </xf>
    <xf numFmtId="0" fontId="5" fillId="0" borderId="52" xfId="0" applyFont="1" applyBorder="1" applyAlignment="1">
      <alignment horizontal="left" vertical="center" wrapText="1" readingOrder="1"/>
    </xf>
    <xf numFmtId="0" fontId="3" fillId="0" borderId="18" xfId="0" applyFont="1" applyBorder="1" applyAlignment="1">
      <alignment horizontal="right" vertical="center" wrapText="1" readingOrder="1"/>
    </xf>
    <xf numFmtId="0" fontId="5" fillId="2" borderId="18" xfId="0" applyFont="1" applyFill="1" applyBorder="1" applyAlignment="1">
      <alignment horizontal="left" vertical="center" wrapText="1" readingOrder="1"/>
    </xf>
    <xf numFmtId="0" fontId="3" fillId="0" borderId="0" xfId="0" applyFont="1" applyAlignment="1">
      <alignment horizontal="right" vertical="center" wrapText="1" readingOrder="1"/>
    </xf>
    <xf numFmtId="0" fontId="5" fillId="0" borderId="54" xfId="0" applyFont="1" applyBorder="1" applyAlignment="1">
      <alignment horizontal="left" vertical="center" wrapText="1" readingOrder="1"/>
    </xf>
    <xf numFmtId="0" fontId="3" fillId="0" borderId="55" xfId="0" applyFont="1" applyBorder="1" applyAlignment="1">
      <alignment horizontal="center" vertical="center" wrapText="1" readingOrder="1"/>
    </xf>
    <xf numFmtId="0" fontId="5" fillId="0" borderId="59" xfId="0" applyFont="1" applyBorder="1" applyAlignment="1">
      <alignment horizontal="center" vertical="center" wrapText="1" readingOrder="1"/>
    </xf>
    <xf numFmtId="0" fontId="15" fillId="0" borderId="0" xfId="0" applyFont="1" applyAlignment="1">
      <alignment horizontal="right" vertical="center" wrapText="1" readingOrder="1"/>
    </xf>
    <xf numFmtId="0" fontId="15" fillId="0" borderId="52" xfId="0" applyFont="1" applyBorder="1" applyAlignment="1">
      <alignment horizontal="center" vertical="center" wrapText="1" readingOrder="1"/>
    </xf>
    <xf numFmtId="0" fontId="15" fillId="0" borderId="0" xfId="0" applyFont="1" applyAlignment="1">
      <alignment horizontal="left" vertical="center" wrapText="1" readingOrder="1"/>
    </xf>
    <xf numFmtId="0" fontId="15" fillId="0" borderId="51" xfId="0" applyFont="1" applyBorder="1" applyAlignment="1">
      <alignment horizontal="center" vertical="center" wrapText="1" readingOrder="1"/>
    </xf>
    <xf numFmtId="0" fontId="16" fillId="0" borderId="0" xfId="0" applyFont="1" applyAlignment="1">
      <alignment horizontal="left" vertical="center" wrapText="1" readingOrder="1"/>
    </xf>
    <xf numFmtId="0" fontId="3" fillId="0" borderId="56" xfId="0" applyFont="1" applyBorder="1" applyAlignment="1">
      <alignment horizontal="center" vertical="center" wrapText="1" readingOrder="1"/>
    </xf>
    <xf numFmtId="0" fontId="3" fillId="0" borderId="85" xfId="0" applyFont="1" applyBorder="1" applyAlignment="1">
      <alignment horizontal="center" vertical="center" wrapText="1" readingOrder="1"/>
    </xf>
    <xf numFmtId="0" fontId="3" fillId="0" borderId="87" xfId="0" applyFont="1" applyBorder="1" applyAlignment="1">
      <alignment horizontal="center" vertical="center" wrapText="1" readingOrder="1"/>
    </xf>
    <xf numFmtId="0" fontId="3" fillId="0" borderId="47" xfId="0" applyFont="1" applyBorder="1" applyAlignment="1">
      <alignment horizontal="right" vertical="center" wrapText="1" readingOrder="1"/>
    </xf>
    <xf numFmtId="0" fontId="3" fillId="0" borderId="18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/>
    </xf>
    <xf numFmtId="0" fontId="3" fillId="0" borderId="46" xfId="0" applyFont="1" applyBorder="1" applyAlignment="1">
      <alignment horizontal="right" vertical="center" wrapText="1" readingOrder="1"/>
    </xf>
    <xf numFmtId="0" fontId="5" fillId="0" borderId="46" xfId="0" applyFont="1" applyBorder="1" applyAlignment="1">
      <alignment horizontal="left" vertical="center" wrapText="1" readingOrder="1"/>
    </xf>
    <xf numFmtId="0" fontId="3" fillId="0" borderId="59" xfId="0" applyFont="1" applyBorder="1" applyAlignment="1">
      <alignment horizontal="left" vertical="center" wrapText="1" readingOrder="1"/>
    </xf>
    <xf numFmtId="0" fontId="5" fillId="0" borderId="91" xfId="0" applyFont="1" applyBorder="1" applyAlignment="1">
      <alignment horizontal="left" vertical="center" wrapText="1" readingOrder="1"/>
    </xf>
    <xf numFmtId="0" fontId="3" fillId="0" borderId="13" xfId="0" applyFont="1" applyBorder="1" applyAlignment="1">
      <alignment horizontal="left" vertical="center" wrapText="1" readingOrder="1"/>
    </xf>
    <xf numFmtId="0" fontId="5" fillId="2" borderId="46" xfId="0" applyFont="1" applyFill="1" applyBorder="1" applyAlignment="1">
      <alignment horizontal="left" vertical="center" wrapText="1" readingOrder="1"/>
    </xf>
    <xf numFmtId="0" fontId="5" fillId="0" borderId="92" xfId="0" applyFont="1" applyBorder="1" applyAlignment="1">
      <alignment horizontal="center" vertical="center" wrapText="1" readingOrder="1"/>
    </xf>
    <xf numFmtId="0" fontId="15" fillId="0" borderId="18" xfId="0" applyFont="1" applyBorder="1" applyAlignment="1">
      <alignment horizontal="right" vertical="center" wrapText="1" readingOrder="1"/>
    </xf>
    <xf numFmtId="0" fontId="16" fillId="0" borderId="18" xfId="0" applyFont="1" applyBorder="1" applyAlignment="1">
      <alignment horizontal="left" vertical="center" wrapText="1" readingOrder="1"/>
    </xf>
    <xf numFmtId="0" fontId="16" fillId="2" borderId="18" xfId="0" applyFont="1" applyFill="1" applyBorder="1" applyAlignment="1">
      <alignment horizontal="left" vertical="center" wrapText="1" readingOrder="1"/>
    </xf>
    <xf numFmtId="0" fontId="16" fillId="0" borderId="52" xfId="0" applyFont="1" applyBorder="1" applyAlignment="1">
      <alignment horizontal="left" vertical="center" wrapText="1" readingOrder="1"/>
    </xf>
    <xf numFmtId="0" fontId="0" fillId="0" borderId="59" xfId="0" applyBorder="1" applyAlignment="1">
      <alignment horizontal="center"/>
    </xf>
    <xf numFmtId="0" fontId="16" fillId="0" borderId="49" xfId="0" applyFont="1" applyBorder="1" applyAlignment="1">
      <alignment horizontal="left" vertical="center" wrapText="1" readingOrder="1"/>
    </xf>
    <xf numFmtId="0" fontId="3" fillId="0" borderId="86" xfId="0" applyFont="1" applyBorder="1" applyAlignment="1">
      <alignment horizontal="right" vertical="center" wrapText="1" readingOrder="1"/>
    </xf>
    <xf numFmtId="0" fontId="15" fillId="10" borderId="49" xfId="0" applyFont="1" applyFill="1" applyBorder="1" applyAlignment="1">
      <alignment horizontal="center" vertical="center" wrapText="1" readingOrder="1"/>
    </xf>
    <xf numFmtId="0" fontId="15" fillId="0" borderId="49" xfId="0" applyFont="1" applyBorder="1" applyAlignment="1">
      <alignment horizontal="center" vertical="top" wrapText="1" readingOrder="1"/>
    </xf>
    <xf numFmtId="9" fontId="15" fillId="0" borderId="49" xfId="3" applyFont="1" applyBorder="1" applyAlignment="1">
      <alignment horizontal="center" vertical="top" wrapText="1" readingOrder="1"/>
    </xf>
    <xf numFmtId="0" fontId="15" fillId="0" borderId="49" xfId="0" applyFont="1" applyBorder="1" applyAlignment="1">
      <alignment horizontal="center" vertical="center" wrapText="1" readingOrder="1"/>
    </xf>
    <xf numFmtId="0" fontId="4" fillId="0" borderId="59" xfId="0" applyFont="1" applyBorder="1" applyAlignment="1">
      <alignment horizontal="center"/>
    </xf>
    <xf numFmtId="0" fontId="5" fillId="0" borderId="52" xfId="0" applyFont="1" applyBorder="1" applyAlignment="1">
      <alignment horizontal="center" vertical="center" wrapText="1" readingOrder="1"/>
    </xf>
    <xf numFmtId="0" fontId="3" fillId="0" borderId="64" xfId="0" applyFont="1" applyBorder="1" applyAlignment="1">
      <alignment horizontal="right" vertical="center" wrapText="1" readingOrder="1"/>
    </xf>
    <xf numFmtId="0" fontId="5" fillId="0" borderId="64" xfId="0" applyFont="1" applyBorder="1" applyAlignment="1">
      <alignment horizontal="left" vertical="center" wrapText="1" readingOrder="1"/>
    </xf>
    <xf numFmtId="0" fontId="4" fillId="0" borderId="0" xfId="0" applyFont="1" applyAlignment="1">
      <alignment horizontal="left" vertical="center" wrapText="1" readingOrder="1"/>
    </xf>
    <xf numFmtId="0" fontId="3" fillId="0" borderId="34" xfId="0" applyFont="1" applyBorder="1" applyAlignment="1">
      <alignment horizontal="right" vertical="center" wrapText="1" readingOrder="1"/>
    </xf>
    <xf numFmtId="0" fontId="5" fillId="2" borderId="34" xfId="0" applyFont="1" applyFill="1" applyBorder="1" applyAlignment="1">
      <alignment horizontal="left" vertical="center" wrapText="1" readingOrder="1"/>
    </xf>
    <xf numFmtId="0" fontId="5" fillId="2" borderId="0" xfId="0" applyFont="1" applyFill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3" fillId="10" borderId="0" xfId="0" applyFont="1" applyFill="1" applyAlignment="1">
      <alignment horizontal="center" vertical="center" wrapText="1" readingOrder="1"/>
    </xf>
    <xf numFmtId="0" fontId="3" fillId="0" borderId="0" xfId="0" applyFont="1" applyAlignment="1">
      <alignment horizontal="center" vertical="top" wrapText="1" readingOrder="1"/>
    </xf>
    <xf numFmtId="9" fontId="3" fillId="0" borderId="0" xfId="3" applyFont="1" applyBorder="1" applyAlignment="1">
      <alignment horizontal="center" vertical="top" wrapText="1" readingOrder="1"/>
    </xf>
    <xf numFmtId="0" fontId="5" fillId="0" borderId="13" xfId="0" applyFont="1" applyBorder="1" applyAlignment="1">
      <alignment horizontal="center" vertical="center" wrapText="1" readingOrder="1"/>
    </xf>
    <xf numFmtId="0" fontId="16" fillId="0" borderId="59" xfId="0" applyFont="1" applyBorder="1" applyAlignment="1">
      <alignment horizontal="center" vertical="center" wrapText="1" readingOrder="1"/>
    </xf>
    <xf numFmtId="0" fontId="15" fillId="0" borderId="46" xfId="0" applyFont="1" applyBorder="1" applyAlignment="1">
      <alignment wrapText="1" readingOrder="1"/>
    </xf>
    <xf numFmtId="0" fontId="16" fillId="0" borderId="47" xfId="0" applyFont="1" applyBorder="1" applyAlignment="1">
      <alignment horizontal="left" wrapText="1" readingOrder="1"/>
    </xf>
    <xf numFmtId="0" fontId="16" fillId="14" borderId="47" xfId="0" applyFont="1" applyFill="1" applyBorder="1" applyAlignment="1">
      <alignment wrapText="1" readingOrder="1"/>
    </xf>
    <xf numFmtId="0" fontId="16" fillId="0" borderId="47" xfId="0" applyFont="1" applyBorder="1" applyAlignment="1">
      <alignment wrapText="1" readingOrder="1"/>
    </xf>
    <xf numFmtId="0" fontId="15" fillId="0" borderId="0" xfId="0" applyFont="1" applyAlignment="1">
      <alignment wrapText="1" readingOrder="1"/>
    </xf>
    <xf numFmtId="0" fontId="15" fillId="0" borderId="49" xfId="0" applyFont="1" applyBorder="1" applyAlignment="1">
      <alignment wrapText="1" readingOrder="1"/>
    </xf>
    <xf numFmtId="0" fontId="16" fillId="0" borderId="58" xfId="0" applyFont="1" applyBorder="1" applyAlignment="1">
      <alignment wrapText="1" readingOrder="1"/>
    </xf>
    <xf numFmtId="0" fontId="16" fillId="0" borderId="46" xfId="0" applyFont="1" applyBorder="1" applyAlignment="1">
      <alignment wrapText="1" readingOrder="1"/>
    </xf>
    <xf numFmtId="0" fontId="15" fillId="0" borderId="50" xfId="0" applyFont="1" applyBorder="1" applyAlignment="1">
      <alignment wrapText="1" readingOrder="1"/>
    </xf>
    <xf numFmtId="0" fontId="16" fillId="0" borderId="0" xfId="0" applyFont="1" applyAlignment="1">
      <alignment wrapText="1" readingOrder="1"/>
    </xf>
    <xf numFmtId="9" fontId="15" fillId="0" borderId="50" xfId="0" applyNumberFormat="1" applyFont="1" applyBorder="1" applyAlignment="1">
      <alignment wrapText="1" readingOrder="1"/>
    </xf>
    <xf numFmtId="0" fontId="16" fillId="0" borderId="49" xfId="0" applyFont="1" applyBorder="1" applyAlignment="1">
      <alignment wrapText="1" readingOrder="1"/>
    </xf>
    <xf numFmtId="0" fontId="15" fillId="14" borderId="49" xfId="0" applyFont="1" applyFill="1" applyBorder="1" applyAlignment="1">
      <alignment wrapText="1" readingOrder="1"/>
    </xf>
    <xf numFmtId="0" fontId="5" fillId="0" borderId="50" xfId="0" applyFont="1" applyBorder="1" applyAlignment="1">
      <alignment horizontal="left" vertical="center" wrapText="1" readingOrder="1"/>
    </xf>
    <xf numFmtId="0" fontId="5" fillId="0" borderId="51" xfId="0" applyFont="1" applyBorder="1" applyAlignment="1">
      <alignment horizontal="left" vertical="center" wrapText="1" readingOrder="1"/>
    </xf>
    <xf numFmtId="0" fontId="19" fillId="0" borderId="18" xfId="0" applyFont="1" applyBorder="1" applyAlignment="1">
      <alignment horizontal="right" vertical="center" wrapText="1" readingOrder="1"/>
    </xf>
    <xf numFmtId="0" fontId="18" fillId="0" borderId="18" xfId="0" applyFont="1" applyBorder="1" applyAlignment="1">
      <alignment horizontal="left" vertical="center" wrapText="1" readingOrder="1"/>
    </xf>
    <xf numFmtId="0" fontId="19" fillId="0" borderId="0" xfId="0" applyFont="1" applyAlignment="1">
      <alignment horizontal="right" vertical="center" wrapText="1" readingOrder="1"/>
    </xf>
    <xf numFmtId="0" fontId="19" fillId="0" borderId="52" xfId="0" applyFont="1" applyBorder="1" applyAlignment="1">
      <alignment horizontal="center" vertical="center" wrapText="1" readingOrder="1"/>
    </xf>
    <xf numFmtId="9" fontId="3" fillId="0" borderId="51" xfId="3" applyFont="1" applyBorder="1" applyAlignment="1">
      <alignment horizontal="center" vertical="top" wrapText="1" readingOrder="1"/>
    </xf>
    <xf numFmtId="0" fontId="3" fillId="0" borderId="74" xfId="5" applyFont="1" applyBorder="1" applyAlignment="1">
      <alignment horizontal="center" vertical="center" wrapText="1" readingOrder="1"/>
    </xf>
    <xf numFmtId="0" fontId="3" fillId="0" borderId="75" xfId="5" applyFont="1" applyBorder="1" applyAlignment="1">
      <alignment horizontal="center" vertical="center" wrapText="1" readingOrder="1"/>
    </xf>
    <xf numFmtId="177" fontId="3" fillId="4" borderId="43" xfId="0" applyNumberFormat="1" applyFont="1" applyFill="1" applyBorder="1" applyAlignment="1">
      <alignment horizontal="center" vertical="center" wrapText="1" readingOrder="1"/>
    </xf>
    <xf numFmtId="177" fontId="3" fillId="4" borderId="44" xfId="0" applyNumberFormat="1" applyFont="1" applyFill="1" applyBorder="1" applyAlignment="1">
      <alignment horizontal="center" vertical="center" wrapText="1" readingOrder="1"/>
    </xf>
    <xf numFmtId="177" fontId="3" fillId="4" borderId="62" xfId="0" applyNumberFormat="1" applyFont="1" applyFill="1" applyBorder="1" applyAlignment="1">
      <alignment horizontal="center" vertical="center" wrapText="1" readingOrder="1"/>
    </xf>
    <xf numFmtId="0" fontId="3" fillId="11" borderId="22" xfId="6" applyFont="1" applyFill="1" applyBorder="1" applyAlignment="1">
      <alignment horizontal="center" vertical="center"/>
    </xf>
    <xf numFmtId="0" fontId="3" fillId="11" borderId="23" xfId="6" applyFont="1" applyFill="1" applyBorder="1" applyAlignment="1">
      <alignment horizontal="center" vertical="center"/>
    </xf>
    <xf numFmtId="0" fontId="3" fillId="11" borderId="24" xfId="6" applyFont="1" applyFill="1" applyBorder="1" applyAlignment="1">
      <alignment horizontal="center" vertical="center"/>
    </xf>
    <xf numFmtId="0" fontId="5" fillId="11" borderId="22" xfId="6" applyFont="1" applyFill="1" applyBorder="1" applyAlignment="1">
      <alignment horizontal="center" vertical="center"/>
    </xf>
    <xf numFmtId="0" fontId="5" fillId="11" borderId="24" xfId="6" applyFont="1" applyFill="1" applyBorder="1" applyAlignment="1">
      <alignment horizontal="center" vertical="center"/>
    </xf>
    <xf numFmtId="0" fontId="3" fillId="11" borderId="22" xfId="6" applyFont="1" applyFill="1" applyBorder="1" applyAlignment="1">
      <alignment horizontal="left" vertical="center"/>
    </xf>
    <xf numFmtId="0" fontId="3" fillId="11" borderId="23" xfId="6" applyFont="1" applyFill="1" applyBorder="1" applyAlignment="1">
      <alignment horizontal="left" vertical="center"/>
    </xf>
    <xf numFmtId="0" fontId="3" fillId="11" borderId="24" xfId="6" applyFont="1" applyFill="1" applyBorder="1" applyAlignment="1">
      <alignment horizontal="left" vertical="center"/>
    </xf>
    <xf numFmtId="0" fontId="3" fillId="9" borderId="22" xfId="6" applyFont="1" applyFill="1" applyBorder="1" applyAlignment="1">
      <alignment horizontal="center" vertical="center"/>
    </xf>
    <xf numFmtId="0" fontId="3" fillId="9" borderId="24" xfId="6" applyFont="1" applyFill="1" applyBorder="1" applyAlignment="1">
      <alignment horizontal="center" vertical="center"/>
    </xf>
    <xf numFmtId="0" fontId="10" fillId="2" borderId="1" xfId="6" applyFont="1" applyFill="1" applyBorder="1" applyAlignment="1">
      <alignment horizontal="center" vertical="center"/>
    </xf>
    <xf numFmtId="0" fontId="10" fillId="2" borderId="2" xfId="6" applyFont="1" applyFill="1" applyBorder="1" applyAlignment="1">
      <alignment horizontal="center" vertical="center"/>
    </xf>
    <xf numFmtId="0" fontId="10" fillId="2" borderId="5" xfId="6" applyFont="1" applyFill="1" applyBorder="1" applyAlignment="1">
      <alignment horizontal="center" vertical="center"/>
    </xf>
    <xf numFmtId="0" fontId="10" fillId="2" borderId="6" xfId="6" applyFont="1" applyFill="1" applyBorder="1" applyAlignment="1">
      <alignment horizontal="center" vertical="center"/>
    </xf>
    <xf numFmtId="0" fontId="10" fillId="2" borderId="0" xfId="6" applyFont="1" applyFill="1" applyAlignment="1">
      <alignment horizontal="center" vertical="center"/>
    </xf>
    <xf numFmtId="0" fontId="10" fillId="2" borderId="21" xfId="6" applyFont="1" applyFill="1" applyBorder="1" applyAlignment="1">
      <alignment horizontal="center" vertical="center"/>
    </xf>
    <xf numFmtId="0" fontId="10" fillId="2" borderId="6" xfId="6" applyFont="1" applyFill="1" applyBorder="1" applyAlignment="1">
      <alignment horizontal="center" vertical="center" wrapText="1"/>
    </xf>
    <xf numFmtId="0" fontId="10" fillId="2" borderId="0" xfId="6" applyFont="1" applyFill="1" applyAlignment="1">
      <alignment horizontal="center" vertical="center" wrapText="1"/>
    </xf>
    <xf numFmtId="0" fontId="10" fillId="2" borderId="21" xfId="6" applyFont="1" applyFill="1" applyBorder="1" applyAlignment="1">
      <alignment horizontal="center" vertical="center" wrapText="1"/>
    </xf>
    <xf numFmtId="0" fontId="10" fillId="11" borderId="22" xfId="6" applyFont="1" applyFill="1" applyBorder="1" applyAlignment="1">
      <alignment horizontal="center"/>
    </xf>
    <xf numFmtId="0" fontId="10" fillId="11" borderId="23" xfId="6" applyFont="1" applyFill="1" applyBorder="1" applyAlignment="1">
      <alignment horizontal="center"/>
    </xf>
    <xf numFmtId="0" fontId="10" fillId="11" borderId="24" xfId="6" applyFont="1" applyFill="1" applyBorder="1" applyAlignment="1">
      <alignment horizontal="center"/>
    </xf>
    <xf numFmtId="0" fontId="3" fillId="12" borderId="49" xfId="0" applyFont="1" applyFill="1" applyBorder="1" applyAlignment="1">
      <alignment horizontal="center" vertical="center" wrapText="1" readingOrder="1"/>
    </xf>
    <xf numFmtId="4" fontId="8" fillId="0" borderId="46" xfId="1" applyNumberFormat="1" applyFont="1" applyBorder="1" applyAlignment="1">
      <alignment horizontal="center" vertical="center"/>
    </xf>
    <xf numFmtId="4" fontId="8" fillId="0" borderId="48" xfId="1" applyNumberFormat="1" applyFont="1" applyBorder="1" applyAlignment="1">
      <alignment horizontal="center" vertical="center"/>
    </xf>
    <xf numFmtId="0" fontId="8" fillId="0" borderId="28" xfId="1" applyFont="1" applyBorder="1" applyAlignment="1">
      <alignment horizontal="center" vertical="center"/>
    </xf>
    <xf numFmtId="0" fontId="8" fillId="0" borderId="36" xfId="1" applyFont="1" applyBorder="1" applyAlignment="1">
      <alignment horizontal="center" vertical="center"/>
    </xf>
    <xf numFmtId="0" fontId="8" fillId="0" borderId="1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8" fillId="0" borderId="0" xfId="1" applyFont="1" applyAlignment="1">
      <alignment horizontal="center"/>
    </xf>
    <xf numFmtId="0" fontId="8" fillId="0" borderId="21" xfId="1" applyFont="1" applyBorder="1" applyAlignment="1">
      <alignment horizontal="center"/>
    </xf>
    <xf numFmtId="0" fontId="8" fillId="0" borderId="31" xfId="1" applyFont="1" applyBorder="1" applyAlignment="1">
      <alignment horizontal="center"/>
    </xf>
    <xf numFmtId="0" fontId="8" fillId="0" borderId="32" xfId="1" applyFont="1" applyBorder="1" applyAlignment="1">
      <alignment horizontal="center"/>
    </xf>
    <xf numFmtId="0" fontId="8" fillId="0" borderId="33" xfId="1" applyFont="1" applyBorder="1" applyAlignment="1">
      <alignment horizontal="center"/>
    </xf>
    <xf numFmtId="0" fontId="6" fillId="3" borderId="25" xfId="1" quotePrefix="1" applyFont="1" applyFill="1" applyBorder="1" applyAlignment="1">
      <alignment horizontal="center" vertical="center"/>
    </xf>
    <xf numFmtId="0" fontId="6" fillId="3" borderId="28" xfId="1" quotePrefix="1" applyFont="1" applyFill="1" applyBorder="1" applyAlignment="1">
      <alignment horizontal="center" vertical="center"/>
    </xf>
    <xf numFmtId="0" fontId="6" fillId="3" borderId="26" xfId="1" quotePrefix="1" applyFont="1" applyFill="1" applyBorder="1" applyAlignment="1">
      <alignment horizontal="center"/>
    </xf>
    <xf numFmtId="0" fontId="6" fillId="3" borderId="26" xfId="1" applyFont="1" applyFill="1" applyBorder="1" applyAlignment="1">
      <alignment horizontal="center"/>
    </xf>
    <xf numFmtId="0" fontId="6" fillId="3" borderId="26" xfId="1" quotePrefix="1" applyFont="1" applyFill="1" applyBorder="1" applyAlignment="1">
      <alignment horizontal="center" vertical="center"/>
    </xf>
    <xf numFmtId="0" fontId="6" fillId="3" borderId="29" xfId="1" quotePrefix="1" applyFont="1" applyFill="1" applyBorder="1" applyAlignment="1">
      <alignment horizontal="center" vertical="center"/>
    </xf>
    <xf numFmtId="4" fontId="6" fillId="3" borderId="27" xfId="1" applyNumberFormat="1" applyFont="1" applyFill="1" applyBorder="1" applyAlignment="1">
      <alignment horizontal="center" vertical="center" wrapText="1"/>
    </xf>
    <xf numFmtId="4" fontId="6" fillId="3" borderId="30" xfId="1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8" fillId="0" borderId="31" xfId="1" applyFont="1" applyBorder="1" applyAlignment="1">
      <alignment horizontal="left" vertical="top" wrapText="1"/>
    </xf>
    <xf numFmtId="0" fontId="8" fillId="0" borderId="32" xfId="1" applyFont="1" applyBorder="1" applyAlignment="1">
      <alignment horizontal="left" vertical="top" wrapText="1"/>
    </xf>
    <xf numFmtId="0" fontId="6" fillId="0" borderId="36" xfId="1" applyFont="1" applyBorder="1" applyAlignment="1">
      <alignment horizontal="center"/>
    </xf>
    <xf numFmtId="0" fontId="8" fillId="0" borderId="34" xfId="1" applyFont="1" applyBorder="1" applyAlignment="1">
      <alignment horizontal="center"/>
    </xf>
    <xf numFmtId="0" fontId="6" fillId="3" borderId="37" xfId="1" applyFont="1" applyFill="1" applyBorder="1" applyAlignment="1">
      <alignment horizontal="center" vertical="center" wrapText="1"/>
    </xf>
    <xf numFmtId="0" fontId="8" fillId="3" borderId="38" xfId="1" applyFont="1" applyFill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7" xfId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3" borderId="17" xfId="1" applyFont="1" applyFill="1" applyBorder="1" applyAlignment="1">
      <alignment horizontal="center"/>
    </xf>
    <xf numFmtId="0" fontId="6" fillId="3" borderId="18" xfId="1" applyFont="1" applyFill="1" applyBorder="1" applyAlignment="1">
      <alignment horizontal="center"/>
    </xf>
    <xf numFmtId="0" fontId="6" fillId="2" borderId="18" xfId="1" applyFont="1" applyFill="1" applyBorder="1" applyAlignment="1">
      <alignment horizontal="center"/>
    </xf>
    <xf numFmtId="0" fontId="6" fillId="0" borderId="18" xfId="1" applyFont="1" applyBorder="1" applyAlignment="1">
      <alignment horizontal="center"/>
    </xf>
    <xf numFmtId="0" fontId="8" fillId="2" borderId="19" xfId="1" applyFont="1" applyFill="1" applyBorder="1" applyAlignment="1">
      <alignment horizontal="center"/>
    </xf>
    <xf numFmtId="0" fontId="8" fillId="2" borderId="0" xfId="1" applyFont="1" applyFill="1" applyAlignment="1">
      <alignment horizontal="center"/>
    </xf>
    <xf numFmtId="0" fontId="8" fillId="2" borderId="7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8" fillId="0" borderId="1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8" fillId="0" borderId="6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6" fillId="0" borderId="19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7" xfId="1" applyFont="1" applyBorder="1" applyAlignment="1">
      <alignment vertical="center" wrapText="1"/>
    </xf>
    <xf numFmtId="0" fontId="6" fillId="0" borderId="8" xfId="1" applyFont="1" applyBorder="1" applyAlignment="1">
      <alignment vertical="center" wrapText="1"/>
    </xf>
    <xf numFmtId="0" fontId="6" fillId="0" borderId="9" xfId="1" applyFont="1" applyBorder="1" applyAlignment="1">
      <alignment vertical="center" wrapText="1"/>
    </xf>
    <xf numFmtId="0" fontId="6" fillId="0" borderId="10" xfId="1" applyFont="1" applyBorder="1" applyAlignment="1">
      <alignment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40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8" fillId="0" borderId="40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6" fillId="0" borderId="41" xfId="1" applyFont="1" applyBorder="1" applyAlignment="1">
      <alignment horizontal="center" vertical="center" wrapText="1"/>
    </xf>
    <xf numFmtId="0" fontId="6" fillId="0" borderId="42" xfId="1" applyFont="1" applyBorder="1" applyAlignment="1">
      <alignment horizontal="center" vertical="center" wrapText="1"/>
    </xf>
    <xf numFmtId="0" fontId="6" fillId="0" borderId="43" xfId="1" applyFont="1" applyBorder="1" applyAlignment="1">
      <alignment horizontal="center" vertical="center"/>
    </xf>
    <xf numFmtId="0" fontId="6" fillId="0" borderId="44" xfId="1" applyFont="1" applyBorder="1" applyAlignment="1">
      <alignment horizontal="center" vertical="center"/>
    </xf>
    <xf numFmtId="0" fontId="6" fillId="0" borderId="45" xfId="1" applyFont="1" applyBorder="1" applyAlignment="1">
      <alignment horizontal="center" vertical="center"/>
    </xf>
    <xf numFmtId="0" fontId="6" fillId="3" borderId="22" xfId="1" applyFont="1" applyFill="1" applyBorder="1" applyAlignment="1">
      <alignment horizontal="center" vertical="center"/>
    </xf>
    <xf numFmtId="0" fontId="6" fillId="3" borderId="23" xfId="1" applyFont="1" applyFill="1" applyBorder="1" applyAlignment="1">
      <alignment horizontal="center" vertical="center"/>
    </xf>
    <xf numFmtId="0" fontId="6" fillId="3" borderId="24" xfId="1" applyFont="1" applyFill="1" applyBorder="1" applyAlignment="1">
      <alignment horizontal="center" vertical="center"/>
    </xf>
    <xf numFmtId="0" fontId="6" fillId="2" borderId="22" xfId="1" applyFont="1" applyFill="1" applyBorder="1" applyAlignment="1">
      <alignment horizontal="center" vertical="center" wrapText="1"/>
    </xf>
    <xf numFmtId="0" fontId="6" fillId="2" borderId="23" xfId="1" applyFont="1" applyFill="1" applyBorder="1" applyAlignment="1">
      <alignment horizontal="center" vertical="center" wrapText="1"/>
    </xf>
    <xf numFmtId="0" fontId="6" fillId="2" borderId="24" xfId="1" applyFont="1" applyFill="1" applyBorder="1" applyAlignment="1">
      <alignment horizontal="center" vertical="center" wrapText="1"/>
    </xf>
    <xf numFmtId="0" fontId="6" fillId="3" borderId="22" xfId="1" quotePrefix="1" applyFont="1" applyFill="1" applyBorder="1" applyAlignment="1">
      <alignment horizontal="center" vertical="center" wrapText="1"/>
    </xf>
    <xf numFmtId="0" fontId="6" fillId="3" borderId="23" xfId="1" applyFont="1" applyFill="1" applyBorder="1" applyAlignment="1">
      <alignment horizontal="center" vertical="center" wrapText="1"/>
    </xf>
    <xf numFmtId="0" fontId="6" fillId="3" borderId="24" xfId="1" applyFont="1" applyFill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/>
    </xf>
    <xf numFmtId="0" fontId="8" fillId="0" borderId="24" xfId="1" applyFont="1" applyBorder="1" applyAlignment="1">
      <alignment horizontal="center" vertic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9" fillId="5" borderId="13" xfId="1" applyFont="1" applyFill="1" applyBorder="1" applyAlignment="1">
      <alignment horizontal="center"/>
    </xf>
    <xf numFmtId="0" fontId="9" fillId="5" borderId="0" xfId="1" applyFont="1" applyFill="1" applyAlignment="1">
      <alignment horizontal="center"/>
    </xf>
    <xf numFmtId="0" fontId="6" fillId="0" borderId="6" xfId="1" applyFont="1" applyBorder="1" applyAlignment="1">
      <alignment vertical="center" wrapText="1"/>
    </xf>
    <xf numFmtId="0" fontId="6" fillId="0" borderId="21" xfId="1" applyFont="1" applyBorder="1" applyAlignment="1">
      <alignment vertical="center" wrapText="1"/>
    </xf>
    <xf numFmtId="0" fontId="6" fillId="0" borderId="31" xfId="1" applyFont="1" applyBorder="1" applyAlignment="1">
      <alignment vertical="center" wrapText="1"/>
    </xf>
    <xf numFmtId="0" fontId="6" fillId="0" borderId="32" xfId="1" applyFont="1" applyBorder="1" applyAlignment="1">
      <alignment vertical="center" wrapText="1"/>
    </xf>
    <xf numFmtId="0" fontId="6" fillId="0" borderId="33" xfId="1" applyFont="1" applyBorder="1" applyAlignment="1">
      <alignment vertical="center" wrapText="1"/>
    </xf>
    <xf numFmtId="0" fontId="7" fillId="0" borderId="3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/>
    </xf>
    <xf numFmtId="0" fontId="8" fillId="0" borderId="20" xfId="1" applyFont="1" applyBorder="1" applyAlignment="1">
      <alignment horizontal="center"/>
    </xf>
    <xf numFmtId="0" fontId="8" fillId="2" borderId="0" xfId="1" applyFont="1" applyFill="1" applyBorder="1" applyAlignment="1">
      <alignment horizontal="center"/>
    </xf>
    <xf numFmtId="0" fontId="6" fillId="3" borderId="28" xfId="1" applyFont="1" applyFill="1" applyBorder="1" applyAlignment="1">
      <alignment horizontal="center" vertical="center"/>
    </xf>
    <xf numFmtId="0" fontId="6" fillId="3" borderId="29" xfId="1" applyFont="1" applyFill="1" applyBorder="1" applyAlignment="1">
      <alignment horizontal="center" vertical="center"/>
    </xf>
    <xf numFmtId="0" fontId="6" fillId="3" borderId="22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/>
    </xf>
  </cellXfs>
  <cellStyles count="14">
    <cellStyle name="Moneda" xfId="2" builtinId="4"/>
    <cellStyle name="Moneda 2" xfId="4" xr:uid="{DE1F2AFC-5558-46B7-88A7-E103E4789073}"/>
    <cellStyle name="Moneda 2 2" xfId="12" xr:uid="{F1C66F18-3C6E-4B7B-80D2-50289EFBD929}"/>
    <cellStyle name="Moneda 2 3" xfId="9" xr:uid="{6C90D409-A040-4B89-BFE7-E0FD027230F3}"/>
    <cellStyle name="Moneda 2 4" xfId="11" xr:uid="{68684C25-3E86-4522-BAB6-EFBB7E8E0BC3}"/>
    <cellStyle name="Moneda 3" xfId="8" xr:uid="{F5747455-6206-4D24-996A-BD331AEED43D}"/>
    <cellStyle name="Normal" xfId="0" builtinId="0"/>
    <cellStyle name="Normal 10" xfId="6" xr:uid="{0765E81F-FED4-406A-B463-A8BC7B4FD863}"/>
    <cellStyle name="Normal 2" xfId="5" xr:uid="{BDE1325A-6722-4120-B5E4-01E1A5F01E3B}"/>
    <cellStyle name="Normal 2 2" xfId="1" xr:uid="{00000000-0005-0000-0000-000001000000}"/>
    <cellStyle name="Normal 2_Presupuesto Polideportivo" xfId="13" xr:uid="{F70163BA-41A6-44F0-A987-E915280E6492}"/>
    <cellStyle name="Normal 3 4" xfId="7" xr:uid="{190877FA-8D2F-4879-94B0-9114B90F11B7}"/>
    <cellStyle name="Porcentaje" xfId="3" builtinId="5"/>
    <cellStyle name="Porcentaje 2" xfId="10" xr:uid="{CF421468-77B0-4482-8F5B-0902BEF91F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5.png"/><Relationship Id="rId18" Type="http://schemas.openxmlformats.org/officeDocument/2006/relationships/image" Target="../media/image20.png"/><Relationship Id="rId26" Type="http://schemas.openxmlformats.org/officeDocument/2006/relationships/image" Target="../media/image28.png"/><Relationship Id="rId21" Type="http://schemas.openxmlformats.org/officeDocument/2006/relationships/image" Target="../media/image23.png"/><Relationship Id="rId34" Type="http://schemas.openxmlformats.org/officeDocument/2006/relationships/image" Target="../media/image36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5" Type="http://schemas.openxmlformats.org/officeDocument/2006/relationships/image" Target="../media/image27.png"/><Relationship Id="rId33" Type="http://schemas.openxmlformats.org/officeDocument/2006/relationships/image" Target="../media/image35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20" Type="http://schemas.openxmlformats.org/officeDocument/2006/relationships/image" Target="../media/image22.png"/><Relationship Id="rId29" Type="http://schemas.openxmlformats.org/officeDocument/2006/relationships/image" Target="../media/image31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24" Type="http://schemas.openxmlformats.org/officeDocument/2006/relationships/image" Target="../media/image26.png"/><Relationship Id="rId32" Type="http://schemas.openxmlformats.org/officeDocument/2006/relationships/image" Target="../media/image34.png"/><Relationship Id="rId37" Type="http://schemas.openxmlformats.org/officeDocument/2006/relationships/image" Target="../media/image39.png"/><Relationship Id="rId5" Type="http://schemas.openxmlformats.org/officeDocument/2006/relationships/image" Target="../media/image7.png"/><Relationship Id="rId15" Type="http://schemas.openxmlformats.org/officeDocument/2006/relationships/image" Target="../media/image17.png"/><Relationship Id="rId23" Type="http://schemas.openxmlformats.org/officeDocument/2006/relationships/image" Target="../media/image25.png"/><Relationship Id="rId28" Type="http://schemas.openxmlformats.org/officeDocument/2006/relationships/image" Target="../media/image30.png"/><Relationship Id="rId36" Type="http://schemas.openxmlformats.org/officeDocument/2006/relationships/image" Target="../media/image38.png"/><Relationship Id="rId10" Type="http://schemas.openxmlformats.org/officeDocument/2006/relationships/image" Target="../media/image12.png"/><Relationship Id="rId19" Type="http://schemas.openxmlformats.org/officeDocument/2006/relationships/image" Target="../media/image21.png"/><Relationship Id="rId31" Type="http://schemas.openxmlformats.org/officeDocument/2006/relationships/image" Target="../media/image33.pn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png"/><Relationship Id="rId22" Type="http://schemas.openxmlformats.org/officeDocument/2006/relationships/image" Target="../media/image24.png"/><Relationship Id="rId27" Type="http://schemas.openxmlformats.org/officeDocument/2006/relationships/image" Target="../media/image29.png"/><Relationship Id="rId30" Type="http://schemas.openxmlformats.org/officeDocument/2006/relationships/image" Target="../media/image32.png"/><Relationship Id="rId35" Type="http://schemas.openxmlformats.org/officeDocument/2006/relationships/image" Target="../media/image37.png"/><Relationship Id="rId8" Type="http://schemas.openxmlformats.org/officeDocument/2006/relationships/image" Target="../media/image10.png"/><Relationship Id="rId3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47.jpeg"/><Relationship Id="rId13" Type="http://schemas.openxmlformats.org/officeDocument/2006/relationships/image" Target="../media/image52.jpeg"/><Relationship Id="rId18" Type="http://schemas.openxmlformats.org/officeDocument/2006/relationships/image" Target="../media/image57.jpeg"/><Relationship Id="rId3" Type="http://schemas.openxmlformats.org/officeDocument/2006/relationships/image" Target="../media/image42.jpeg"/><Relationship Id="rId21" Type="http://schemas.openxmlformats.org/officeDocument/2006/relationships/image" Target="../media/image60.png"/><Relationship Id="rId7" Type="http://schemas.openxmlformats.org/officeDocument/2006/relationships/image" Target="../media/image46.jpeg"/><Relationship Id="rId12" Type="http://schemas.openxmlformats.org/officeDocument/2006/relationships/image" Target="../media/image51.jpeg"/><Relationship Id="rId17" Type="http://schemas.openxmlformats.org/officeDocument/2006/relationships/image" Target="../media/image56.jpeg"/><Relationship Id="rId2" Type="http://schemas.openxmlformats.org/officeDocument/2006/relationships/image" Target="../media/image41.jpeg"/><Relationship Id="rId16" Type="http://schemas.openxmlformats.org/officeDocument/2006/relationships/image" Target="../media/image55.jpeg"/><Relationship Id="rId20" Type="http://schemas.openxmlformats.org/officeDocument/2006/relationships/image" Target="../media/image59.png"/><Relationship Id="rId1" Type="http://schemas.openxmlformats.org/officeDocument/2006/relationships/image" Target="../media/image40.png"/><Relationship Id="rId6" Type="http://schemas.openxmlformats.org/officeDocument/2006/relationships/image" Target="../media/image45.jpeg"/><Relationship Id="rId11" Type="http://schemas.openxmlformats.org/officeDocument/2006/relationships/image" Target="../media/image50.jpeg"/><Relationship Id="rId5" Type="http://schemas.openxmlformats.org/officeDocument/2006/relationships/image" Target="../media/image44.jpeg"/><Relationship Id="rId15" Type="http://schemas.openxmlformats.org/officeDocument/2006/relationships/image" Target="../media/image54.jpeg"/><Relationship Id="rId10" Type="http://schemas.openxmlformats.org/officeDocument/2006/relationships/image" Target="../media/image49.jpeg"/><Relationship Id="rId19" Type="http://schemas.openxmlformats.org/officeDocument/2006/relationships/image" Target="../media/image58.png"/><Relationship Id="rId4" Type="http://schemas.openxmlformats.org/officeDocument/2006/relationships/image" Target="../media/image43.jpeg"/><Relationship Id="rId9" Type="http://schemas.openxmlformats.org/officeDocument/2006/relationships/image" Target="../media/image48.jpeg"/><Relationship Id="rId14" Type="http://schemas.openxmlformats.org/officeDocument/2006/relationships/image" Target="../media/image53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8.jpeg"/><Relationship Id="rId3" Type="http://schemas.openxmlformats.org/officeDocument/2006/relationships/image" Target="../media/image63.jpeg"/><Relationship Id="rId7" Type="http://schemas.openxmlformats.org/officeDocument/2006/relationships/image" Target="../media/image67.jpeg"/><Relationship Id="rId12" Type="http://schemas.openxmlformats.org/officeDocument/2006/relationships/image" Target="../media/image72.jpeg"/><Relationship Id="rId2" Type="http://schemas.openxmlformats.org/officeDocument/2006/relationships/image" Target="../media/image62.jpeg"/><Relationship Id="rId1" Type="http://schemas.openxmlformats.org/officeDocument/2006/relationships/image" Target="../media/image61.png"/><Relationship Id="rId6" Type="http://schemas.openxmlformats.org/officeDocument/2006/relationships/image" Target="../media/image66.jpeg"/><Relationship Id="rId11" Type="http://schemas.openxmlformats.org/officeDocument/2006/relationships/image" Target="../media/image71.jpeg"/><Relationship Id="rId5" Type="http://schemas.openxmlformats.org/officeDocument/2006/relationships/image" Target="../media/image65.jpeg"/><Relationship Id="rId10" Type="http://schemas.openxmlformats.org/officeDocument/2006/relationships/image" Target="../media/image70.jpeg"/><Relationship Id="rId4" Type="http://schemas.openxmlformats.org/officeDocument/2006/relationships/image" Target="../media/image64.jpeg"/><Relationship Id="rId9" Type="http://schemas.openxmlformats.org/officeDocument/2006/relationships/image" Target="../media/image69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0.jpeg"/><Relationship Id="rId3" Type="http://schemas.openxmlformats.org/officeDocument/2006/relationships/image" Target="../media/image75.jpeg"/><Relationship Id="rId7" Type="http://schemas.openxmlformats.org/officeDocument/2006/relationships/image" Target="../media/image79.jpeg"/><Relationship Id="rId2" Type="http://schemas.openxmlformats.org/officeDocument/2006/relationships/image" Target="../media/image74.jpeg"/><Relationship Id="rId1" Type="http://schemas.openxmlformats.org/officeDocument/2006/relationships/image" Target="../media/image73.png"/><Relationship Id="rId6" Type="http://schemas.openxmlformats.org/officeDocument/2006/relationships/image" Target="../media/image78.jpeg"/><Relationship Id="rId5" Type="http://schemas.openxmlformats.org/officeDocument/2006/relationships/image" Target="../media/image77.jpeg"/><Relationship Id="rId10" Type="http://schemas.openxmlformats.org/officeDocument/2006/relationships/image" Target="../media/image81.png"/><Relationship Id="rId4" Type="http://schemas.openxmlformats.org/officeDocument/2006/relationships/image" Target="../media/image76.jpeg"/><Relationship Id="rId9" Type="http://schemas.openxmlformats.org/officeDocument/2006/relationships/image" Target="../media/image59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4.jpeg"/><Relationship Id="rId2" Type="http://schemas.openxmlformats.org/officeDocument/2006/relationships/image" Target="../media/image83.jpeg"/><Relationship Id="rId1" Type="http://schemas.openxmlformats.org/officeDocument/2006/relationships/image" Target="../media/image82.png"/><Relationship Id="rId4" Type="http://schemas.openxmlformats.org/officeDocument/2006/relationships/image" Target="../media/image85.jpe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93.png"/><Relationship Id="rId13" Type="http://schemas.openxmlformats.org/officeDocument/2006/relationships/image" Target="../media/image98.jpeg"/><Relationship Id="rId18" Type="http://schemas.openxmlformats.org/officeDocument/2006/relationships/image" Target="../media/image103.jpeg"/><Relationship Id="rId3" Type="http://schemas.openxmlformats.org/officeDocument/2006/relationships/image" Target="../media/image88.jpeg"/><Relationship Id="rId7" Type="http://schemas.openxmlformats.org/officeDocument/2006/relationships/image" Target="../media/image92.jpeg"/><Relationship Id="rId12" Type="http://schemas.openxmlformats.org/officeDocument/2006/relationships/image" Target="../media/image97.jpeg"/><Relationship Id="rId17" Type="http://schemas.openxmlformats.org/officeDocument/2006/relationships/image" Target="../media/image102.jpeg"/><Relationship Id="rId2" Type="http://schemas.openxmlformats.org/officeDocument/2006/relationships/image" Target="../media/image87.png"/><Relationship Id="rId16" Type="http://schemas.openxmlformats.org/officeDocument/2006/relationships/image" Target="../media/image101.jpeg"/><Relationship Id="rId1" Type="http://schemas.openxmlformats.org/officeDocument/2006/relationships/image" Target="../media/image86.png"/><Relationship Id="rId6" Type="http://schemas.openxmlformats.org/officeDocument/2006/relationships/image" Target="../media/image91.png"/><Relationship Id="rId11" Type="http://schemas.openxmlformats.org/officeDocument/2006/relationships/image" Target="../media/image96.jpeg"/><Relationship Id="rId5" Type="http://schemas.openxmlformats.org/officeDocument/2006/relationships/image" Target="../media/image90.jpeg"/><Relationship Id="rId15" Type="http://schemas.openxmlformats.org/officeDocument/2006/relationships/image" Target="../media/image100.jpeg"/><Relationship Id="rId10" Type="http://schemas.openxmlformats.org/officeDocument/2006/relationships/image" Target="../media/image95.jpeg"/><Relationship Id="rId19" Type="http://schemas.openxmlformats.org/officeDocument/2006/relationships/image" Target="../media/image104.png"/><Relationship Id="rId4" Type="http://schemas.openxmlformats.org/officeDocument/2006/relationships/image" Target="../media/image89.jpeg"/><Relationship Id="rId9" Type="http://schemas.openxmlformats.org/officeDocument/2006/relationships/image" Target="../media/image94.jpg"/><Relationship Id="rId14" Type="http://schemas.openxmlformats.org/officeDocument/2006/relationships/image" Target="../media/image99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7.png"/><Relationship Id="rId2" Type="http://schemas.openxmlformats.org/officeDocument/2006/relationships/image" Target="../media/image106.jpeg"/><Relationship Id="rId1" Type="http://schemas.openxmlformats.org/officeDocument/2006/relationships/image" Target="../media/image105.jpeg"/><Relationship Id="rId5" Type="http://schemas.openxmlformats.org/officeDocument/2006/relationships/image" Target="../media/image108.jpeg"/><Relationship Id="rId4" Type="http://schemas.openxmlformats.org/officeDocument/2006/relationships/image" Target="../media/image107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1.png"/><Relationship Id="rId2" Type="http://schemas.openxmlformats.org/officeDocument/2006/relationships/image" Target="../media/image110.jpeg"/><Relationship Id="rId1" Type="http://schemas.openxmlformats.org/officeDocument/2006/relationships/image" Target="../media/image109.jpeg"/><Relationship Id="rId4" Type="http://schemas.openxmlformats.org/officeDocument/2006/relationships/image" Target="../media/image10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137356</xdr:colOff>
      <xdr:row>2</xdr:row>
      <xdr:rowOff>59729</xdr:rowOff>
    </xdr:from>
    <xdr:to>
      <xdr:col>6</xdr:col>
      <xdr:colOff>887589</xdr:colOff>
      <xdr:row>3</xdr:row>
      <xdr:rowOff>621704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796FCB27-8D46-48B3-9EF9-974C87FE5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16180" y="382458"/>
          <a:ext cx="1781174" cy="7233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541020</xdr:colOff>
      <xdr:row>1</xdr:row>
      <xdr:rowOff>175260</xdr:rowOff>
    </xdr:from>
    <xdr:to>
      <xdr:col>2</xdr:col>
      <xdr:colOff>1754118</xdr:colOff>
      <xdr:row>2</xdr:row>
      <xdr:rowOff>496049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B5DEA808-74FB-444D-9AF6-5DB99B17A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0620" y="350520"/>
          <a:ext cx="1784599" cy="7246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797063</xdr:colOff>
      <xdr:row>0</xdr:row>
      <xdr:rowOff>918161</xdr:rowOff>
    </xdr:to>
    <xdr:pic>
      <xdr:nvPicPr>
        <xdr:cNvPr id="2" name="Imagen 1" descr="Nuestra Alcaldía">
          <a:extLst>
            <a:ext uri="{FF2B5EF4-FFF2-40B4-BE49-F238E27FC236}">
              <a16:creationId xmlns:a16="http://schemas.microsoft.com/office/drawing/2014/main" id="{137417C4-D8BA-4D0F-AEF5-F213BE4A0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793962" cy="918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101047</xdr:colOff>
      <xdr:row>0</xdr:row>
      <xdr:rowOff>101237</xdr:rowOff>
    </xdr:from>
    <xdr:to>
      <xdr:col>3</xdr:col>
      <xdr:colOff>631372</xdr:colOff>
      <xdr:row>9</xdr:row>
      <xdr:rowOff>41528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1280050-227E-40BF-8FFA-92FC90D54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047" y="101237"/>
          <a:ext cx="2930625" cy="146993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168088</xdr:colOff>
      <xdr:row>10</xdr:row>
      <xdr:rowOff>72935</xdr:rowOff>
    </xdr:from>
    <xdr:to>
      <xdr:col>3</xdr:col>
      <xdr:colOff>645523</xdr:colOff>
      <xdr:row>18</xdr:row>
      <xdr:rowOff>92732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6132EDA-2D1A-43AB-BC07-8612B9F32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8088" y="1914435"/>
          <a:ext cx="2877735" cy="137940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109945</xdr:colOff>
      <xdr:row>54</xdr:row>
      <xdr:rowOff>9796</xdr:rowOff>
    </xdr:from>
    <xdr:to>
      <xdr:col>8</xdr:col>
      <xdr:colOff>620486</xdr:colOff>
      <xdr:row>64</xdr:row>
      <xdr:rowOff>89383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81B335A-5BFA-4965-84F5-B66CEA8B2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0445" y="9953896"/>
          <a:ext cx="2910841" cy="17792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97971</xdr:colOff>
      <xdr:row>11</xdr:row>
      <xdr:rowOff>122340</xdr:rowOff>
    </xdr:from>
    <xdr:to>
      <xdr:col>8</xdr:col>
      <xdr:colOff>664028</xdr:colOff>
      <xdr:row>21</xdr:row>
      <xdr:rowOff>166059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C8841A7-267C-4916-8280-7C664D1265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8471" y="2147990"/>
          <a:ext cx="2966357" cy="174410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99257</xdr:colOff>
      <xdr:row>0</xdr:row>
      <xdr:rowOff>80751</xdr:rowOff>
    </xdr:from>
    <xdr:to>
      <xdr:col>8</xdr:col>
      <xdr:colOff>690154</xdr:colOff>
      <xdr:row>11</xdr:row>
      <xdr:rowOff>1168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FDCA69F-2541-4452-8FE9-5756C855B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3557" y="80751"/>
          <a:ext cx="2945477" cy="184827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110549</xdr:colOff>
      <xdr:row>43</xdr:row>
      <xdr:rowOff>177436</xdr:rowOff>
    </xdr:from>
    <xdr:to>
      <xdr:col>8</xdr:col>
      <xdr:colOff>653142</xdr:colOff>
      <xdr:row>53</xdr:row>
      <xdr:rowOff>99469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B6095CA-41A6-4F63-B0BD-FDAB793C3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1049" y="8095886"/>
          <a:ext cx="2942893" cy="162171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97971</xdr:colOff>
      <xdr:row>22</xdr:row>
      <xdr:rowOff>91440</xdr:rowOff>
    </xdr:from>
    <xdr:to>
      <xdr:col>8</xdr:col>
      <xdr:colOff>647701</xdr:colOff>
      <xdr:row>33</xdr:row>
      <xdr:rowOff>5591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B6862B7-9E77-4FF2-810A-D564B4231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098471" y="4142740"/>
          <a:ext cx="2950030" cy="178387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155199</xdr:colOff>
      <xdr:row>33</xdr:row>
      <xdr:rowOff>76200</xdr:rowOff>
    </xdr:from>
    <xdr:to>
      <xdr:col>8</xdr:col>
      <xdr:colOff>674914</xdr:colOff>
      <xdr:row>43</xdr:row>
      <xdr:rowOff>120953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79F0B2D-413D-467C-952E-6B0DFB659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155699" y="6153150"/>
          <a:ext cx="2920015" cy="174443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158448</xdr:colOff>
      <xdr:row>64</xdr:row>
      <xdr:rowOff>163286</xdr:rowOff>
    </xdr:from>
    <xdr:to>
      <xdr:col>8</xdr:col>
      <xdr:colOff>632581</xdr:colOff>
      <xdr:row>74</xdr:row>
      <xdr:rowOff>44752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A5F2FD37-67A0-4089-8D8B-C690B7307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58948" y="11948886"/>
          <a:ext cx="2874433" cy="15811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88295</xdr:colOff>
      <xdr:row>74</xdr:row>
      <xdr:rowOff>76198</xdr:rowOff>
    </xdr:from>
    <xdr:to>
      <xdr:col>8</xdr:col>
      <xdr:colOff>653143</xdr:colOff>
      <xdr:row>84</xdr:row>
      <xdr:rowOff>33866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F50DEF93-D3CE-4C54-B7C9-C1CC205CA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8795" y="13703298"/>
          <a:ext cx="2965148" cy="165735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5</xdr:col>
      <xdr:colOff>119745</xdr:colOff>
      <xdr:row>84</xdr:row>
      <xdr:rowOff>43542</xdr:rowOff>
    </xdr:from>
    <xdr:to>
      <xdr:col>8</xdr:col>
      <xdr:colOff>671290</xdr:colOff>
      <xdr:row>93</xdr:row>
      <xdr:rowOff>137886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8E7577AB-256A-4737-87C0-A13B8619F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120245" y="15512142"/>
          <a:ext cx="2951845" cy="162469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10</xdr:col>
      <xdr:colOff>165157</xdr:colOff>
      <xdr:row>49</xdr:row>
      <xdr:rowOff>113784</xdr:rowOff>
    </xdr:from>
    <xdr:to>
      <xdr:col>13</xdr:col>
      <xdr:colOff>679152</xdr:colOff>
      <xdr:row>57</xdr:row>
      <xdr:rowOff>119094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E6AEDBBD-EFB1-4435-B839-F0C28E703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66157" y="9137134"/>
          <a:ext cx="2914295" cy="136562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10</xdr:col>
      <xdr:colOff>163447</xdr:colOff>
      <xdr:row>39</xdr:row>
      <xdr:rowOff>173790</xdr:rowOff>
    </xdr:from>
    <xdr:to>
      <xdr:col>13</xdr:col>
      <xdr:colOff>569332</xdr:colOff>
      <xdr:row>49</xdr:row>
      <xdr:rowOff>26282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E3A0D187-57D3-4688-8A57-F896DEA18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64447" y="7355640"/>
          <a:ext cx="2806185" cy="15521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10</xdr:col>
      <xdr:colOff>138636</xdr:colOff>
      <xdr:row>30</xdr:row>
      <xdr:rowOff>44350</xdr:rowOff>
    </xdr:from>
    <xdr:to>
      <xdr:col>13</xdr:col>
      <xdr:colOff>639840</xdr:colOff>
      <xdr:row>39</xdr:row>
      <xdr:rowOff>113886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A89A2258-0A43-448C-9FEE-30AB39222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9636" y="5568850"/>
          <a:ext cx="2901504" cy="159918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10</xdr:col>
      <xdr:colOff>181059</xdr:colOff>
      <xdr:row>20</xdr:row>
      <xdr:rowOff>91103</xdr:rowOff>
    </xdr:from>
    <xdr:to>
      <xdr:col>13</xdr:col>
      <xdr:colOff>629286</xdr:colOff>
      <xdr:row>29</xdr:row>
      <xdr:rowOff>135965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FBD22697-B6CC-4C74-8129-66312FC26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2059" y="3774103"/>
          <a:ext cx="2848527" cy="157521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10</xdr:col>
      <xdr:colOff>160730</xdr:colOff>
      <xdr:row>10</xdr:row>
      <xdr:rowOff>146818</xdr:rowOff>
    </xdr:from>
    <xdr:to>
      <xdr:col>13</xdr:col>
      <xdr:colOff>671324</xdr:colOff>
      <xdr:row>20</xdr:row>
      <xdr:rowOff>56278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F62B56DB-6D28-4E81-8FBD-8EA6BCD51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61730" y="1988318"/>
          <a:ext cx="2910894" cy="160914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10</xdr:col>
      <xdr:colOff>116235</xdr:colOff>
      <xdr:row>0</xdr:row>
      <xdr:rowOff>143436</xdr:rowOff>
    </xdr:from>
    <xdr:to>
      <xdr:col>13</xdr:col>
      <xdr:colOff>634130</xdr:colOff>
      <xdr:row>10</xdr:row>
      <xdr:rowOff>56280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FC08423C-6896-416B-825B-B7E27F386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17235" y="143436"/>
          <a:ext cx="2918195" cy="161252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10</xdr:col>
      <xdr:colOff>152400</xdr:colOff>
      <xdr:row>58</xdr:row>
      <xdr:rowOff>121920</xdr:rowOff>
    </xdr:from>
    <xdr:to>
      <xdr:col>13</xdr:col>
      <xdr:colOff>670560</xdr:colOff>
      <xdr:row>68</xdr:row>
      <xdr:rowOff>58463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FB60535F-9B59-4AA8-824A-DFB2A50B3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8153400" y="10802620"/>
          <a:ext cx="2918460" cy="163622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15</xdr:col>
      <xdr:colOff>142472</xdr:colOff>
      <xdr:row>1</xdr:row>
      <xdr:rowOff>17584</xdr:rowOff>
    </xdr:from>
    <xdr:to>
      <xdr:col>18</xdr:col>
      <xdr:colOff>616531</xdr:colOff>
      <xdr:row>10</xdr:row>
      <xdr:rowOff>95956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9CA6A637-4243-45DC-9A76-2A237D757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2143972" y="201734"/>
          <a:ext cx="2874359" cy="160801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15</xdr:col>
      <xdr:colOff>196230</xdr:colOff>
      <xdr:row>11</xdr:row>
      <xdr:rowOff>17930</xdr:rowOff>
    </xdr:from>
    <xdr:to>
      <xdr:col>18</xdr:col>
      <xdr:colOff>618569</xdr:colOff>
      <xdr:row>20</xdr:row>
      <xdr:rowOff>95956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A06817CF-9F1E-42B1-9D93-EE958B7B2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2197730" y="2043580"/>
          <a:ext cx="2822639" cy="160767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15</xdr:col>
      <xdr:colOff>251011</xdr:colOff>
      <xdr:row>21</xdr:row>
      <xdr:rowOff>79002</xdr:rowOff>
    </xdr:from>
    <xdr:to>
      <xdr:col>18</xdr:col>
      <xdr:colOff>676336</xdr:colOff>
      <xdr:row>30</xdr:row>
      <xdr:rowOff>162858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E48FD0C1-F5B0-4EE8-A8B7-78A6A2B25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2252511" y="3946152"/>
          <a:ext cx="2825625" cy="161420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15</xdr:col>
      <xdr:colOff>182282</xdr:colOff>
      <xdr:row>31</xdr:row>
      <xdr:rowOff>53789</xdr:rowOff>
    </xdr:from>
    <xdr:to>
      <xdr:col>18</xdr:col>
      <xdr:colOff>636493</xdr:colOff>
      <xdr:row>40</xdr:row>
      <xdr:rowOff>153894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49BBF2F5-1A3E-4D28-A486-FF6776B99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2183782" y="5762439"/>
          <a:ext cx="2854511" cy="163045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15</xdr:col>
      <xdr:colOff>243841</xdr:colOff>
      <xdr:row>41</xdr:row>
      <xdr:rowOff>91441</xdr:rowOff>
    </xdr:from>
    <xdr:to>
      <xdr:col>18</xdr:col>
      <xdr:colOff>695049</xdr:colOff>
      <xdr:row>51</xdr:row>
      <xdr:rowOff>18628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3130A564-C7B8-4A9D-BB83-1E94AEEE6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2245341" y="7641591"/>
          <a:ext cx="2851508" cy="16268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15</xdr:col>
      <xdr:colOff>209449</xdr:colOff>
      <xdr:row>51</xdr:row>
      <xdr:rowOff>64435</xdr:rowOff>
    </xdr:from>
    <xdr:to>
      <xdr:col>18</xdr:col>
      <xdr:colOff>628797</xdr:colOff>
      <xdr:row>60</xdr:row>
      <xdr:rowOff>144930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6EE8B779-D4E7-46FB-AFAC-E2CBF5EA7F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2210949" y="9456085"/>
          <a:ext cx="2819648" cy="161084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126999</xdr:colOff>
      <xdr:row>0</xdr:row>
      <xdr:rowOff>149411</xdr:rowOff>
    </xdr:from>
    <xdr:to>
      <xdr:col>23</xdr:col>
      <xdr:colOff>634999</xdr:colOff>
      <xdr:row>10</xdr:row>
      <xdr:rowOff>17432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04DCC3A6-9F3A-4BD6-B4E2-79BA356537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t="11055"/>
        <a:stretch/>
      </xdr:blipFill>
      <xdr:spPr>
        <a:xfrm>
          <a:off x="16128999" y="149411"/>
          <a:ext cx="2908300" cy="156770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118068</xdr:colOff>
      <xdr:row>11</xdr:row>
      <xdr:rowOff>75002</xdr:rowOff>
    </xdr:from>
    <xdr:to>
      <xdr:col>23</xdr:col>
      <xdr:colOff>623455</xdr:colOff>
      <xdr:row>20</xdr:row>
      <xdr:rowOff>30013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FD1D5BB8-84BC-4965-8395-F0FFA5146B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t="28080"/>
        <a:stretch/>
      </xdr:blipFill>
      <xdr:spPr>
        <a:xfrm>
          <a:off x="15912250" y="2056202"/>
          <a:ext cx="2874514" cy="157599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96640</xdr:colOff>
      <xdr:row>21</xdr:row>
      <xdr:rowOff>92790</xdr:rowOff>
    </xdr:from>
    <xdr:to>
      <xdr:col>23</xdr:col>
      <xdr:colOff>540327</xdr:colOff>
      <xdr:row>29</xdr:row>
      <xdr:rowOff>49255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CB0394AD-6C27-4B53-A2AE-CB6623FA5B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/>
        <a:srcRect t="15572"/>
        <a:stretch/>
      </xdr:blipFill>
      <xdr:spPr>
        <a:xfrm>
          <a:off x="15890822" y="3875081"/>
          <a:ext cx="2812814" cy="139733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10</xdr:col>
      <xdr:colOff>110069</xdr:colOff>
      <xdr:row>68</xdr:row>
      <xdr:rowOff>167640</xdr:rowOff>
    </xdr:from>
    <xdr:to>
      <xdr:col>13</xdr:col>
      <xdr:colOff>640081</xdr:colOff>
      <xdr:row>78</xdr:row>
      <xdr:rowOff>37623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FAEB89E0-8198-BB1D-1CC6-5A15F3D03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7958669" y="12085320"/>
          <a:ext cx="2884592" cy="1622583"/>
        </a:xfrm>
        <a:prstGeom prst="rect">
          <a:avLst/>
        </a:prstGeom>
      </xdr:spPr>
    </xdr:pic>
    <xdr:clientData/>
  </xdr:twoCellAnchor>
  <xdr:twoCellAnchor editAs="oneCell">
    <xdr:from>
      <xdr:col>10</xdr:col>
      <xdr:colOff>138471</xdr:colOff>
      <xdr:row>79</xdr:row>
      <xdr:rowOff>68581</xdr:rowOff>
    </xdr:from>
    <xdr:to>
      <xdr:col>13</xdr:col>
      <xdr:colOff>632252</xdr:colOff>
      <xdr:row>88</xdr:row>
      <xdr:rowOff>83821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A9811DE8-AA49-3A9E-FB50-ADE0BB838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7987071" y="13914121"/>
          <a:ext cx="2848361" cy="1592580"/>
        </a:xfrm>
        <a:prstGeom prst="rect">
          <a:avLst/>
        </a:prstGeom>
      </xdr:spPr>
    </xdr:pic>
    <xdr:clientData/>
  </xdr:twoCellAnchor>
  <xdr:twoCellAnchor editAs="oneCell">
    <xdr:from>
      <xdr:col>10</xdr:col>
      <xdr:colOff>99060</xdr:colOff>
      <xdr:row>89</xdr:row>
      <xdr:rowOff>99060</xdr:rowOff>
    </xdr:from>
    <xdr:to>
      <xdr:col>13</xdr:col>
      <xdr:colOff>732052</xdr:colOff>
      <xdr:row>99</xdr:row>
      <xdr:rowOff>15240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1B56EE5D-B833-515F-E15A-4AF7DD48F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7947660" y="15697200"/>
          <a:ext cx="2987572" cy="1668780"/>
        </a:xfrm>
        <a:prstGeom prst="rect">
          <a:avLst/>
        </a:prstGeom>
      </xdr:spPr>
    </xdr:pic>
    <xdr:clientData/>
  </xdr:twoCellAnchor>
  <xdr:twoCellAnchor editAs="oneCell">
    <xdr:from>
      <xdr:col>10</xdr:col>
      <xdr:colOff>144217</xdr:colOff>
      <xdr:row>99</xdr:row>
      <xdr:rowOff>62089</xdr:rowOff>
    </xdr:from>
    <xdr:to>
      <xdr:col>13</xdr:col>
      <xdr:colOff>719005</xdr:colOff>
      <xdr:row>108</xdr:row>
      <xdr:rowOff>158089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7FB362B0-E9BC-A9E4-CECC-0A35E2D63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8046439" y="16826089"/>
          <a:ext cx="2945455" cy="16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282223</xdr:colOff>
      <xdr:row>109</xdr:row>
      <xdr:rowOff>84666</xdr:rowOff>
    </xdr:from>
    <xdr:to>
      <xdr:col>13</xdr:col>
      <xdr:colOff>639469</xdr:colOff>
      <xdr:row>119</xdr:row>
      <xdr:rowOff>11332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EEC7992D-73D5-C210-374A-FA1101F78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8184445" y="18541999"/>
          <a:ext cx="2727913" cy="16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144780</xdr:colOff>
      <xdr:row>120</xdr:row>
      <xdr:rowOff>38100</xdr:rowOff>
    </xdr:from>
    <xdr:to>
      <xdr:col>13</xdr:col>
      <xdr:colOff>621399</xdr:colOff>
      <xdr:row>129</xdr:row>
      <xdr:rowOff>80760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806F2A0D-9EB9-4D61-87E4-ABD39FCD5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7993380" y="21069300"/>
          <a:ext cx="2831199" cy="1620000"/>
        </a:xfrm>
        <a:prstGeom prst="rect">
          <a:avLst/>
        </a:prstGeom>
      </xdr:spPr>
    </xdr:pic>
    <xdr:clientData/>
  </xdr:twoCellAnchor>
  <xdr:twoCellAnchor editAs="oneCell">
    <xdr:from>
      <xdr:col>20</xdr:col>
      <xdr:colOff>98658</xdr:colOff>
      <xdr:row>30</xdr:row>
      <xdr:rowOff>110836</xdr:rowOff>
    </xdr:from>
    <xdr:to>
      <xdr:col>23</xdr:col>
      <xdr:colOff>637873</xdr:colOff>
      <xdr:row>39</xdr:row>
      <xdr:rowOff>55418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4DD90AC3-7729-B864-C17E-8C4A6CDB3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5892840" y="5514109"/>
          <a:ext cx="2908342" cy="156556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221672</xdr:colOff>
      <xdr:row>40</xdr:row>
      <xdr:rowOff>135658</xdr:rowOff>
    </xdr:from>
    <xdr:to>
      <xdr:col>23</xdr:col>
      <xdr:colOff>655162</xdr:colOff>
      <xdr:row>49</xdr:row>
      <xdr:rowOff>27710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28CA011D-E4E0-B529-1A1F-2DEB65E69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6015854" y="7340022"/>
          <a:ext cx="2802617" cy="151303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83821</xdr:colOff>
      <xdr:row>19</xdr:row>
      <xdr:rowOff>114300</xdr:rowOff>
    </xdr:from>
    <xdr:to>
      <xdr:col>3</xdr:col>
      <xdr:colOff>672663</xdr:colOff>
      <xdr:row>28</xdr:row>
      <xdr:rowOff>114300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7B2D69DB-05D6-3BAE-34DA-0EA7D7B6C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83821" y="3444240"/>
          <a:ext cx="2943422" cy="157734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25</xdr:col>
      <xdr:colOff>52250</xdr:colOff>
      <xdr:row>0</xdr:row>
      <xdr:rowOff>117920</xdr:rowOff>
    </xdr:from>
    <xdr:to>
      <xdr:col>28</xdr:col>
      <xdr:colOff>746315</xdr:colOff>
      <xdr:row>10</xdr:row>
      <xdr:rowOff>12263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EE29855F-6EA9-0F31-7113-072222124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9646536" y="117920"/>
          <a:ext cx="3045379" cy="163605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38100</xdr:rowOff>
    </xdr:from>
    <xdr:to>
      <xdr:col>1</xdr:col>
      <xdr:colOff>1752187</xdr:colOff>
      <xdr:row>3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45A17A-A4DF-477C-805C-035743CB2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0700" y="241300"/>
          <a:ext cx="1485487" cy="641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97661" y="7642860"/>
          <a:ext cx="0" cy="4800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8612730" y="7642860"/>
          <a:ext cx="0" cy="8163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242047</xdr:colOff>
      <xdr:row>0</xdr:row>
      <xdr:rowOff>0</xdr:rowOff>
    </xdr:from>
    <xdr:to>
      <xdr:col>6</xdr:col>
      <xdr:colOff>134471</xdr:colOff>
      <xdr:row>5</xdr:row>
      <xdr:rowOff>6498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047" y="0"/>
          <a:ext cx="1353671" cy="1808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2801</xdr:colOff>
      <xdr:row>66</xdr:row>
      <xdr:rowOff>0</xdr:rowOff>
    </xdr:from>
    <xdr:to>
      <xdr:col>18</xdr:col>
      <xdr:colOff>2801</xdr:colOff>
      <xdr:row>69</xdr:row>
      <xdr:rowOff>0</xdr:rowOff>
    </xdr:to>
    <xdr:sp macro="" textlink="">
      <xdr:nvSpPr>
        <xdr:cNvPr id="42" name="Line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 bwMode="auto">
        <a:xfrm>
          <a:off x="4368613" y="7978588"/>
          <a:ext cx="0" cy="47513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66</xdr:row>
      <xdr:rowOff>0</xdr:rowOff>
    </xdr:from>
    <xdr:to>
      <xdr:col>33</xdr:col>
      <xdr:colOff>245970</xdr:colOff>
      <xdr:row>70</xdr:row>
      <xdr:rowOff>206749</xdr:rowOff>
    </xdr:to>
    <xdr:sp macro="" textlink="">
      <xdr:nvSpPr>
        <xdr:cNvPr id="43" name="Line 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ShapeType="1"/>
        </xdr:cNvSpPr>
      </xdr:nvSpPr>
      <xdr:spPr bwMode="auto">
        <a:xfrm>
          <a:off x="8376958" y="7978588"/>
          <a:ext cx="0" cy="81410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2801</xdr:colOff>
      <xdr:row>102</xdr:row>
      <xdr:rowOff>0</xdr:rowOff>
    </xdr:from>
    <xdr:to>
      <xdr:col>18</xdr:col>
      <xdr:colOff>2801</xdr:colOff>
      <xdr:row>105</xdr:row>
      <xdr:rowOff>0</xdr:rowOff>
    </xdr:to>
    <xdr:sp macro="" textlink="">
      <xdr:nvSpPr>
        <xdr:cNvPr id="46" name="Line 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 bwMode="auto">
        <a:xfrm>
          <a:off x="4368613" y="7978588"/>
          <a:ext cx="0" cy="47513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102</xdr:row>
      <xdr:rowOff>0</xdr:rowOff>
    </xdr:from>
    <xdr:to>
      <xdr:col>33</xdr:col>
      <xdr:colOff>245970</xdr:colOff>
      <xdr:row>106</xdr:row>
      <xdr:rowOff>206749</xdr:rowOff>
    </xdr:to>
    <xdr:sp macro="" textlink="">
      <xdr:nvSpPr>
        <xdr:cNvPr id="47" name="Line 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ShapeType="1"/>
        </xdr:cNvSpPr>
      </xdr:nvSpPr>
      <xdr:spPr bwMode="auto">
        <a:xfrm>
          <a:off x="8376958" y="7978588"/>
          <a:ext cx="0" cy="81410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2801</xdr:colOff>
      <xdr:row>138</xdr:row>
      <xdr:rowOff>0</xdr:rowOff>
    </xdr:from>
    <xdr:to>
      <xdr:col>18</xdr:col>
      <xdr:colOff>2801</xdr:colOff>
      <xdr:row>141</xdr:row>
      <xdr:rowOff>0</xdr:rowOff>
    </xdr:to>
    <xdr:sp macro="" textlink="">
      <xdr:nvSpPr>
        <xdr:cNvPr id="54" name="Line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 bwMode="auto">
        <a:xfrm>
          <a:off x="4368613" y="29422165"/>
          <a:ext cx="0" cy="51098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2801</xdr:colOff>
      <xdr:row>174</xdr:row>
      <xdr:rowOff>0</xdr:rowOff>
    </xdr:from>
    <xdr:to>
      <xdr:col>18</xdr:col>
      <xdr:colOff>2801</xdr:colOff>
      <xdr:row>177</xdr:row>
      <xdr:rowOff>0</xdr:rowOff>
    </xdr:to>
    <xdr:sp macro="" textlink="">
      <xdr:nvSpPr>
        <xdr:cNvPr id="58" name="Line 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 bwMode="auto">
        <a:xfrm>
          <a:off x="4368613" y="43613294"/>
          <a:ext cx="0" cy="51098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254053</xdr:colOff>
      <xdr:row>10</xdr:row>
      <xdr:rowOff>110135</xdr:rowOff>
    </xdr:from>
    <xdr:to>
      <xdr:col>12</xdr:col>
      <xdr:colOff>250372</xdr:colOff>
      <xdr:row>22</xdr:row>
      <xdr:rowOff>319489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  <a:ext uri="{147F2762-F138-4A5C-976F-8EAC2B608ADB}">
              <a16:predDERef xmlns:a16="http://schemas.microsoft.com/office/drawing/2014/main" pre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53" y="3169021"/>
          <a:ext cx="3033433" cy="317026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98614</xdr:colOff>
      <xdr:row>118</xdr:row>
      <xdr:rowOff>80685</xdr:rowOff>
    </xdr:from>
    <xdr:to>
      <xdr:col>8</xdr:col>
      <xdr:colOff>217714</xdr:colOff>
      <xdr:row>129</xdr:row>
      <xdr:rowOff>138870</xdr:rowOff>
    </xdr:to>
    <xdr:pic>
      <xdr:nvPicPr>
        <xdr:cNvPr id="60" name="Imagen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14" y="25727428"/>
          <a:ext cx="2067643" cy="197407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</xdr:col>
      <xdr:colOff>18210</xdr:colOff>
      <xdr:row>82</xdr:row>
      <xdr:rowOff>116401</xdr:rowOff>
    </xdr:from>
    <xdr:to>
      <xdr:col>20</xdr:col>
      <xdr:colOff>247083</xdr:colOff>
      <xdr:row>98</xdr:row>
      <xdr:rowOff>147639</xdr:rowOff>
    </xdr:to>
    <xdr:pic>
      <xdr:nvPicPr>
        <xdr:cNvPr id="62" name="Imagen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085" y="18130557"/>
          <a:ext cx="4777061" cy="290778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9</xdr:col>
      <xdr:colOff>128706</xdr:colOff>
      <xdr:row>118</xdr:row>
      <xdr:rowOff>73640</xdr:rowOff>
    </xdr:from>
    <xdr:to>
      <xdr:col>17</xdr:col>
      <xdr:colOff>65314</xdr:colOff>
      <xdr:row>129</xdr:row>
      <xdr:rowOff>57686</xdr:rowOff>
    </xdr:to>
    <xdr:pic>
      <xdr:nvPicPr>
        <xdr:cNvPr id="63" name="Imagen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9392" y="25720383"/>
          <a:ext cx="2113751" cy="189993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18</xdr:col>
      <xdr:colOff>39701</xdr:colOff>
      <xdr:row>118</xdr:row>
      <xdr:rowOff>122303</xdr:rowOff>
    </xdr:from>
    <xdr:to>
      <xdr:col>26</xdr:col>
      <xdr:colOff>21772</xdr:colOff>
      <xdr:row>127</xdr:row>
      <xdr:rowOff>159158</xdr:rowOff>
    </xdr:to>
    <xdr:pic>
      <xdr:nvPicPr>
        <xdr:cNvPr id="64" name="Imagen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9672" y="25769046"/>
          <a:ext cx="2104786" cy="160439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22</xdr:col>
      <xdr:colOff>89488</xdr:colOff>
      <xdr:row>82</xdr:row>
      <xdr:rowOff>170327</xdr:rowOff>
    </xdr:from>
    <xdr:to>
      <xdr:col>33</xdr:col>
      <xdr:colOff>15141</xdr:colOff>
      <xdr:row>94</xdr:row>
      <xdr:rowOff>163286</xdr:rowOff>
    </xdr:to>
    <xdr:pic>
      <xdr:nvPicPr>
        <xdr:cNvPr id="65" name="Imagen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3602" y="19035270"/>
          <a:ext cx="2919225" cy="208301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143435</xdr:colOff>
      <xdr:row>154</xdr:row>
      <xdr:rowOff>107575</xdr:rowOff>
    </xdr:from>
    <xdr:to>
      <xdr:col>10</xdr:col>
      <xdr:colOff>200565</xdr:colOff>
      <xdr:row>171</xdr:row>
      <xdr:rowOff>111919</xdr:rowOff>
    </xdr:to>
    <xdr:pic>
      <xdr:nvPicPr>
        <xdr:cNvPr id="66" name="Imagen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435" y="45220356"/>
          <a:ext cx="2486005" cy="305948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11</xdr:col>
      <xdr:colOff>181534</xdr:colOff>
      <xdr:row>154</xdr:row>
      <xdr:rowOff>116541</xdr:rowOff>
    </xdr:from>
    <xdr:to>
      <xdr:col>20</xdr:col>
      <xdr:colOff>116086</xdr:colOff>
      <xdr:row>170</xdr:row>
      <xdr:rowOff>111918</xdr:rowOff>
    </xdr:to>
    <xdr:pic>
      <xdr:nvPicPr>
        <xdr:cNvPr id="67" name="Imagen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2347" y="45229322"/>
          <a:ext cx="2315802" cy="287192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22</xdr:col>
      <xdr:colOff>53789</xdr:colOff>
      <xdr:row>154</xdr:row>
      <xdr:rowOff>116539</xdr:rowOff>
    </xdr:from>
    <xdr:to>
      <xdr:col>32</xdr:col>
      <xdr:colOff>168399</xdr:colOff>
      <xdr:row>171</xdr:row>
      <xdr:rowOff>40481</xdr:rowOff>
    </xdr:to>
    <xdr:pic>
      <xdr:nvPicPr>
        <xdr:cNvPr id="68" name="Imagen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0195" y="45229320"/>
          <a:ext cx="2733985" cy="297908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18</xdr:col>
      <xdr:colOff>2801</xdr:colOff>
      <xdr:row>209</xdr:row>
      <xdr:rowOff>0</xdr:rowOff>
    </xdr:from>
    <xdr:to>
      <xdr:col>18</xdr:col>
      <xdr:colOff>2801</xdr:colOff>
      <xdr:row>212</xdr:row>
      <xdr:rowOff>0</xdr:rowOff>
    </xdr:to>
    <xdr:sp macro="" textlink="">
      <xdr:nvSpPr>
        <xdr:cNvPr id="26" name="Line 1">
          <a:extLst>
            <a:ext uri="{FF2B5EF4-FFF2-40B4-BE49-F238E27FC236}">
              <a16:creationId xmlns:a16="http://schemas.microsoft.com/office/drawing/2014/main" id="{7868EF44-058D-483D-BA61-E3AB2FE5759E}"/>
            </a:ext>
          </a:extLst>
        </xdr:cNvPr>
        <xdr:cNvSpPr>
          <a:spLocks noChangeShapeType="1"/>
        </xdr:cNvSpPr>
      </xdr:nvSpPr>
      <xdr:spPr bwMode="auto">
        <a:xfrm>
          <a:off x="4283448" y="51065206"/>
          <a:ext cx="0" cy="47064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209</xdr:row>
      <xdr:rowOff>0</xdr:rowOff>
    </xdr:from>
    <xdr:to>
      <xdr:col>33</xdr:col>
      <xdr:colOff>245970</xdr:colOff>
      <xdr:row>213</xdr:row>
      <xdr:rowOff>206749</xdr:rowOff>
    </xdr:to>
    <xdr:sp macro="" textlink="">
      <xdr:nvSpPr>
        <xdr:cNvPr id="27" name="Line 2">
          <a:extLst>
            <a:ext uri="{FF2B5EF4-FFF2-40B4-BE49-F238E27FC236}">
              <a16:creationId xmlns:a16="http://schemas.microsoft.com/office/drawing/2014/main" id="{7076D659-0A49-4C83-86AE-09D696B97CB0}"/>
            </a:ext>
          </a:extLst>
        </xdr:cNvPr>
        <xdr:cNvSpPr>
          <a:spLocks noChangeShapeType="1"/>
        </xdr:cNvSpPr>
      </xdr:nvSpPr>
      <xdr:spPr bwMode="auto">
        <a:xfrm>
          <a:off x="8224558" y="51065206"/>
          <a:ext cx="0" cy="78665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133350</xdr:colOff>
      <xdr:row>189</xdr:row>
      <xdr:rowOff>57150</xdr:rowOff>
    </xdr:from>
    <xdr:to>
      <xdr:col>15</xdr:col>
      <xdr:colOff>114300</xdr:colOff>
      <xdr:row>203</xdr:row>
      <xdr:rowOff>133350</xdr:rowOff>
    </xdr:to>
    <xdr:pic>
      <xdr:nvPicPr>
        <xdr:cNvPr id="31" name="Imagen 30" descr="C:\Users\USER\Downloads\WhatsApp Image 2024-07-17 at 5.48.20 PM (2).jpeg">
          <a:extLst>
            <a:ext uri="{FF2B5EF4-FFF2-40B4-BE49-F238E27FC236}">
              <a16:creationId xmlns:a16="http://schemas.microsoft.com/office/drawing/2014/main" id="{B3354668-1A1F-4E31-B57A-4D17987C212E}"/>
            </a:ext>
            <a:ext uri="{147F2762-F138-4A5C-976F-8EAC2B608ADB}">
              <a16:predDERef xmlns:a16="http://schemas.microsoft.com/office/drawing/2014/main" pred="{7076D659-0A49-4C83-86AE-09D696B97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804850"/>
          <a:ext cx="3648075" cy="24765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2801</xdr:colOff>
      <xdr:row>244</xdr:row>
      <xdr:rowOff>0</xdr:rowOff>
    </xdr:from>
    <xdr:to>
      <xdr:col>18</xdr:col>
      <xdr:colOff>2801</xdr:colOff>
      <xdr:row>247</xdr:row>
      <xdr:rowOff>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A2292B42-4880-472D-8BC2-CEA2E1BAD8A5}"/>
            </a:ext>
          </a:extLst>
        </xdr:cNvPr>
        <xdr:cNvSpPr>
          <a:spLocks noChangeShapeType="1"/>
        </xdr:cNvSpPr>
      </xdr:nvSpPr>
      <xdr:spPr bwMode="auto">
        <a:xfrm>
          <a:off x="4527176" y="62198250"/>
          <a:ext cx="0" cy="53578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244</xdr:row>
      <xdr:rowOff>0</xdr:rowOff>
    </xdr:from>
    <xdr:to>
      <xdr:col>33</xdr:col>
      <xdr:colOff>245970</xdr:colOff>
      <xdr:row>248</xdr:row>
      <xdr:rowOff>206749</xdr:rowOff>
    </xdr:to>
    <xdr:sp macro="" textlink="">
      <xdr:nvSpPr>
        <xdr:cNvPr id="7" name="Line 2">
          <a:extLst>
            <a:ext uri="{FF2B5EF4-FFF2-40B4-BE49-F238E27FC236}">
              <a16:creationId xmlns:a16="http://schemas.microsoft.com/office/drawing/2014/main" id="{1E41FCB4-CD27-4593-B0E0-B7E02054305E}"/>
            </a:ext>
          </a:extLst>
        </xdr:cNvPr>
        <xdr:cNvSpPr>
          <a:spLocks noChangeShapeType="1"/>
        </xdr:cNvSpPr>
      </xdr:nvSpPr>
      <xdr:spPr bwMode="auto">
        <a:xfrm>
          <a:off x="8663689" y="62198250"/>
          <a:ext cx="0" cy="89064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2801</xdr:colOff>
      <xdr:row>279</xdr:row>
      <xdr:rowOff>0</xdr:rowOff>
    </xdr:from>
    <xdr:to>
      <xdr:col>18</xdr:col>
      <xdr:colOff>2801</xdr:colOff>
      <xdr:row>282</xdr:row>
      <xdr:rowOff>0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7383CABF-D0F2-4939-8A1F-49E7DAAF28BC}"/>
            </a:ext>
            <a:ext uri="{147F2762-F138-4A5C-976F-8EAC2B608ADB}">
              <a16:predDERef xmlns:a16="http://schemas.microsoft.com/office/drawing/2014/main" pred="{1E41FCB4-CD27-4593-B0E0-B7E02054305E}"/>
            </a:ext>
          </a:extLst>
        </xdr:cNvPr>
        <xdr:cNvSpPr>
          <a:spLocks noChangeShapeType="1"/>
        </xdr:cNvSpPr>
      </xdr:nvSpPr>
      <xdr:spPr bwMode="auto">
        <a:xfrm>
          <a:off x="4441451" y="48606075"/>
          <a:ext cx="0" cy="514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279</xdr:row>
      <xdr:rowOff>0</xdr:rowOff>
    </xdr:from>
    <xdr:to>
      <xdr:col>33</xdr:col>
      <xdr:colOff>245970</xdr:colOff>
      <xdr:row>283</xdr:row>
      <xdr:rowOff>206749</xdr:rowOff>
    </xdr:to>
    <xdr:sp macro="" textlink="">
      <xdr:nvSpPr>
        <xdr:cNvPr id="9" name="Line 2">
          <a:extLst>
            <a:ext uri="{FF2B5EF4-FFF2-40B4-BE49-F238E27FC236}">
              <a16:creationId xmlns:a16="http://schemas.microsoft.com/office/drawing/2014/main" id="{C3175804-4C16-410F-A1B7-3DD5481C4E36}"/>
            </a:ext>
            <a:ext uri="{147F2762-F138-4A5C-976F-8EAC2B608ADB}">
              <a16:predDERef xmlns:a16="http://schemas.microsoft.com/office/drawing/2014/main" pred="{7383CABF-D0F2-4939-8A1F-49E7DAAF28BC}"/>
            </a:ext>
          </a:extLst>
        </xdr:cNvPr>
        <xdr:cNvSpPr>
          <a:spLocks noChangeShapeType="1"/>
        </xdr:cNvSpPr>
      </xdr:nvSpPr>
      <xdr:spPr bwMode="auto">
        <a:xfrm>
          <a:off x="8504145" y="48606075"/>
          <a:ext cx="0" cy="8544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13</xdr:col>
      <xdr:colOff>97973</xdr:colOff>
      <xdr:row>10</xdr:row>
      <xdr:rowOff>97972</xdr:rowOff>
    </xdr:from>
    <xdr:to>
      <xdr:col>23</xdr:col>
      <xdr:colOff>217715</xdr:colOff>
      <xdr:row>19</xdr:row>
      <xdr:rowOff>21771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47F676C1-EAD0-4846-B440-8C48B8C9DD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7230" y="3156858"/>
          <a:ext cx="2786742" cy="209005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23</xdr:col>
      <xdr:colOff>97971</xdr:colOff>
      <xdr:row>19</xdr:row>
      <xdr:rowOff>152403</xdr:rowOff>
    </xdr:from>
    <xdr:to>
      <xdr:col>33</xdr:col>
      <xdr:colOff>163285</xdr:colOff>
      <xdr:row>27</xdr:row>
      <xdr:rowOff>97975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AA991430-0FF9-4D05-A0AC-055992CB2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4228" y="5377546"/>
          <a:ext cx="2786743" cy="209005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141515</xdr:colOff>
      <xdr:row>46</xdr:row>
      <xdr:rowOff>108857</xdr:rowOff>
    </xdr:from>
    <xdr:to>
      <xdr:col>8</xdr:col>
      <xdr:colOff>139426</xdr:colOff>
      <xdr:row>63</xdr:row>
      <xdr:rowOff>43542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342EEB87-F8DD-4734-9703-DB30D77A3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658" y="12104914"/>
          <a:ext cx="1674311" cy="300445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9</xdr:col>
      <xdr:colOff>108857</xdr:colOff>
      <xdr:row>48</xdr:row>
      <xdr:rowOff>32657</xdr:rowOff>
    </xdr:from>
    <xdr:to>
      <xdr:col>22</xdr:col>
      <xdr:colOff>195943</xdr:colOff>
      <xdr:row>62</xdr:row>
      <xdr:rowOff>163286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E0424956-F113-4AB2-870E-B2CC06772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9543" y="12377057"/>
          <a:ext cx="3570514" cy="267788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26</xdr:col>
      <xdr:colOff>185056</xdr:colOff>
      <xdr:row>120</xdr:row>
      <xdr:rowOff>10885</xdr:rowOff>
    </xdr:from>
    <xdr:to>
      <xdr:col>33</xdr:col>
      <xdr:colOff>149678</xdr:colOff>
      <xdr:row>134</xdr:row>
      <xdr:rowOff>65314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3A4767B5-54D2-45CF-8523-D37B204B8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666138" y="26317575"/>
          <a:ext cx="2492829" cy="186962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206829</xdr:colOff>
      <xdr:row>224</xdr:row>
      <xdr:rowOff>119743</xdr:rowOff>
    </xdr:from>
    <xdr:to>
      <xdr:col>14</xdr:col>
      <xdr:colOff>87086</xdr:colOff>
      <xdr:row>239</xdr:row>
      <xdr:rowOff>103415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E4C6B340-5DAD-40EB-BD6E-ABF9F78FE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829" y="45883286"/>
          <a:ext cx="3461657" cy="259624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130629</xdr:colOff>
      <xdr:row>259</xdr:row>
      <xdr:rowOff>76199</xdr:rowOff>
    </xdr:from>
    <xdr:to>
      <xdr:col>15</xdr:col>
      <xdr:colOff>217715</xdr:colOff>
      <xdr:row>276</xdr:row>
      <xdr:rowOff>70757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72BA9DD4-1CE6-4395-8C89-A937974F3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629" y="52229656"/>
          <a:ext cx="3940629" cy="295547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76200</xdr:colOff>
      <xdr:row>36</xdr:row>
      <xdr:rowOff>10885</xdr:rowOff>
    </xdr:from>
    <xdr:to>
      <xdr:col>5</xdr:col>
      <xdr:colOff>206829</xdr:colOff>
      <xdr:row>39</xdr:row>
      <xdr:rowOff>782366</xdr:rowOff>
    </xdr:to>
    <xdr:pic>
      <xdr:nvPicPr>
        <xdr:cNvPr id="41" name="Imagen 40" descr="Alcaldía Municipal de Lebrija">
          <a:extLst>
            <a:ext uri="{FF2B5EF4-FFF2-40B4-BE49-F238E27FC236}">
              <a16:creationId xmlns:a16="http://schemas.microsoft.com/office/drawing/2014/main" id="{8DA5702A-1845-478B-8ABC-3D8329F43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343" y="9133114"/>
          <a:ext cx="1121229" cy="14246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2</xdr:col>
      <xdr:colOff>108857</xdr:colOff>
      <xdr:row>75</xdr:row>
      <xdr:rowOff>122306</xdr:rowOff>
    </xdr:to>
    <xdr:pic>
      <xdr:nvPicPr>
        <xdr:cNvPr id="44" name="Imagen 43" descr="Alcaldía Municipal de Lebrija">
          <a:extLst>
            <a:ext uri="{FF2B5EF4-FFF2-40B4-BE49-F238E27FC236}">
              <a16:creationId xmlns:a16="http://schemas.microsoft.com/office/drawing/2014/main" id="{F4C818BE-977E-45CC-9347-6CB32845F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98686"/>
          <a:ext cx="653143" cy="829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2</xdr:col>
      <xdr:colOff>108857</xdr:colOff>
      <xdr:row>111</xdr:row>
      <xdr:rowOff>111420</xdr:rowOff>
    </xdr:to>
    <xdr:pic>
      <xdr:nvPicPr>
        <xdr:cNvPr id="45" name="Imagen 44" descr="Alcaldía Municipal de Lebrija">
          <a:extLst>
            <a:ext uri="{FF2B5EF4-FFF2-40B4-BE49-F238E27FC236}">
              <a16:creationId xmlns:a16="http://schemas.microsoft.com/office/drawing/2014/main" id="{6BF20A7C-C46A-465E-8B6E-F2FE5730C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26057"/>
          <a:ext cx="653143" cy="829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144</xdr:row>
      <xdr:rowOff>0</xdr:rowOff>
    </xdr:from>
    <xdr:to>
      <xdr:col>2</xdr:col>
      <xdr:colOff>108857</xdr:colOff>
      <xdr:row>148</xdr:row>
      <xdr:rowOff>56991</xdr:rowOff>
    </xdr:to>
    <xdr:pic>
      <xdr:nvPicPr>
        <xdr:cNvPr id="48" name="Imagen 47" descr="Alcaldía Municipal de Lebrija">
          <a:extLst>
            <a:ext uri="{FF2B5EF4-FFF2-40B4-BE49-F238E27FC236}">
              <a16:creationId xmlns:a16="http://schemas.microsoft.com/office/drawing/2014/main" id="{9689BF50-722C-490A-AE19-B00AA3540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207857"/>
          <a:ext cx="653143" cy="829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179</xdr:row>
      <xdr:rowOff>0</xdr:rowOff>
    </xdr:from>
    <xdr:to>
      <xdr:col>2</xdr:col>
      <xdr:colOff>239485</xdr:colOff>
      <xdr:row>182</xdr:row>
      <xdr:rowOff>288281</xdr:rowOff>
    </xdr:to>
    <xdr:pic>
      <xdr:nvPicPr>
        <xdr:cNvPr id="49" name="Imagen 48" descr="Alcaldía Municipal de Lebrija">
          <a:extLst>
            <a:ext uri="{FF2B5EF4-FFF2-40B4-BE49-F238E27FC236}">
              <a16:creationId xmlns:a16="http://schemas.microsoft.com/office/drawing/2014/main" id="{B2F31C17-AC34-4063-99E7-134F06AE6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782829"/>
          <a:ext cx="783771" cy="995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214</xdr:row>
      <xdr:rowOff>0</xdr:rowOff>
    </xdr:from>
    <xdr:to>
      <xdr:col>2</xdr:col>
      <xdr:colOff>108857</xdr:colOff>
      <xdr:row>218</xdr:row>
      <xdr:rowOff>35220</xdr:rowOff>
    </xdr:to>
    <xdr:pic>
      <xdr:nvPicPr>
        <xdr:cNvPr id="50" name="Imagen 49" descr="Alcaldía Municipal de Lebrija">
          <a:extLst>
            <a:ext uri="{FF2B5EF4-FFF2-40B4-BE49-F238E27FC236}">
              <a16:creationId xmlns:a16="http://schemas.microsoft.com/office/drawing/2014/main" id="{D33D7481-69E7-46DC-B471-8C9745617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651714"/>
          <a:ext cx="653143" cy="829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249</xdr:row>
      <xdr:rowOff>0</xdr:rowOff>
    </xdr:from>
    <xdr:to>
      <xdr:col>2</xdr:col>
      <xdr:colOff>108857</xdr:colOff>
      <xdr:row>253</xdr:row>
      <xdr:rowOff>35220</xdr:rowOff>
    </xdr:to>
    <xdr:pic>
      <xdr:nvPicPr>
        <xdr:cNvPr id="51" name="Imagen 50" descr="Alcaldía Municipal de Lebrija">
          <a:extLst>
            <a:ext uri="{FF2B5EF4-FFF2-40B4-BE49-F238E27FC236}">
              <a16:creationId xmlns:a16="http://schemas.microsoft.com/office/drawing/2014/main" id="{A99E009E-D889-4F03-A4A2-734DFBC18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139600"/>
          <a:ext cx="653143" cy="829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50" name="Line 1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>
          <a:spLocks noChangeShapeType="1"/>
        </xdr:cNvSpPr>
      </xdr:nvSpPr>
      <xdr:spPr bwMode="auto">
        <a:xfrm>
          <a:off x="4369061" y="8130540"/>
          <a:ext cx="0" cy="4800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51" name="Line 2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>
          <a:spLocks noChangeShapeType="1"/>
        </xdr:cNvSpPr>
      </xdr:nvSpPr>
      <xdr:spPr bwMode="auto">
        <a:xfrm>
          <a:off x="8384130" y="8130540"/>
          <a:ext cx="0" cy="8163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200680</xdr:colOff>
      <xdr:row>0</xdr:row>
      <xdr:rowOff>174171</xdr:rowOff>
    </xdr:from>
    <xdr:to>
      <xdr:col>6</xdr:col>
      <xdr:colOff>83307</xdr:colOff>
      <xdr:row>3</xdr:row>
      <xdr:rowOff>533400</xdr:rowOff>
    </xdr:to>
    <xdr:pic>
      <xdr:nvPicPr>
        <xdr:cNvPr id="52" name="Imagen 51" descr="Alcaldía Municipal de Lebrija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80" y="174171"/>
          <a:ext cx="1330427" cy="1415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2801</xdr:colOff>
      <xdr:row>66</xdr:row>
      <xdr:rowOff>0</xdr:rowOff>
    </xdr:from>
    <xdr:to>
      <xdr:col>18</xdr:col>
      <xdr:colOff>2801</xdr:colOff>
      <xdr:row>69</xdr:row>
      <xdr:rowOff>0</xdr:rowOff>
    </xdr:to>
    <xdr:sp macro="" textlink="">
      <xdr:nvSpPr>
        <xdr:cNvPr id="53" name="Line 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>
          <a:spLocks noChangeShapeType="1"/>
        </xdr:cNvSpPr>
      </xdr:nvSpPr>
      <xdr:spPr bwMode="auto">
        <a:xfrm>
          <a:off x="4369061" y="16131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66</xdr:row>
      <xdr:rowOff>0</xdr:rowOff>
    </xdr:from>
    <xdr:to>
      <xdr:col>33</xdr:col>
      <xdr:colOff>245970</xdr:colOff>
      <xdr:row>70</xdr:row>
      <xdr:rowOff>206749</xdr:rowOff>
    </xdr:to>
    <xdr:sp macro="" textlink="">
      <xdr:nvSpPr>
        <xdr:cNvPr id="54" name="Line 2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>
          <a:spLocks noChangeShapeType="1"/>
        </xdr:cNvSpPr>
      </xdr:nvSpPr>
      <xdr:spPr bwMode="auto">
        <a:xfrm>
          <a:off x="8384130" y="16131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2801</xdr:colOff>
      <xdr:row>102</xdr:row>
      <xdr:rowOff>0</xdr:rowOff>
    </xdr:from>
    <xdr:to>
      <xdr:col>18</xdr:col>
      <xdr:colOff>2801</xdr:colOff>
      <xdr:row>105</xdr:row>
      <xdr:rowOff>0</xdr:rowOff>
    </xdr:to>
    <xdr:sp macro="" textlink="">
      <xdr:nvSpPr>
        <xdr:cNvPr id="55" name="Line 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>
          <a:spLocks noChangeShapeType="1"/>
        </xdr:cNvSpPr>
      </xdr:nvSpPr>
      <xdr:spPr bwMode="auto">
        <a:xfrm>
          <a:off x="4369061" y="22357080"/>
          <a:ext cx="0" cy="5029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102</xdr:row>
      <xdr:rowOff>0</xdr:rowOff>
    </xdr:from>
    <xdr:to>
      <xdr:col>33</xdr:col>
      <xdr:colOff>245970</xdr:colOff>
      <xdr:row>106</xdr:row>
      <xdr:rowOff>206749</xdr:rowOff>
    </xdr:to>
    <xdr:sp macro="" textlink="">
      <xdr:nvSpPr>
        <xdr:cNvPr id="56" name="Line 2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>
          <a:spLocks noChangeShapeType="1"/>
        </xdr:cNvSpPr>
      </xdr:nvSpPr>
      <xdr:spPr bwMode="auto">
        <a:xfrm>
          <a:off x="8384130" y="22357080"/>
          <a:ext cx="0" cy="83920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2801</xdr:colOff>
      <xdr:row>138</xdr:row>
      <xdr:rowOff>0</xdr:rowOff>
    </xdr:from>
    <xdr:to>
      <xdr:col>18</xdr:col>
      <xdr:colOff>2801</xdr:colOff>
      <xdr:row>141</xdr:row>
      <xdr:rowOff>0</xdr:rowOff>
    </xdr:to>
    <xdr:sp macro="" textlink="">
      <xdr:nvSpPr>
        <xdr:cNvPr id="57" name="Line 1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>
          <a:spLocks noChangeShapeType="1"/>
        </xdr:cNvSpPr>
      </xdr:nvSpPr>
      <xdr:spPr bwMode="auto">
        <a:xfrm>
          <a:off x="4369061" y="29451300"/>
          <a:ext cx="0" cy="5029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138</xdr:row>
      <xdr:rowOff>0</xdr:rowOff>
    </xdr:from>
    <xdr:to>
      <xdr:col>33</xdr:col>
      <xdr:colOff>245970</xdr:colOff>
      <xdr:row>142</xdr:row>
      <xdr:rowOff>206749</xdr:rowOff>
    </xdr:to>
    <xdr:sp macro="" textlink="">
      <xdr:nvSpPr>
        <xdr:cNvPr id="58" name="Line 2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>
          <a:spLocks noChangeShapeType="1"/>
        </xdr:cNvSpPr>
      </xdr:nvSpPr>
      <xdr:spPr bwMode="auto">
        <a:xfrm>
          <a:off x="8384130" y="29451300"/>
          <a:ext cx="0" cy="83920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167026</xdr:colOff>
      <xdr:row>10</xdr:row>
      <xdr:rowOff>100063</xdr:rowOff>
    </xdr:from>
    <xdr:to>
      <xdr:col>11</xdr:col>
      <xdr:colOff>57388</xdr:colOff>
      <xdr:row>20</xdr:row>
      <xdr:rowOff>55419</xdr:rowOff>
    </xdr:to>
    <xdr:pic>
      <xdr:nvPicPr>
        <xdr:cNvPr id="74" name="Imagen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026" y="3314318"/>
          <a:ext cx="2591998" cy="236604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11</xdr:col>
      <xdr:colOff>200890</xdr:colOff>
      <xdr:row>10</xdr:row>
      <xdr:rowOff>111607</xdr:rowOff>
    </xdr:from>
    <xdr:to>
      <xdr:col>20</xdr:col>
      <xdr:colOff>27708</xdr:colOff>
      <xdr:row>20</xdr:row>
      <xdr:rowOff>66809</xdr:rowOff>
    </xdr:to>
    <xdr:pic>
      <xdr:nvPicPr>
        <xdr:cNvPr id="75" name="Imagen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2526" y="3325862"/>
          <a:ext cx="2431473" cy="236589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158749</xdr:colOff>
      <xdr:row>46</xdr:row>
      <xdr:rowOff>127000</xdr:rowOff>
    </xdr:from>
    <xdr:to>
      <xdr:col>11</xdr:col>
      <xdr:colOff>55916</xdr:colOff>
      <xdr:row>62</xdr:row>
      <xdr:rowOff>43543</xdr:rowOff>
    </xdr:to>
    <xdr:pic>
      <xdr:nvPicPr>
        <xdr:cNvPr id="76" name="Imagen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49" y="12264571"/>
          <a:ext cx="2662138" cy="281214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12</xdr:col>
      <xdr:colOff>213783</xdr:colOff>
      <xdr:row>46</xdr:row>
      <xdr:rowOff>135466</xdr:rowOff>
    </xdr:from>
    <xdr:to>
      <xdr:col>21</xdr:col>
      <xdr:colOff>70650</xdr:colOff>
      <xdr:row>62</xdr:row>
      <xdr:rowOff>65315</xdr:rowOff>
    </xdr:to>
    <xdr:pic>
      <xdr:nvPicPr>
        <xdr:cNvPr id="77" name="Imagen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0897" y="12273037"/>
          <a:ext cx="2534753" cy="282544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23</xdr:col>
      <xdr:colOff>237067</xdr:colOff>
      <xdr:row>46</xdr:row>
      <xdr:rowOff>143934</xdr:rowOff>
    </xdr:from>
    <xdr:to>
      <xdr:col>32</xdr:col>
      <xdr:colOff>167488</xdr:colOff>
      <xdr:row>62</xdr:row>
      <xdr:rowOff>69272</xdr:rowOff>
    </xdr:to>
    <xdr:pic>
      <xdr:nvPicPr>
        <xdr:cNvPr id="78" name="Imagen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7649" y="12266661"/>
          <a:ext cx="2299548" cy="290406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4232</xdr:colOff>
      <xdr:row>82</xdr:row>
      <xdr:rowOff>124579</xdr:rowOff>
    </xdr:from>
    <xdr:to>
      <xdr:col>15</xdr:col>
      <xdr:colOff>32657</xdr:colOff>
      <xdr:row>98</xdr:row>
      <xdr:rowOff>161808</xdr:rowOff>
    </xdr:to>
    <xdr:pic>
      <xdr:nvPicPr>
        <xdr:cNvPr id="80" name="Imagen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375" y="18292836"/>
          <a:ext cx="3609825" cy="284574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7</xdr:col>
      <xdr:colOff>26609</xdr:colOff>
      <xdr:row>118</xdr:row>
      <xdr:rowOff>125792</xdr:rowOff>
    </xdr:from>
    <xdr:to>
      <xdr:col>18</xdr:col>
      <xdr:colOff>214690</xdr:colOff>
      <xdr:row>135</xdr:row>
      <xdr:rowOff>108253</xdr:rowOff>
    </xdr:to>
    <xdr:pic>
      <xdr:nvPicPr>
        <xdr:cNvPr id="81" name="Imagen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3009" y="25445963"/>
          <a:ext cx="3334052" cy="294337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18</xdr:col>
      <xdr:colOff>2801</xdr:colOff>
      <xdr:row>174</xdr:row>
      <xdr:rowOff>0</xdr:rowOff>
    </xdr:from>
    <xdr:to>
      <xdr:col>18</xdr:col>
      <xdr:colOff>2801</xdr:colOff>
      <xdr:row>177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F05FA8A8-DBA7-4BFA-ADE2-AEA98D62D385}"/>
            </a:ext>
          </a:extLst>
        </xdr:cNvPr>
        <xdr:cNvSpPr>
          <a:spLocks noChangeShapeType="1"/>
        </xdr:cNvSpPr>
      </xdr:nvSpPr>
      <xdr:spPr bwMode="auto">
        <a:xfrm>
          <a:off x="4699492" y="29163818"/>
          <a:ext cx="0" cy="54032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174</xdr:row>
      <xdr:rowOff>0</xdr:rowOff>
    </xdr:from>
    <xdr:to>
      <xdr:col>33</xdr:col>
      <xdr:colOff>245970</xdr:colOff>
      <xdr:row>178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2B6DD14-4F38-4BE5-8302-C2B6CCC6DA27}"/>
            </a:ext>
          </a:extLst>
        </xdr:cNvPr>
        <xdr:cNvSpPr>
          <a:spLocks noChangeShapeType="1"/>
        </xdr:cNvSpPr>
      </xdr:nvSpPr>
      <xdr:spPr bwMode="auto">
        <a:xfrm>
          <a:off x="8918915" y="29163818"/>
          <a:ext cx="0" cy="89670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180573</xdr:colOff>
      <xdr:row>154</xdr:row>
      <xdr:rowOff>158802</xdr:rowOff>
    </xdr:from>
    <xdr:to>
      <xdr:col>14</xdr:col>
      <xdr:colOff>186472</xdr:colOff>
      <xdr:row>170</xdr:row>
      <xdr:rowOff>62754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814F6CA-836C-7C40-B8B2-9A9108AAC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573" y="34314331"/>
          <a:ext cx="3564887" cy="277265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54429</xdr:colOff>
      <xdr:row>36</xdr:row>
      <xdr:rowOff>0</xdr:rowOff>
    </xdr:from>
    <xdr:to>
      <xdr:col>5</xdr:col>
      <xdr:colOff>209199</xdr:colOff>
      <xdr:row>39</xdr:row>
      <xdr:rowOff>762000</xdr:rowOff>
    </xdr:to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AB976691-B53C-4D31-84EE-2A8CC899C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29" y="9263743"/>
          <a:ext cx="1417513" cy="1415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54428</xdr:colOff>
      <xdr:row>71</xdr:row>
      <xdr:rowOff>87086</xdr:rowOff>
    </xdr:from>
    <xdr:to>
      <xdr:col>5</xdr:col>
      <xdr:colOff>209198</xdr:colOff>
      <xdr:row>75</xdr:row>
      <xdr:rowOff>381000</xdr:rowOff>
    </xdr:to>
    <xdr:pic>
      <xdr:nvPicPr>
        <xdr:cNvPr id="5" name="Imagen 4" descr="Alcaldía Municipal de Lebrija">
          <a:extLst>
            <a:ext uri="{FF2B5EF4-FFF2-40B4-BE49-F238E27FC236}">
              <a16:creationId xmlns:a16="http://schemas.microsoft.com/office/drawing/2014/main" id="{40BBF5D8-E537-4602-854A-202357F1E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28" y="15871372"/>
          <a:ext cx="1417513" cy="1415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152400</xdr:colOff>
      <xdr:row>107</xdr:row>
      <xdr:rowOff>76200</xdr:rowOff>
    </xdr:from>
    <xdr:to>
      <xdr:col>6</xdr:col>
      <xdr:colOff>35027</xdr:colOff>
      <xdr:row>112</xdr:row>
      <xdr:rowOff>54429</xdr:rowOff>
    </xdr:to>
    <xdr:pic>
      <xdr:nvPicPr>
        <xdr:cNvPr id="7" name="Imagen 6" descr="Alcaldía Municipal de Lebrija">
          <a:extLst>
            <a:ext uri="{FF2B5EF4-FFF2-40B4-BE49-F238E27FC236}">
              <a16:creationId xmlns:a16="http://schemas.microsoft.com/office/drawing/2014/main" id="{55F29B0D-15AC-48B0-A41C-893ED2713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3164800"/>
          <a:ext cx="1417513" cy="1415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65315</xdr:colOff>
      <xdr:row>143</xdr:row>
      <xdr:rowOff>141515</xdr:rowOff>
    </xdr:from>
    <xdr:to>
      <xdr:col>5</xdr:col>
      <xdr:colOff>220085</xdr:colOff>
      <xdr:row>148</xdr:row>
      <xdr:rowOff>43544</xdr:rowOff>
    </xdr:to>
    <xdr:pic>
      <xdr:nvPicPr>
        <xdr:cNvPr id="8" name="Imagen 7" descr="Alcaldía Municipal de Lebrija">
          <a:extLst>
            <a:ext uri="{FF2B5EF4-FFF2-40B4-BE49-F238E27FC236}">
              <a16:creationId xmlns:a16="http://schemas.microsoft.com/office/drawing/2014/main" id="{4B2DD998-026A-462C-B699-E025B02CD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5" y="30763029"/>
          <a:ext cx="1417513" cy="1415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2801</xdr:colOff>
      <xdr:row>209</xdr:row>
      <xdr:rowOff>0</xdr:rowOff>
    </xdr:from>
    <xdr:to>
      <xdr:col>18</xdr:col>
      <xdr:colOff>2801</xdr:colOff>
      <xdr:row>212</xdr:row>
      <xdr:rowOff>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8C15AC6E-0D96-485F-802D-3E091D84D0CD}"/>
            </a:ext>
          </a:extLst>
        </xdr:cNvPr>
        <xdr:cNvSpPr>
          <a:spLocks noChangeShapeType="1"/>
        </xdr:cNvSpPr>
      </xdr:nvSpPr>
      <xdr:spPr bwMode="auto">
        <a:xfrm>
          <a:off x="4825172" y="37359771"/>
          <a:ext cx="0" cy="52251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209</xdr:row>
      <xdr:rowOff>0</xdr:rowOff>
    </xdr:from>
    <xdr:to>
      <xdr:col>33</xdr:col>
      <xdr:colOff>245970</xdr:colOff>
      <xdr:row>213</xdr:row>
      <xdr:rowOff>206749</xdr:rowOff>
    </xdr:to>
    <xdr:sp macro="" textlink="">
      <xdr:nvSpPr>
        <xdr:cNvPr id="10" name="Line 2">
          <a:extLst>
            <a:ext uri="{FF2B5EF4-FFF2-40B4-BE49-F238E27FC236}">
              <a16:creationId xmlns:a16="http://schemas.microsoft.com/office/drawing/2014/main" id="{D75AB192-B85C-4A0E-9EA5-86DCC049546C}"/>
            </a:ext>
          </a:extLst>
        </xdr:cNvPr>
        <xdr:cNvSpPr>
          <a:spLocks noChangeShapeType="1"/>
        </xdr:cNvSpPr>
      </xdr:nvSpPr>
      <xdr:spPr bwMode="auto">
        <a:xfrm>
          <a:off x="9161370" y="37359771"/>
          <a:ext cx="0" cy="8729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65315</xdr:colOff>
      <xdr:row>178</xdr:row>
      <xdr:rowOff>141515</xdr:rowOff>
    </xdr:from>
    <xdr:ext cx="1417513" cy="1415143"/>
    <xdr:pic>
      <xdr:nvPicPr>
        <xdr:cNvPr id="12" name="Imagen 11" descr="Alcaldía Municipal de Lebrija">
          <a:extLst>
            <a:ext uri="{FF2B5EF4-FFF2-40B4-BE49-F238E27FC236}">
              <a16:creationId xmlns:a16="http://schemas.microsoft.com/office/drawing/2014/main" id="{802D662D-BA44-4586-BCF3-E05B1760C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5" y="30763029"/>
          <a:ext cx="1417513" cy="1415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2801</xdr:colOff>
      <xdr:row>244</xdr:row>
      <xdr:rowOff>0</xdr:rowOff>
    </xdr:from>
    <xdr:to>
      <xdr:col>18</xdr:col>
      <xdr:colOff>2801</xdr:colOff>
      <xdr:row>247</xdr:row>
      <xdr:rowOff>0</xdr:rowOff>
    </xdr:to>
    <xdr:sp macro="" textlink="">
      <xdr:nvSpPr>
        <xdr:cNvPr id="28" name="Line 1">
          <a:extLst>
            <a:ext uri="{FF2B5EF4-FFF2-40B4-BE49-F238E27FC236}">
              <a16:creationId xmlns:a16="http://schemas.microsoft.com/office/drawing/2014/main" id="{974D4131-3506-4360-9EDF-0C0495B2CAD1}"/>
            </a:ext>
          </a:extLst>
        </xdr:cNvPr>
        <xdr:cNvSpPr>
          <a:spLocks noChangeShapeType="1"/>
        </xdr:cNvSpPr>
      </xdr:nvSpPr>
      <xdr:spPr bwMode="auto">
        <a:xfrm>
          <a:off x="4699492" y="45345927"/>
          <a:ext cx="0" cy="54032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244</xdr:row>
      <xdr:rowOff>0</xdr:rowOff>
    </xdr:from>
    <xdr:to>
      <xdr:col>33</xdr:col>
      <xdr:colOff>245970</xdr:colOff>
      <xdr:row>248</xdr:row>
      <xdr:rowOff>206749</xdr:rowOff>
    </xdr:to>
    <xdr:sp macro="" textlink="">
      <xdr:nvSpPr>
        <xdr:cNvPr id="29" name="Line 2">
          <a:extLst>
            <a:ext uri="{FF2B5EF4-FFF2-40B4-BE49-F238E27FC236}">
              <a16:creationId xmlns:a16="http://schemas.microsoft.com/office/drawing/2014/main" id="{9D4FA400-0D29-4198-BB14-549FE4ADEC9A}"/>
            </a:ext>
          </a:extLst>
        </xdr:cNvPr>
        <xdr:cNvSpPr>
          <a:spLocks noChangeShapeType="1"/>
        </xdr:cNvSpPr>
      </xdr:nvSpPr>
      <xdr:spPr bwMode="auto">
        <a:xfrm>
          <a:off x="8918915" y="45345927"/>
          <a:ext cx="0" cy="89670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65315</xdr:colOff>
      <xdr:row>213</xdr:row>
      <xdr:rowOff>141515</xdr:rowOff>
    </xdr:from>
    <xdr:ext cx="1417513" cy="1415143"/>
    <xdr:pic>
      <xdr:nvPicPr>
        <xdr:cNvPr id="30" name="Imagen 29" descr="Alcaldía Municipal de Lebrija">
          <a:extLst>
            <a:ext uri="{FF2B5EF4-FFF2-40B4-BE49-F238E27FC236}">
              <a16:creationId xmlns:a16="http://schemas.microsoft.com/office/drawing/2014/main" id="{A39FAB41-A205-48FB-92C0-C5995C21E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5" y="38657151"/>
          <a:ext cx="1417513" cy="1415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20</xdr:col>
      <xdr:colOff>180108</xdr:colOff>
      <xdr:row>18</xdr:row>
      <xdr:rowOff>41563</xdr:rowOff>
    </xdr:from>
    <xdr:to>
      <xdr:col>33</xdr:col>
      <xdr:colOff>138546</xdr:colOff>
      <xdr:row>27</xdr:row>
      <xdr:rowOff>152400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9DDB1B01-14B3-4926-B0B7-94D9A7470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399" y="5167745"/>
          <a:ext cx="3325092" cy="249381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27709</xdr:colOff>
      <xdr:row>189</xdr:row>
      <xdr:rowOff>138546</xdr:rowOff>
    </xdr:from>
    <xdr:to>
      <xdr:col>16</xdr:col>
      <xdr:colOff>0</xdr:colOff>
      <xdr:row>205</xdr:row>
      <xdr:rowOff>166256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16B29A95-3954-41A6-AAEE-DAA8658C1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945" y="41882291"/>
          <a:ext cx="3879273" cy="290945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152400</xdr:colOff>
      <xdr:row>224</xdr:row>
      <xdr:rowOff>166254</xdr:rowOff>
    </xdr:from>
    <xdr:to>
      <xdr:col>7</xdr:col>
      <xdr:colOff>117356</xdr:colOff>
      <xdr:row>241</xdr:row>
      <xdr:rowOff>-1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9551E8B7-65EE-48F1-9153-94F78131A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49460727"/>
          <a:ext cx="1613647" cy="28956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120511</xdr:colOff>
      <xdr:row>0</xdr:row>
      <xdr:rowOff>47625</xdr:rowOff>
    </xdr:from>
    <xdr:to>
      <xdr:col>6</xdr:col>
      <xdr:colOff>23812</xdr:colOff>
      <xdr:row>3</xdr:row>
      <xdr:rowOff>812491</xdr:rowOff>
    </xdr:to>
    <xdr:pic>
      <xdr:nvPicPr>
        <xdr:cNvPr id="29" name="Imagen 28" descr="Alcaldía Municipal de Lebrija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42" y="47625"/>
          <a:ext cx="1082020" cy="1395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30" name="Line 1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>
          <a:spLocks noChangeShapeType="1"/>
        </xdr:cNvSpPr>
      </xdr:nvSpPr>
      <xdr:spPr bwMode="auto">
        <a:xfrm>
          <a:off x="4369061" y="16131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1" name="Line 2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>
          <a:spLocks noChangeShapeType="1"/>
        </xdr:cNvSpPr>
      </xdr:nvSpPr>
      <xdr:spPr bwMode="auto">
        <a:xfrm>
          <a:off x="8384130" y="16131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2801</xdr:colOff>
      <xdr:row>71</xdr:row>
      <xdr:rowOff>0</xdr:rowOff>
    </xdr:from>
    <xdr:to>
      <xdr:col>18</xdr:col>
      <xdr:colOff>2801</xdr:colOff>
      <xdr:row>74</xdr:row>
      <xdr:rowOff>0</xdr:rowOff>
    </xdr:to>
    <xdr:sp macro="" textlink="">
      <xdr:nvSpPr>
        <xdr:cNvPr id="32" name="Line 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>
          <a:spLocks noChangeShapeType="1"/>
        </xdr:cNvSpPr>
      </xdr:nvSpPr>
      <xdr:spPr bwMode="auto">
        <a:xfrm>
          <a:off x="4369061" y="22357080"/>
          <a:ext cx="0" cy="5029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71</xdr:row>
      <xdr:rowOff>0</xdr:rowOff>
    </xdr:from>
    <xdr:to>
      <xdr:col>33</xdr:col>
      <xdr:colOff>245970</xdr:colOff>
      <xdr:row>75</xdr:row>
      <xdr:rowOff>206749</xdr:rowOff>
    </xdr:to>
    <xdr:sp macro="" textlink="">
      <xdr:nvSpPr>
        <xdr:cNvPr id="33" name="Line 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>
          <a:spLocks noChangeShapeType="1"/>
        </xdr:cNvSpPr>
      </xdr:nvSpPr>
      <xdr:spPr bwMode="auto">
        <a:xfrm>
          <a:off x="8384130" y="22357080"/>
          <a:ext cx="0" cy="83920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2801</xdr:colOff>
      <xdr:row>107</xdr:row>
      <xdr:rowOff>0</xdr:rowOff>
    </xdr:from>
    <xdr:to>
      <xdr:col>18</xdr:col>
      <xdr:colOff>2801</xdr:colOff>
      <xdr:row>110</xdr:row>
      <xdr:rowOff>0</xdr:rowOff>
    </xdr:to>
    <xdr:sp macro="" textlink="">
      <xdr:nvSpPr>
        <xdr:cNvPr id="34" name="Line 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>
          <a:spLocks noChangeShapeType="1"/>
        </xdr:cNvSpPr>
      </xdr:nvSpPr>
      <xdr:spPr bwMode="auto">
        <a:xfrm>
          <a:off x="4369061" y="29451300"/>
          <a:ext cx="0" cy="5029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107</xdr:row>
      <xdr:rowOff>0</xdr:rowOff>
    </xdr:from>
    <xdr:to>
      <xdr:col>33</xdr:col>
      <xdr:colOff>245970</xdr:colOff>
      <xdr:row>111</xdr:row>
      <xdr:rowOff>206749</xdr:rowOff>
    </xdr:to>
    <xdr:sp macro="" textlink="">
      <xdr:nvSpPr>
        <xdr:cNvPr id="35" name="Line 2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>
          <a:spLocks noChangeShapeType="1"/>
        </xdr:cNvSpPr>
      </xdr:nvSpPr>
      <xdr:spPr bwMode="auto">
        <a:xfrm>
          <a:off x="8384130" y="29451300"/>
          <a:ext cx="0" cy="83920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2801</xdr:colOff>
      <xdr:row>179</xdr:row>
      <xdr:rowOff>0</xdr:rowOff>
    </xdr:from>
    <xdr:to>
      <xdr:col>18</xdr:col>
      <xdr:colOff>2801</xdr:colOff>
      <xdr:row>182</xdr:row>
      <xdr:rowOff>0</xdr:rowOff>
    </xdr:to>
    <xdr:sp macro="" textlink="">
      <xdr:nvSpPr>
        <xdr:cNvPr id="43" name="Line 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>
          <a:spLocks noChangeShapeType="1"/>
        </xdr:cNvSpPr>
      </xdr:nvSpPr>
      <xdr:spPr bwMode="auto">
        <a:xfrm>
          <a:off x="4308101" y="29460825"/>
          <a:ext cx="0" cy="514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179</xdr:row>
      <xdr:rowOff>0</xdr:rowOff>
    </xdr:from>
    <xdr:to>
      <xdr:col>33</xdr:col>
      <xdr:colOff>245970</xdr:colOff>
      <xdr:row>183</xdr:row>
      <xdr:rowOff>206749</xdr:rowOff>
    </xdr:to>
    <xdr:sp macro="" textlink="">
      <xdr:nvSpPr>
        <xdr:cNvPr id="44" name="Line 2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>
          <a:spLocks noChangeShapeType="1"/>
        </xdr:cNvSpPr>
      </xdr:nvSpPr>
      <xdr:spPr bwMode="auto">
        <a:xfrm>
          <a:off x="8275545" y="29460825"/>
          <a:ext cx="0" cy="8544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184</xdr:row>
      <xdr:rowOff>0</xdr:rowOff>
    </xdr:from>
    <xdr:to>
      <xdr:col>33</xdr:col>
      <xdr:colOff>245970</xdr:colOff>
      <xdr:row>184</xdr:row>
      <xdr:rowOff>0</xdr:rowOff>
    </xdr:to>
    <xdr:sp macro="" textlink="">
      <xdr:nvSpPr>
        <xdr:cNvPr id="47" name="Line 2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>
          <a:spLocks noChangeShapeType="1"/>
        </xdr:cNvSpPr>
      </xdr:nvSpPr>
      <xdr:spPr bwMode="auto">
        <a:xfrm>
          <a:off x="8275545" y="36604575"/>
          <a:ext cx="0" cy="8544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184</xdr:row>
      <xdr:rowOff>0</xdr:rowOff>
    </xdr:from>
    <xdr:to>
      <xdr:col>33</xdr:col>
      <xdr:colOff>245970</xdr:colOff>
      <xdr:row>184</xdr:row>
      <xdr:rowOff>0</xdr:rowOff>
    </xdr:to>
    <xdr:sp macro="" textlink="">
      <xdr:nvSpPr>
        <xdr:cNvPr id="50" name="Line 2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>
          <a:spLocks noChangeShapeType="1"/>
        </xdr:cNvSpPr>
      </xdr:nvSpPr>
      <xdr:spPr bwMode="auto">
        <a:xfrm>
          <a:off x="8275545" y="43719750"/>
          <a:ext cx="0" cy="8544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184</xdr:row>
      <xdr:rowOff>0</xdr:rowOff>
    </xdr:from>
    <xdr:to>
      <xdr:col>33</xdr:col>
      <xdr:colOff>245970</xdr:colOff>
      <xdr:row>184</xdr:row>
      <xdr:rowOff>0</xdr:rowOff>
    </xdr:to>
    <xdr:sp macro="" textlink="">
      <xdr:nvSpPr>
        <xdr:cNvPr id="52" name="Line 2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>
          <a:spLocks noChangeShapeType="1"/>
        </xdr:cNvSpPr>
      </xdr:nvSpPr>
      <xdr:spPr bwMode="auto">
        <a:xfrm>
          <a:off x="8275545" y="50644425"/>
          <a:ext cx="0" cy="8544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2801</xdr:colOff>
      <xdr:row>215</xdr:row>
      <xdr:rowOff>0</xdr:rowOff>
    </xdr:from>
    <xdr:to>
      <xdr:col>18</xdr:col>
      <xdr:colOff>2801</xdr:colOff>
      <xdr:row>218</xdr:row>
      <xdr:rowOff>0</xdr:rowOff>
    </xdr:to>
    <xdr:sp macro="" textlink="">
      <xdr:nvSpPr>
        <xdr:cNvPr id="53" name="Line 1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>
          <a:spLocks noChangeShapeType="1"/>
        </xdr:cNvSpPr>
      </xdr:nvSpPr>
      <xdr:spPr bwMode="auto">
        <a:xfrm>
          <a:off x="4308101" y="57569100"/>
          <a:ext cx="0" cy="514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215</xdr:row>
      <xdr:rowOff>0</xdr:rowOff>
    </xdr:from>
    <xdr:to>
      <xdr:col>33</xdr:col>
      <xdr:colOff>245970</xdr:colOff>
      <xdr:row>219</xdr:row>
      <xdr:rowOff>206749</xdr:rowOff>
    </xdr:to>
    <xdr:sp macro="" textlink="">
      <xdr:nvSpPr>
        <xdr:cNvPr id="54" name="Line 2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>
          <a:spLocks noChangeShapeType="1"/>
        </xdr:cNvSpPr>
      </xdr:nvSpPr>
      <xdr:spPr bwMode="auto">
        <a:xfrm>
          <a:off x="8275545" y="57569100"/>
          <a:ext cx="0" cy="8544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16</xdr:col>
      <xdr:colOff>384691</xdr:colOff>
      <xdr:row>160</xdr:row>
      <xdr:rowOff>43544</xdr:rowOff>
    </xdr:from>
    <xdr:to>
      <xdr:col>32</xdr:col>
      <xdr:colOff>237088</xdr:colOff>
      <xdr:row>173</xdr:row>
      <xdr:rowOff>108858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9748" y="30469115"/>
          <a:ext cx="4271997" cy="232954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16331</xdr:colOff>
      <xdr:row>160</xdr:row>
      <xdr:rowOff>19050</xdr:rowOff>
    </xdr:from>
    <xdr:to>
      <xdr:col>15</xdr:col>
      <xdr:colOff>113791</xdr:colOff>
      <xdr:row>171</xdr:row>
      <xdr:rowOff>87086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474" y="30444621"/>
          <a:ext cx="3678860" cy="198392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</xdr:col>
      <xdr:colOff>242184</xdr:colOff>
      <xdr:row>10</xdr:row>
      <xdr:rowOff>71496</xdr:rowOff>
    </xdr:from>
    <xdr:to>
      <xdr:col>20</xdr:col>
      <xdr:colOff>174172</xdr:colOff>
      <xdr:row>26</xdr:row>
      <xdr:rowOff>118402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6470" y="2945325"/>
          <a:ext cx="4601959" cy="294250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33</xdr:col>
      <xdr:colOff>245970</xdr:colOff>
      <xdr:row>220</xdr:row>
      <xdr:rowOff>0</xdr:rowOff>
    </xdr:from>
    <xdr:to>
      <xdr:col>33</xdr:col>
      <xdr:colOff>245970</xdr:colOff>
      <xdr:row>220</xdr:row>
      <xdr:rowOff>0</xdr:rowOff>
    </xdr:to>
    <xdr:sp macro="" textlink="">
      <xdr:nvSpPr>
        <xdr:cNvPr id="37" name="Line 2">
          <a:extLst>
            <a:ext uri="{FF2B5EF4-FFF2-40B4-BE49-F238E27FC236}">
              <a16:creationId xmlns:a16="http://schemas.microsoft.com/office/drawing/2014/main" id="{D8B0C803-CDBD-4AFA-BEBD-82E550B9783D}"/>
            </a:ext>
          </a:extLst>
        </xdr:cNvPr>
        <xdr:cNvSpPr>
          <a:spLocks noChangeShapeType="1"/>
        </xdr:cNvSpPr>
      </xdr:nvSpPr>
      <xdr:spPr bwMode="auto">
        <a:xfrm>
          <a:off x="8707345" y="55229125"/>
          <a:ext cx="0" cy="7941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220</xdr:row>
      <xdr:rowOff>0</xdr:rowOff>
    </xdr:from>
    <xdr:to>
      <xdr:col>33</xdr:col>
      <xdr:colOff>245970</xdr:colOff>
      <xdr:row>220</xdr:row>
      <xdr:rowOff>0</xdr:rowOff>
    </xdr:to>
    <xdr:sp macro="" textlink="">
      <xdr:nvSpPr>
        <xdr:cNvPr id="40" name="Line 2">
          <a:extLst>
            <a:ext uri="{FF2B5EF4-FFF2-40B4-BE49-F238E27FC236}">
              <a16:creationId xmlns:a16="http://schemas.microsoft.com/office/drawing/2014/main" id="{12513B73-16D5-40C1-BB3E-3E21CB514D68}"/>
            </a:ext>
          </a:extLst>
        </xdr:cNvPr>
        <xdr:cNvSpPr>
          <a:spLocks noChangeShapeType="1"/>
        </xdr:cNvSpPr>
      </xdr:nvSpPr>
      <xdr:spPr bwMode="auto">
        <a:xfrm>
          <a:off x="8362343" y="62167394"/>
          <a:ext cx="0" cy="80306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144559</xdr:colOff>
      <xdr:row>87</xdr:row>
      <xdr:rowOff>146645</xdr:rowOff>
    </xdr:from>
    <xdr:ext cx="3382412" cy="2513072"/>
    <xdr:pic>
      <xdr:nvPicPr>
        <xdr:cNvPr id="41" name="Imagen 40" descr="C:\Users\USER\Downloads\WhatsApp Image 2024-07-17 at 5.48.36 PM.jpeg">
          <a:extLst>
            <a:ext uri="{FF2B5EF4-FFF2-40B4-BE49-F238E27FC236}">
              <a16:creationId xmlns:a16="http://schemas.microsoft.com/office/drawing/2014/main" id="{9D677E0B-19DA-4D12-A581-E4B90B3ED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559" y="16224845"/>
          <a:ext cx="3382412" cy="251307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2801</xdr:colOff>
      <xdr:row>250</xdr:row>
      <xdr:rowOff>0</xdr:rowOff>
    </xdr:from>
    <xdr:to>
      <xdr:col>18</xdr:col>
      <xdr:colOff>2801</xdr:colOff>
      <xdr:row>253</xdr:row>
      <xdr:rowOff>0</xdr:rowOff>
    </xdr:to>
    <xdr:sp macro="" textlink="">
      <xdr:nvSpPr>
        <xdr:cNvPr id="55" name="Line 1">
          <a:extLst>
            <a:ext uri="{FF2B5EF4-FFF2-40B4-BE49-F238E27FC236}">
              <a16:creationId xmlns:a16="http://schemas.microsoft.com/office/drawing/2014/main" id="{F3079B2D-E6B5-424F-86F4-50587BAB258C}"/>
            </a:ext>
          </a:extLst>
        </xdr:cNvPr>
        <xdr:cNvSpPr>
          <a:spLocks noChangeShapeType="1"/>
        </xdr:cNvSpPr>
      </xdr:nvSpPr>
      <xdr:spPr bwMode="auto">
        <a:xfrm>
          <a:off x="4496991" y="68808063"/>
          <a:ext cx="0" cy="48295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250</xdr:row>
      <xdr:rowOff>0</xdr:rowOff>
    </xdr:from>
    <xdr:to>
      <xdr:col>33</xdr:col>
      <xdr:colOff>245970</xdr:colOff>
      <xdr:row>254</xdr:row>
      <xdr:rowOff>206749</xdr:rowOff>
    </xdr:to>
    <xdr:sp macro="" textlink="">
      <xdr:nvSpPr>
        <xdr:cNvPr id="56" name="Line 2">
          <a:extLst>
            <a:ext uri="{FF2B5EF4-FFF2-40B4-BE49-F238E27FC236}">
              <a16:creationId xmlns:a16="http://schemas.microsoft.com/office/drawing/2014/main" id="{C02763EB-F58F-4CB7-8F99-13BE145D3FB7}"/>
            </a:ext>
          </a:extLst>
        </xdr:cNvPr>
        <xdr:cNvSpPr>
          <a:spLocks noChangeShapeType="1"/>
        </xdr:cNvSpPr>
      </xdr:nvSpPr>
      <xdr:spPr bwMode="auto">
        <a:xfrm>
          <a:off x="8362343" y="68808063"/>
          <a:ext cx="0" cy="80306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</xdr:col>
      <xdr:colOff>110612</xdr:colOff>
      <xdr:row>230</xdr:row>
      <xdr:rowOff>79993</xdr:rowOff>
    </xdr:from>
    <xdr:ext cx="3732045" cy="2772844"/>
    <xdr:pic>
      <xdr:nvPicPr>
        <xdr:cNvPr id="57" name="Imagen 56" descr="C:\Users\USER\Downloads\WhatsApp Image 2024-07-17 at 5.48.36 PM.jpeg">
          <a:extLst>
            <a:ext uri="{FF2B5EF4-FFF2-40B4-BE49-F238E27FC236}">
              <a16:creationId xmlns:a16="http://schemas.microsoft.com/office/drawing/2014/main" id="{9275DCA7-1248-4ED6-BDBA-214102D36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55" y="43339822"/>
          <a:ext cx="3732045" cy="277284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195943</xdr:colOff>
      <xdr:row>77</xdr:row>
      <xdr:rowOff>0</xdr:rowOff>
    </xdr:from>
    <xdr:to>
      <xdr:col>5</xdr:col>
      <xdr:colOff>99244</xdr:colOff>
      <xdr:row>80</xdr:row>
      <xdr:rowOff>427409</xdr:rowOff>
    </xdr:to>
    <xdr:pic>
      <xdr:nvPicPr>
        <xdr:cNvPr id="2" name="Imagen 1" descr="Alcaldía Municipal de Lebrija">
          <a:extLst>
            <a:ext uri="{FF2B5EF4-FFF2-40B4-BE49-F238E27FC236}">
              <a16:creationId xmlns:a16="http://schemas.microsoft.com/office/drawing/2014/main" id="{F84ABCA6-B644-43BF-9DAC-F7341C97C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943" y="13247914"/>
          <a:ext cx="1166044" cy="14180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174172</xdr:colOff>
      <xdr:row>87</xdr:row>
      <xdr:rowOff>141514</xdr:rowOff>
    </xdr:from>
    <xdr:to>
      <xdr:col>29</xdr:col>
      <xdr:colOff>121449</xdr:colOff>
      <xdr:row>102</xdr:row>
      <xdr:rowOff>163285</xdr:rowOff>
    </xdr:to>
    <xdr:pic>
      <xdr:nvPicPr>
        <xdr:cNvPr id="3" name="Imagen 2" descr="C:\Users\USER\Downloads\WhatsApp Image 2024-07-17 at 5.48.20 PM.jpeg">
          <a:extLst>
            <a:ext uri="{FF2B5EF4-FFF2-40B4-BE49-F238E27FC236}">
              <a16:creationId xmlns:a16="http://schemas.microsoft.com/office/drawing/2014/main" id="{C291D8C8-E71E-4B31-A0D6-889A937BF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7343" y="16219714"/>
          <a:ext cx="3931449" cy="263434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2801</xdr:colOff>
      <xdr:row>143</xdr:row>
      <xdr:rowOff>0</xdr:rowOff>
    </xdr:from>
    <xdr:to>
      <xdr:col>18</xdr:col>
      <xdr:colOff>2801</xdr:colOff>
      <xdr:row>146</xdr:row>
      <xdr:rowOff>0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87F6E01A-4139-4674-96FB-052693FB4D6E}"/>
            </a:ext>
          </a:extLst>
        </xdr:cNvPr>
        <xdr:cNvSpPr>
          <a:spLocks noChangeShapeType="1"/>
        </xdr:cNvSpPr>
      </xdr:nvSpPr>
      <xdr:spPr bwMode="auto">
        <a:xfrm>
          <a:off x="4651001" y="19583400"/>
          <a:ext cx="0" cy="52251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143</xdr:row>
      <xdr:rowOff>0</xdr:rowOff>
    </xdr:from>
    <xdr:to>
      <xdr:col>33</xdr:col>
      <xdr:colOff>245970</xdr:colOff>
      <xdr:row>147</xdr:row>
      <xdr:rowOff>206749</xdr:rowOff>
    </xdr:to>
    <xdr:sp macro="" textlink="">
      <xdr:nvSpPr>
        <xdr:cNvPr id="9" name="Line 2">
          <a:extLst>
            <a:ext uri="{FF2B5EF4-FFF2-40B4-BE49-F238E27FC236}">
              <a16:creationId xmlns:a16="http://schemas.microsoft.com/office/drawing/2014/main" id="{FF219BAF-E53A-47A8-9584-D6DCC671F05D}"/>
            </a:ext>
          </a:extLst>
        </xdr:cNvPr>
        <xdr:cNvSpPr>
          <a:spLocks noChangeShapeType="1"/>
        </xdr:cNvSpPr>
      </xdr:nvSpPr>
      <xdr:spPr bwMode="auto">
        <a:xfrm>
          <a:off x="8921884" y="19583400"/>
          <a:ext cx="0" cy="8729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144559</xdr:colOff>
      <xdr:row>123</xdr:row>
      <xdr:rowOff>146645</xdr:rowOff>
    </xdr:from>
    <xdr:ext cx="3382412" cy="2513072"/>
    <xdr:pic>
      <xdr:nvPicPr>
        <xdr:cNvPr id="10" name="Imagen 9" descr="C:\Users\USER\Downloads\WhatsApp Image 2024-07-17 at 5.48.36 PM.jpeg">
          <a:extLst>
            <a:ext uri="{FF2B5EF4-FFF2-40B4-BE49-F238E27FC236}">
              <a16:creationId xmlns:a16="http://schemas.microsoft.com/office/drawing/2014/main" id="{F9265414-9ECD-469A-A485-66A722F9F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559" y="16224845"/>
          <a:ext cx="3382412" cy="251307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195943</xdr:colOff>
      <xdr:row>113</xdr:row>
      <xdr:rowOff>0</xdr:rowOff>
    </xdr:from>
    <xdr:ext cx="1166044" cy="1418009"/>
    <xdr:pic>
      <xdr:nvPicPr>
        <xdr:cNvPr id="11" name="Imagen 10" descr="Alcaldía Municipal de Lebrija">
          <a:extLst>
            <a:ext uri="{FF2B5EF4-FFF2-40B4-BE49-F238E27FC236}">
              <a16:creationId xmlns:a16="http://schemas.microsoft.com/office/drawing/2014/main" id="{D30844C1-7677-4E8F-9A45-E5AEFA45D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943" y="13247914"/>
          <a:ext cx="1166044" cy="14180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174172</xdr:colOff>
      <xdr:row>123</xdr:row>
      <xdr:rowOff>141514</xdr:rowOff>
    </xdr:from>
    <xdr:ext cx="3931449" cy="2634343"/>
    <xdr:pic>
      <xdr:nvPicPr>
        <xdr:cNvPr id="12" name="Imagen 11" descr="C:\Users\USER\Downloads\WhatsApp Image 2024-07-17 at 5.48.20 PM.jpeg">
          <a:extLst>
            <a:ext uri="{FF2B5EF4-FFF2-40B4-BE49-F238E27FC236}">
              <a16:creationId xmlns:a16="http://schemas.microsoft.com/office/drawing/2014/main" id="{FBD27B64-267D-41F1-84D2-562DC2B7F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7343" y="16219714"/>
          <a:ext cx="3931449" cy="263434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2801</xdr:colOff>
      <xdr:row>285</xdr:row>
      <xdr:rowOff>0</xdr:rowOff>
    </xdr:from>
    <xdr:to>
      <xdr:col>18</xdr:col>
      <xdr:colOff>2801</xdr:colOff>
      <xdr:row>288</xdr:row>
      <xdr:rowOff>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1ACF1ABF-9FB0-438D-98B5-55B0807F7F8D}"/>
            </a:ext>
          </a:extLst>
        </xdr:cNvPr>
        <xdr:cNvSpPr>
          <a:spLocks noChangeShapeType="1"/>
        </xdr:cNvSpPr>
      </xdr:nvSpPr>
      <xdr:spPr bwMode="auto">
        <a:xfrm>
          <a:off x="4651001" y="46558200"/>
          <a:ext cx="0" cy="52251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285</xdr:row>
      <xdr:rowOff>0</xdr:rowOff>
    </xdr:from>
    <xdr:to>
      <xdr:col>33</xdr:col>
      <xdr:colOff>245970</xdr:colOff>
      <xdr:row>289</xdr:row>
      <xdr:rowOff>206749</xdr:rowOff>
    </xdr:to>
    <xdr:sp macro="" textlink="">
      <xdr:nvSpPr>
        <xdr:cNvPr id="13" name="Line 2">
          <a:extLst>
            <a:ext uri="{FF2B5EF4-FFF2-40B4-BE49-F238E27FC236}">
              <a16:creationId xmlns:a16="http://schemas.microsoft.com/office/drawing/2014/main" id="{5CBD5DBC-6ECF-4814-AFE9-CE6EECB6C5B8}"/>
            </a:ext>
          </a:extLst>
        </xdr:cNvPr>
        <xdr:cNvSpPr>
          <a:spLocks noChangeShapeType="1"/>
        </xdr:cNvSpPr>
      </xdr:nvSpPr>
      <xdr:spPr bwMode="auto">
        <a:xfrm>
          <a:off x="8921884" y="46558200"/>
          <a:ext cx="0" cy="8729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174171</xdr:colOff>
      <xdr:row>196</xdr:row>
      <xdr:rowOff>10886</xdr:rowOff>
    </xdr:from>
    <xdr:to>
      <xdr:col>18</xdr:col>
      <xdr:colOff>178003</xdr:colOff>
      <xdr:row>210</xdr:row>
      <xdr:rowOff>87086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1EE33F82-DA1A-4287-A07E-9CC8180CE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171" y="37065857"/>
          <a:ext cx="4662918" cy="25146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206829</xdr:colOff>
      <xdr:row>265</xdr:row>
      <xdr:rowOff>152400</xdr:rowOff>
    </xdr:from>
    <xdr:to>
      <xdr:col>14</xdr:col>
      <xdr:colOff>0</xdr:colOff>
      <xdr:row>281</xdr:row>
      <xdr:rowOff>100693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69C48C1E-529E-4917-96A0-62F4FECD4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829" y="49791257"/>
          <a:ext cx="3646714" cy="273503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0</xdr:colOff>
      <xdr:row>149</xdr:row>
      <xdr:rowOff>0</xdr:rowOff>
    </xdr:from>
    <xdr:to>
      <xdr:col>2</xdr:col>
      <xdr:colOff>108857</xdr:colOff>
      <xdr:row>152</xdr:row>
      <xdr:rowOff>100534</xdr:rowOff>
    </xdr:to>
    <xdr:pic>
      <xdr:nvPicPr>
        <xdr:cNvPr id="38" name="Imagen 37" descr="Alcaldía Municipal de Lebrija">
          <a:extLst>
            <a:ext uri="{FF2B5EF4-FFF2-40B4-BE49-F238E27FC236}">
              <a16:creationId xmlns:a16="http://schemas.microsoft.com/office/drawing/2014/main" id="{23EF891B-F1C0-49BE-B818-78709AD7E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030714"/>
          <a:ext cx="653143" cy="829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185</xdr:row>
      <xdr:rowOff>0</xdr:rowOff>
    </xdr:from>
    <xdr:to>
      <xdr:col>2</xdr:col>
      <xdr:colOff>108857</xdr:colOff>
      <xdr:row>189</xdr:row>
      <xdr:rowOff>13448</xdr:rowOff>
    </xdr:to>
    <xdr:pic>
      <xdr:nvPicPr>
        <xdr:cNvPr id="39" name="Imagen 38" descr="Alcaldía Municipal de Lebrija">
          <a:extLst>
            <a:ext uri="{FF2B5EF4-FFF2-40B4-BE49-F238E27FC236}">
              <a16:creationId xmlns:a16="http://schemas.microsoft.com/office/drawing/2014/main" id="{7642B754-BA29-4087-800A-CC67E885F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779857"/>
          <a:ext cx="653143" cy="829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2</xdr:col>
      <xdr:colOff>175379</xdr:colOff>
      <xdr:row>223</xdr:row>
      <xdr:rowOff>130628</xdr:rowOff>
    </xdr:to>
    <xdr:pic>
      <xdr:nvPicPr>
        <xdr:cNvPr id="42" name="Imagen 41" descr="Alcaldía Municipal de Lebrija">
          <a:extLst>
            <a:ext uri="{FF2B5EF4-FFF2-40B4-BE49-F238E27FC236}">
              <a16:creationId xmlns:a16="http://schemas.microsoft.com/office/drawing/2014/main" id="{DAD740F0-EE6E-4AE1-9588-352C0E1D9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267743"/>
          <a:ext cx="719665" cy="914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255</xdr:row>
      <xdr:rowOff>0</xdr:rowOff>
    </xdr:from>
    <xdr:to>
      <xdr:col>2</xdr:col>
      <xdr:colOff>108857</xdr:colOff>
      <xdr:row>258</xdr:row>
      <xdr:rowOff>100534</xdr:rowOff>
    </xdr:to>
    <xdr:pic>
      <xdr:nvPicPr>
        <xdr:cNvPr id="45" name="Imagen 44" descr="Alcaldía Municipal de Lebrija">
          <a:extLst>
            <a:ext uri="{FF2B5EF4-FFF2-40B4-BE49-F238E27FC236}">
              <a16:creationId xmlns:a16="http://schemas.microsoft.com/office/drawing/2014/main" id="{F53E2429-6A02-4E4C-96B5-8A9FB4530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908029"/>
          <a:ext cx="653143" cy="829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2801</xdr:colOff>
      <xdr:row>35</xdr:row>
      <xdr:rowOff>0</xdr:rowOff>
    </xdr:from>
    <xdr:to>
      <xdr:col>18</xdr:col>
      <xdr:colOff>2801</xdr:colOff>
      <xdr:row>38</xdr:row>
      <xdr:rowOff>0</xdr:rowOff>
    </xdr:to>
    <xdr:sp macro="" textlink="">
      <xdr:nvSpPr>
        <xdr:cNvPr id="46" name="Line 1">
          <a:extLst>
            <a:ext uri="{FF2B5EF4-FFF2-40B4-BE49-F238E27FC236}">
              <a16:creationId xmlns:a16="http://schemas.microsoft.com/office/drawing/2014/main" id="{C57A9867-73AE-4FFC-8C03-73FD9B702FC6}"/>
            </a:ext>
          </a:extLst>
        </xdr:cNvPr>
        <xdr:cNvSpPr>
          <a:spLocks noChangeShapeType="1"/>
        </xdr:cNvSpPr>
      </xdr:nvSpPr>
      <xdr:spPr bwMode="auto">
        <a:xfrm>
          <a:off x="4661887" y="13062857"/>
          <a:ext cx="0" cy="52251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35</xdr:row>
      <xdr:rowOff>0</xdr:rowOff>
    </xdr:from>
    <xdr:to>
      <xdr:col>33</xdr:col>
      <xdr:colOff>245970</xdr:colOff>
      <xdr:row>39</xdr:row>
      <xdr:rowOff>206749</xdr:rowOff>
    </xdr:to>
    <xdr:sp macro="" textlink="">
      <xdr:nvSpPr>
        <xdr:cNvPr id="48" name="Line 2">
          <a:extLst>
            <a:ext uri="{FF2B5EF4-FFF2-40B4-BE49-F238E27FC236}">
              <a16:creationId xmlns:a16="http://schemas.microsoft.com/office/drawing/2014/main" id="{55CF8521-0BC9-4209-AFDF-F2D95C1021DD}"/>
            </a:ext>
          </a:extLst>
        </xdr:cNvPr>
        <xdr:cNvSpPr>
          <a:spLocks noChangeShapeType="1"/>
        </xdr:cNvSpPr>
      </xdr:nvSpPr>
      <xdr:spPr bwMode="auto">
        <a:xfrm>
          <a:off x="8932770" y="13062857"/>
          <a:ext cx="0" cy="8729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47439</xdr:colOff>
      <xdr:row>0</xdr:row>
      <xdr:rowOff>195943</xdr:rowOff>
    </xdr:from>
    <xdr:to>
      <xdr:col>7</xdr:col>
      <xdr:colOff>211740</xdr:colOff>
      <xdr:row>3</xdr:row>
      <xdr:rowOff>566057</xdr:rowOff>
    </xdr:to>
    <xdr:pic>
      <xdr:nvPicPr>
        <xdr:cNvPr id="12" name="Imagen 11" descr="Alcaldía Municipal de Lebrija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9" y="195943"/>
          <a:ext cx="1840701" cy="1426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15" name="Line 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ShapeType="1"/>
        </xdr:cNvSpPr>
      </xdr:nvSpPr>
      <xdr:spPr bwMode="auto">
        <a:xfrm>
          <a:off x="4369061" y="22357080"/>
          <a:ext cx="0" cy="5029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16" name="Line 2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ShapeType="1"/>
        </xdr:cNvSpPr>
      </xdr:nvSpPr>
      <xdr:spPr bwMode="auto">
        <a:xfrm>
          <a:off x="8384130" y="22357080"/>
          <a:ext cx="0" cy="83920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2801</xdr:colOff>
      <xdr:row>66</xdr:row>
      <xdr:rowOff>0</xdr:rowOff>
    </xdr:from>
    <xdr:to>
      <xdr:col>18</xdr:col>
      <xdr:colOff>2801</xdr:colOff>
      <xdr:row>69</xdr:row>
      <xdr:rowOff>0</xdr:rowOff>
    </xdr:to>
    <xdr:sp macro="" textlink="">
      <xdr:nvSpPr>
        <xdr:cNvPr id="17" name="Line 1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ShapeType="1"/>
        </xdr:cNvSpPr>
      </xdr:nvSpPr>
      <xdr:spPr bwMode="auto">
        <a:xfrm>
          <a:off x="4369061" y="29451300"/>
          <a:ext cx="0" cy="5029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66</xdr:row>
      <xdr:rowOff>0</xdr:rowOff>
    </xdr:from>
    <xdr:to>
      <xdr:col>33</xdr:col>
      <xdr:colOff>245970</xdr:colOff>
      <xdr:row>70</xdr:row>
      <xdr:rowOff>206749</xdr:rowOff>
    </xdr:to>
    <xdr:sp macro="" textlink="">
      <xdr:nvSpPr>
        <xdr:cNvPr id="18" name="Line 2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ShapeType="1"/>
        </xdr:cNvSpPr>
      </xdr:nvSpPr>
      <xdr:spPr bwMode="auto">
        <a:xfrm>
          <a:off x="8384130" y="29451300"/>
          <a:ext cx="0" cy="83920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2801</xdr:colOff>
      <xdr:row>71</xdr:row>
      <xdr:rowOff>0</xdr:rowOff>
    </xdr:from>
    <xdr:to>
      <xdr:col>18</xdr:col>
      <xdr:colOff>2801</xdr:colOff>
      <xdr:row>74</xdr:row>
      <xdr:rowOff>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>
          <a:off x="4308101" y="8067675"/>
          <a:ext cx="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71</xdr:row>
      <xdr:rowOff>0</xdr:rowOff>
    </xdr:from>
    <xdr:to>
      <xdr:col>33</xdr:col>
      <xdr:colOff>245970</xdr:colOff>
      <xdr:row>75</xdr:row>
      <xdr:rowOff>206749</xdr:rowOff>
    </xdr:to>
    <xdr:sp macro="" textlink="">
      <xdr:nvSpPr>
        <xdr:cNvPr id="10" name="Line 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ShapeType="1"/>
        </xdr:cNvSpPr>
      </xdr:nvSpPr>
      <xdr:spPr bwMode="auto">
        <a:xfrm>
          <a:off x="8275545" y="8067675"/>
          <a:ext cx="0" cy="8163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95249</xdr:rowOff>
    </xdr:from>
    <xdr:to>
      <xdr:col>11</xdr:col>
      <xdr:colOff>161925</xdr:colOff>
      <xdr:row>26</xdr:row>
      <xdr:rowOff>152399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3343274"/>
          <a:ext cx="2495550" cy="38862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12</xdr:col>
      <xdr:colOff>70008</xdr:colOff>
      <xdr:row>11</xdr:row>
      <xdr:rowOff>104775</xdr:rowOff>
    </xdr:from>
    <xdr:to>
      <xdr:col>22</xdr:col>
      <xdr:colOff>205739</xdr:colOff>
      <xdr:row>26</xdr:row>
      <xdr:rowOff>200025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4668" y="3358515"/>
          <a:ext cx="2757011" cy="396621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23</xdr:col>
      <xdr:colOff>140970</xdr:colOff>
      <xdr:row>11</xdr:row>
      <xdr:rowOff>121920</xdr:rowOff>
    </xdr:from>
    <xdr:to>
      <xdr:col>33</xdr:col>
      <xdr:colOff>74295</xdr:colOff>
      <xdr:row>26</xdr:row>
      <xdr:rowOff>226695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3610" y="3375660"/>
          <a:ext cx="2600325" cy="397573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7</xdr:col>
      <xdr:colOff>164301</xdr:colOff>
      <xdr:row>39</xdr:row>
      <xdr:rowOff>772886</xdr:rowOff>
    </xdr:to>
    <xdr:pic>
      <xdr:nvPicPr>
        <xdr:cNvPr id="13" name="Imagen 12" descr="Alcaldía Municipal de Lebrija">
          <a:extLst>
            <a:ext uri="{FF2B5EF4-FFF2-40B4-BE49-F238E27FC236}">
              <a16:creationId xmlns:a16="http://schemas.microsoft.com/office/drawing/2014/main" id="{D50A86B3-B53A-4CF4-AF7C-9EED54168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22229"/>
          <a:ext cx="1840701" cy="1426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2801</xdr:colOff>
      <xdr:row>148</xdr:row>
      <xdr:rowOff>0</xdr:rowOff>
    </xdr:from>
    <xdr:to>
      <xdr:col>18</xdr:col>
      <xdr:colOff>2801</xdr:colOff>
      <xdr:row>151</xdr:row>
      <xdr:rowOff>0</xdr:rowOff>
    </xdr:to>
    <xdr:sp macro="" textlink="">
      <xdr:nvSpPr>
        <xdr:cNvPr id="14" name="Line 1">
          <a:extLst>
            <a:ext uri="{FF2B5EF4-FFF2-40B4-BE49-F238E27FC236}">
              <a16:creationId xmlns:a16="http://schemas.microsoft.com/office/drawing/2014/main" id="{720D1A53-26F0-46E7-8362-4C13A20370A1}"/>
            </a:ext>
          </a:extLst>
        </xdr:cNvPr>
        <xdr:cNvSpPr>
          <a:spLocks noChangeShapeType="1"/>
        </xdr:cNvSpPr>
      </xdr:nvSpPr>
      <xdr:spPr bwMode="auto">
        <a:xfrm>
          <a:off x="4672772" y="1565365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148</xdr:row>
      <xdr:rowOff>0</xdr:rowOff>
    </xdr:from>
    <xdr:to>
      <xdr:col>33</xdr:col>
      <xdr:colOff>245970</xdr:colOff>
      <xdr:row>152</xdr:row>
      <xdr:rowOff>206749</xdr:rowOff>
    </xdr:to>
    <xdr:sp macro="" textlink="">
      <xdr:nvSpPr>
        <xdr:cNvPr id="19" name="Line 2">
          <a:extLst>
            <a:ext uri="{FF2B5EF4-FFF2-40B4-BE49-F238E27FC236}">
              <a16:creationId xmlns:a16="http://schemas.microsoft.com/office/drawing/2014/main" id="{BCBBAE72-0037-4D3C-9367-46CCF04F8141}"/>
            </a:ext>
          </a:extLst>
        </xdr:cNvPr>
        <xdr:cNvSpPr>
          <a:spLocks noChangeShapeType="1"/>
        </xdr:cNvSpPr>
      </xdr:nvSpPr>
      <xdr:spPr bwMode="auto">
        <a:xfrm>
          <a:off x="8943656" y="1565365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2801</xdr:colOff>
      <xdr:row>153</xdr:row>
      <xdr:rowOff>0</xdr:rowOff>
    </xdr:from>
    <xdr:to>
      <xdr:col>18</xdr:col>
      <xdr:colOff>2801</xdr:colOff>
      <xdr:row>156</xdr:row>
      <xdr:rowOff>0</xdr:rowOff>
    </xdr:to>
    <xdr:sp macro="" textlink="">
      <xdr:nvSpPr>
        <xdr:cNvPr id="20" name="Line 1">
          <a:extLst>
            <a:ext uri="{FF2B5EF4-FFF2-40B4-BE49-F238E27FC236}">
              <a16:creationId xmlns:a16="http://schemas.microsoft.com/office/drawing/2014/main" id="{43528FFD-BB19-4E2F-8B13-56EBCF8259AD}"/>
            </a:ext>
          </a:extLst>
        </xdr:cNvPr>
        <xdr:cNvSpPr>
          <a:spLocks noChangeShapeType="1"/>
        </xdr:cNvSpPr>
      </xdr:nvSpPr>
      <xdr:spPr bwMode="auto">
        <a:xfrm>
          <a:off x="4672772" y="15653657"/>
          <a:ext cx="0" cy="52251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153</xdr:row>
      <xdr:rowOff>0</xdr:rowOff>
    </xdr:from>
    <xdr:to>
      <xdr:col>33</xdr:col>
      <xdr:colOff>245970</xdr:colOff>
      <xdr:row>157</xdr:row>
      <xdr:rowOff>206749</xdr:rowOff>
    </xdr:to>
    <xdr:sp macro="" textlink="">
      <xdr:nvSpPr>
        <xdr:cNvPr id="21" name="Line 2">
          <a:extLst>
            <a:ext uri="{FF2B5EF4-FFF2-40B4-BE49-F238E27FC236}">
              <a16:creationId xmlns:a16="http://schemas.microsoft.com/office/drawing/2014/main" id="{8CC33AB3-0067-48CC-9737-274DBBC578A9}"/>
            </a:ext>
          </a:extLst>
        </xdr:cNvPr>
        <xdr:cNvSpPr>
          <a:spLocks noChangeShapeType="1"/>
        </xdr:cNvSpPr>
      </xdr:nvSpPr>
      <xdr:spPr bwMode="auto">
        <a:xfrm>
          <a:off x="8943656" y="15653657"/>
          <a:ext cx="0" cy="8729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0</xdr:colOff>
      <xdr:row>118</xdr:row>
      <xdr:rowOff>0</xdr:rowOff>
    </xdr:from>
    <xdr:ext cx="1840701" cy="1426028"/>
    <xdr:pic>
      <xdr:nvPicPr>
        <xdr:cNvPr id="22" name="Imagen 21" descr="Alcaldía Municipal de Lebrija">
          <a:extLst>
            <a:ext uri="{FF2B5EF4-FFF2-40B4-BE49-F238E27FC236}">
              <a16:creationId xmlns:a16="http://schemas.microsoft.com/office/drawing/2014/main" id="{F6FA3B7A-7D28-4230-AF6A-C17EB2D90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22229"/>
          <a:ext cx="1840701" cy="1426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2801</xdr:colOff>
      <xdr:row>189</xdr:row>
      <xdr:rowOff>0</xdr:rowOff>
    </xdr:from>
    <xdr:to>
      <xdr:col>18</xdr:col>
      <xdr:colOff>2801</xdr:colOff>
      <xdr:row>192</xdr:row>
      <xdr:rowOff>0</xdr:rowOff>
    </xdr:to>
    <xdr:sp macro="" textlink="">
      <xdr:nvSpPr>
        <xdr:cNvPr id="23" name="Line 1">
          <a:extLst>
            <a:ext uri="{FF2B5EF4-FFF2-40B4-BE49-F238E27FC236}">
              <a16:creationId xmlns:a16="http://schemas.microsoft.com/office/drawing/2014/main" id="{DEF0A88E-6001-4FCC-8949-B6FF228C9642}"/>
            </a:ext>
          </a:extLst>
        </xdr:cNvPr>
        <xdr:cNvSpPr>
          <a:spLocks noChangeShapeType="1"/>
        </xdr:cNvSpPr>
      </xdr:nvSpPr>
      <xdr:spPr bwMode="auto">
        <a:xfrm>
          <a:off x="4672772" y="1565365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189</xdr:row>
      <xdr:rowOff>0</xdr:rowOff>
    </xdr:from>
    <xdr:to>
      <xdr:col>33</xdr:col>
      <xdr:colOff>245970</xdr:colOff>
      <xdr:row>193</xdr:row>
      <xdr:rowOff>206749</xdr:rowOff>
    </xdr:to>
    <xdr:sp macro="" textlink="">
      <xdr:nvSpPr>
        <xdr:cNvPr id="24" name="Line 2">
          <a:extLst>
            <a:ext uri="{FF2B5EF4-FFF2-40B4-BE49-F238E27FC236}">
              <a16:creationId xmlns:a16="http://schemas.microsoft.com/office/drawing/2014/main" id="{1B5E3E28-2504-4C48-8DF7-2080651CA466}"/>
            </a:ext>
          </a:extLst>
        </xdr:cNvPr>
        <xdr:cNvSpPr>
          <a:spLocks noChangeShapeType="1"/>
        </xdr:cNvSpPr>
      </xdr:nvSpPr>
      <xdr:spPr bwMode="auto">
        <a:xfrm>
          <a:off x="8943656" y="1565365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2801</xdr:colOff>
      <xdr:row>194</xdr:row>
      <xdr:rowOff>0</xdr:rowOff>
    </xdr:from>
    <xdr:to>
      <xdr:col>18</xdr:col>
      <xdr:colOff>2801</xdr:colOff>
      <xdr:row>197</xdr:row>
      <xdr:rowOff>0</xdr:rowOff>
    </xdr:to>
    <xdr:sp macro="" textlink="">
      <xdr:nvSpPr>
        <xdr:cNvPr id="25" name="Line 1">
          <a:extLst>
            <a:ext uri="{FF2B5EF4-FFF2-40B4-BE49-F238E27FC236}">
              <a16:creationId xmlns:a16="http://schemas.microsoft.com/office/drawing/2014/main" id="{2C35323B-9BD8-4B6C-99F5-D4B22317ECA5}"/>
            </a:ext>
          </a:extLst>
        </xdr:cNvPr>
        <xdr:cNvSpPr>
          <a:spLocks noChangeShapeType="1"/>
        </xdr:cNvSpPr>
      </xdr:nvSpPr>
      <xdr:spPr bwMode="auto">
        <a:xfrm>
          <a:off x="4672772" y="15653657"/>
          <a:ext cx="0" cy="52251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194</xdr:row>
      <xdr:rowOff>0</xdr:rowOff>
    </xdr:from>
    <xdr:to>
      <xdr:col>33</xdr:col>
      <xdr:colOff>245970</xdr:colOff>
      <xdr:row>198</xdr:row>
      <xdr:rowOff>206749</xdr:rowOff>
    </xdr:to>
    <xdr:sp macro="" textlink="">
      <xdr:nvSpPr>
        <xdr:cNvPr id="26" name="Line 2">
          <a:extLst>
            <a:ext uri="{FF2B5EF4-FFF2-40B4-BE49-F238E27FC236}">
              <a16:creationId xmlns:a16="http://schemas.microsoft.com/office/drawing/2014/main" id="{375E4ECF-6AAF-4E1B-999F-CCFF02EED8B8}"/>
            </a:ext>
          </a:extLst>
        </xdr:cNvPr>
        <xdr:cNvSpPr>
          <a:spLocks noChangeShapeType="1"/>
        </xdr:cNvSpPr>
      </xdr:nvSpPr>
      <xdr:spPr bwMode="auto">
        <a:xfrm>
          <a:off x="8943656" y="15653657"/>
          <a:ext cx="0" cy="8729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0</xdr:colOff>
      <xdr:row>159</xdr:row>
      <xdr:rowOff>0</xdr:rowOff>
    </xdr:from>
    <xdr:ext cx="1840701" cy="1426028"/>
    <xdr:pic>
      <xdr:nvPicPr>
        <xdr:cNvPr id="27" name="Imagen 26" descr="Alcaldía Municipal de Lebrija">
          <a:extLst>
            <a:ext uri="{FF2B5EF4-FFF2-40B4-BE49-F238E27FC236}">
              <a16:creationId xmlns:a16="http://schemas.microsoft.com/office/drawing/2014/main" id="{FB3CDC99-3C6C-47B8-98F9-665709B11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22229"/>
          <a:ext cx="1840701" cy="1426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2801</xdr:colOff>
      <xdr:row>230</xdr:row>
      <xdr:rowOff>0</xdr:rowOff>
    </xdr:from>
    <xdr:to>
      <xdr:col>18</xdr:col>
      <xdr:colOff>2801</xdr:colOff>
      <xdr:row>233</xdr:row>
      <xdr:rowOff>0</xdr:rowOff>
    </xdr:to>
    <xdr:sp macro="" textlink="">
      <xdr:nvSpPr>
        <xdr:cNvPr id="28" name="Line 1">
          <a:extLst>
            <a:ext uri="{FF2B5EF4-FFF2-40B4-BE49-F238E27FC236}">
              <a16:creationId xmlns:a16="http://schemas.microsoft.com/office/drawing/2014/main" id="{0D5B51F2-47B6-407A-96E4-FF9FE3DA156F}"/>
            </a:ext>
          </a:extLst>
        </xdr:cNvPr>
        <xdr:cNvSpPr>
          <a:spLocks noChangeShapeType="1"/>
        </xdr:cNvSpPr>
      </xdr:nvSpPr>
      <xdr:spPr bwMode="auto">
        <a:xfrm>
          <a:off x="4672772" y="2324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230</xdr:row>
      <xdr:rowOff>0</xdr:rowOff>
    </xdr:from>
    <xdr:to>
      <xdr:col>33</xdr:col>
      <xdr:colOff>245970</xdr:colOff>
      <xdr:row>234</xdr:row>
      <xdr:rowOff>206749</xdr:rowOff>
    </xdr:to>
    <xdr:sp macro="" textlink="">
      <xdr:nvSpPr>
        <xdr:cNvPr id="29" name="Line 2">
          <a:extLst>
            <a:ext uri="{FF2B5EF4-FFF2-40B4-BE49-F238E27FC236}">
              <a16:creationId xmlns:a16="http://schemas.microsoft.com/office/drawing/2014/main" id="{A2B73AFA-BCF5-43D7-8947-7B07EDE693DA}"/>
            </a:ext>
          </a:extLst>
        </xdr:cNvPr>
        <xdr:cNvSpPr>
          <a:spLocks noChangeShapeType="1"/>
        </xdr:cNvSpPr>
      </xdr:nvSpPr>
      <xdr:spPr bwMode="auto">
        <a:xfrm>
          <a:off x="8943656" y="2324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2801</xdr:colOff>
      <xdr:row>235</xdr:row>
      <xdr:rowOff>0</xdr:rowOff>
    </xdr:from>
    <xdr:to>
      <xdr:col>18</xdr:col>
      <xdr:colOff>2801</xdr:colOff>
      <xdr:row>238</xdr:row>
      <xdr:rowOff>0</xdr:rowOff>
    </xdr:to>
    <xdr:sp macro="" textlink="">
      <xdr:nvSpPr>
        <xdr:cNvPr id="30" name="Line 1">
          <a:extLst>
            <a:ext uri="{FF2B5EF4-FFF2-40B4-BE49-F238E27FC236}">
              <a16:creationId xmlns:a16="http://schemas.microsoft.com/office/drawing/2014/main" id="{1C895836-B96C-4210-87DD-1638B36DDCDF}"/>
            </a:ext>
          </a:extLst>
        </xdr:cNvPr>
        <xdr:cNvSpPr>
          <a:spLocks noChangeShapeType="1"/>
        </xdr:cNvSpPr>
      </xdr:nvSpPr>
      <xdr:spPr bwMode="auto">
        <a:xfrm>
          <a:off x="4672772" y="23241000"/>
          <a:ext cx="0" cy="52251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235</xdr:row>
      <xdr:rowOff>0</xdr:rowOff>
    </xdr:from>
    <xdr:to>
      <xdr:col>33</xdr:col>
      <xdr:colOff>245970</xdr:colOff>
      <xdr:row>239</xdr:row>
      <xdr:rowOff>206749</xdr:rowOff>
    </xdr:to>
    <xdr:sp macro="" textlink="">
      <xdr:nvSpPr>
        <xdr:cNvPr id="31" name="Line 2">
          <a:extLst>
            <a:ext uri="{FF2B5EF4-FFF2-40B4-BE49-F238E27FC236}">
              <a16:creationId xmlns:a16="http://schemas.microsoft.com/office/drawing/2014/main" id="{19AF0D6C-CA5B-44D2-B4DD-4E66747010A1}"/>
            </a:ext>
          </a:extLst>
        </xdr:cNvPr>
        <xdr:cNvSpPr>
          <a:spLocks noChangeShapeType="1"/>
        </xdr:cNvSpPr>
      </xdr:nvSpPr>
      <xdr:spPr bwMode="auto">
        <a:xfrm>
          <a:off x="8943656" y="23241000"/>
          <a:ext cx="0" cy="8729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0</xdr:colOff>
      <xdr:row>200</xdr:row>
      <xdr:rowOff>0</xdr:rowOff>
    </xdr:from>
    <xdr:ext cx="1840701" cy="1426028"/>
    <xdr:pic>
      <xdr:nvPicPr>
        <xdr:cNvPr id="32" name="Imagen 31" descr="Alcaldía Municipal de Lebrija">
          <a:extLst>
            <a:ext uri="{FF2B5EF4-FFF2-40B4-BE49-F238E27FC236}">
              <a16:creationId xmlns:a16="http://schemas.microsoft.com/office/drawing/2014/main" id="{07E6772E-27AD-4F1B-805C-E46248355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709571"/>
          <a:ext cx="1840701" cy="1426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2801</xdr:colOff>
      <xdr:row>272</xdr:row>
      <xdr:rowOff>0</xdr:rowOff>
    </xdr:from>
    <xdr:to>
      <xdr:col>18</xdr:col>
      <xdr:colOff>2801</xdr:colOff>
      <xdr:row>275</xdr:row>
      <xdr:rowOff>0</xdr:rowOff>
    </xdr:to>
    <xdr:sp macro="" textlink="">
      <xdr:nvSpPr>
        <xdr:cNvPr id="33" name="Line 1">
          <a:extLst>
            <a:ext uri="{FF2B5EF4-FFF2-40B4-BE49-F238E27FC236}">
              <a16:creationId xmlns:a16="http://schemas.microsoft.com/office/drawing/2014/main" id="{BFDD6AF8-D398-4797-AA80-971529B8CE7D}"/>
            </a:ext>
          </a:extLst>
        </xdr:cNvPr>
        <xdr:cNvSpPr>
          <a:spLocks noChangeShapeType="1"/>
        </xdr:cNvSpPr>
      </xdr:nvSpPr>
      <xdr:spPr bwMode="auto">
        <a:xfrm>
          <a:off x="4672772" y="1565365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272</xdr:row>
      <xdr:rowOff>0</xdr:rowOff>
    </xdr:from>
    <xdr:to>
      <xdr:col>33</xdr:col>
      <xdr:colOff>245970</xdr:colOff>
      <xdr:row>276</xdr:row>
      <xdr:rowOff>206749</xdr:rowOff>
    </xdr:to>
    <xdr:sp macro="" textlink="">
      <xdr:nvSpPr>
        <xdr:cNvPr id="34" name="Line 2">
          <a:extLst>
            <a:ext uri="{FF2B5EF4-FFF2-40B4-BE49-F238E27FC236}">
              <a16:creationId xmlns:a16="http://schemas.microsoft.com/office/drawing/2014/main" id="{4E879EAB-8AB5-4E17-A05C-B4AF7FD28B34}"/>
            </a:ext>
          </a:extLst>
        </xdr:cNvPr>
        <xdr:cNvSpPr>
          <a:spLocks noChangeShapeType="1"/>
        </xdr:cNvSpPr>
      </xdr:nvSpPr>
      <xdr:spPr bwMode="auto">
        <a:xfrm>
          <a:off x="8943656" y="1565365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2801</xdr:colOff>
      <xdr:row>277</xdr:row>
      <xdr:rowOff>0</xdr:rowOff>
    </xdr:from>
    <xdr:to>
      <xdr:col>18</xdr:col>
      <xdr:colOff>2801</xdr:colOff>
      <xdr:row>280</xdr:row>
      <xdr:rowOff>0</xdr:rowOff>
    </xdr:to>
    <xdr:sp macro="" textlink="">
      <xdr:nvSpPr>
        <xdr:cNvPr id="35" name="Line 1">
          <a:extLst>
            <a:ext uri="{FF2B5EF4-FFF2-40B4-BE49-F238E27FC236}">
              <a16:creationId xmlns:a16="http://schemas.microsoft.com/office/drawing/2014/main" id="{9E9F36B9-1ED2-48A6-948F-342E29C1A302}"/>
            </a:ext>
          </a:extLst>
        </xdr:cNvPr>
        <xdr:cNvSpPr>
          <a:spLocks noChangeShapeType="1"/>
        </xdr:cNvSpPr>
      </xdr:nvSpPr>
      <xdr:spPr bwMode="auto">
        <a:xfrm>
          <a:off x="4672772" y="15653657"/>
          <a:ext cx="0" cy="52251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277</xdr:row>
      <xdr:rowOff>0</xdr:rowOff>
    </xdr:from>
    <xdr:to>
      <xdr:col>33</xdr:col>
      <xdr:colOff>245970</xdr:colOff>
      <xdr:row>281</xdr:row>
      <xdr:rowOff>206749</xdr:rowOff>
    </xdr:to>
    <xdr:sp macro="" textlink="">
      <xdr:nvSpPr>
        <xdr:cNvPr id="36" name="Line 2">
          <a:extLst>
            <a:ext uri="{FF2B5EF4-FFF2-40B4-BE49-F238E27FC236}">
              <a16:creationId xmlns:a16="http://schemas.microsoft.com/office/drawing/2014/main" id="{6EC7DF1E-D11E-4723-B1DE-E19BA22F5D02}"/>
            </a:ext>
          </a:extLst>
        </xdr:cNvPr>
        <xdr:cNvSpPr>
          <a:spLocks noChangeShapeType="1"/>
        </xdr:cNvSpPr>
      </xdr:nvSpPr>
      <xdr:spPr bwMode="auto">
        <a:xfrm>
          <a:off x="8943656" y="15653657"/>
          <a:ext cx="0" cy="8729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2801</xdr:colOff>
      <xdr:row>354</xdr:row>
      <xdr:rowOff>0</xdr:rowOff>
    </xdr:from>
    <xdr:to>
      <xdr:col>18</xdr:col>
      <xdr:colOff>2801</xdr:colOff>
      <xdr:row>357</xdr:row>
      <xdr:rowOff>0</xdr:rowOff>
    </xdr:to>
    <xdr:sp macro="" textlink="">
      <xdr:nvSpPr>
        <xdr:cNvPr id="38" name="Line 1">
          <a:extLst>
            <a:ext uri="{FF2B5EF4-FFF2-40B4-BE49-F238E27FC236}">
              <a16:creationId xmlns:a16="http://schemas.microsoft.com/office/drawing/2014/main" id="{29CDA08B-0C1F-42FF-B429-5D82AFE01D3C}"/>
            </a:ext>
          </a:extLst>
        </xdr:cNvPr>
        <xdr:cNvSpPr>
          <a:spLocks noChangeShapeType="1"/>
        </xdr:cNvSpPr>
      </xdr:nvSpPr>
      <xdr:spPr bwMode="auto">
        <a:xfrm>
          <a:off x="4672772" y="2324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354</xdr:row>
      <xdr:rowOff>0</xdr:rowOff>
    </xdr:from>
    <xdr:to>
      <xdr:col>33</xdr:col>
      <xdr:colOff>245970</xdr:colOff>
      <xdr:row>358</xdr:row>
      <xdr:rowOff>206749</xdr:rowOff>
    </xdr:to>
    <xdr:sp macro="" textlink="">
      <xdr:nvSpPr>
        <xdr:cNvPr id="39" name="Line 2">
          <a:extLst>
            <a:ext uri="{FF2B5EF4-FFF2-40B4-BE49-F238E27FC236}">
              <a16:creationId xmlns:a16="http://schemas.microsoft.com/office/drawing/2014/main" id="{32F7D9B9-515D-4087-9CED-8EB0A27FB1C3}"/>
            </a:ext>
          </a:extLst>
        </xdr:cNvPr>
        <xdr:cNvSpPr>
          <a:spLocks noChangeShapeType="1"/>
        </xdr:cNvSpPr>
      </xdr:nvSpPr>
      <xdr:spPr bwMode="auto">
        <a:xfrm>
          <a:off x="8943656" y="2324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2801</xdr:colOff>
      <xdr:row>359</xdr:row>
      <xdr:rowOff>0</xdr:rowOff>
    </xdr:from>
    <xdr:to>
      <xdr:col>18</xdr:col>
      <xdr:colOff>2801</xdr:colOff>
      <xdr:row>362</xdr:row>
      <xdr:rowOff>0</xdr:rowOff>
    </xdr:to>
    <xdr:sp macro="" textlink="">
      <xdr:nvSpPr>
        <xdr:cNvPr id="40" name="Line 1">
          <a:extLst>
            <a:ext uri="{FF2B5EF4-FFF2-40B4-BE49-F238E27FC236}">
              <a16:creationId xmlns:a16="http://schemas.microsoft.com/office/drawing/2014/main" id="{307463C5-F6B0-42E4-9E46-F10DE131FC40}"/>
            </a:ext>
          </a:extLst>
        </xdr:cNvPr>
        <xdr:cNvSpPr>
          <a:spLocks noChangeShapeType="1"/>
        </xdr:cNvSpPr>
      </xdr:nvSpPr>
      <xdr:spPr bwMode="auto">
        <a:xfrm>
          <a:off x="4672772" y="23241000"/>
          <a:ext cx="0" cy="52251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359</xdr:row>
      <xdr:rowOff>0</xdr:rowOff>
    </xdr:from>
    <xdr:to>
      <xdr:col>33</xdr:col>
      <xdr:colOff>245970</xdr:colOff>
      <xdr:row>363</xdr:row>
      <xdr:rowOff>206749</xdr:rowOff>
    </xdr:to>
    <xdr:sp macro="" textlink="">
      <xdr:nvSpPr>
        <xdr:cNvPr id="41" name="Line 2">
          <a:extLst>
            <a:ext uri="{FF2B5EF4-FFF2-40B4-BE49-F238E27FC236}">
              <a16:creationId xmlns:a16="http://schemas.microsoft.com/office/drawing/2014/main" id="{C5AE3FF5-3764-463B-8B0E-65DA7D1C420B}"/>
            </a:ext>
          </a:extLst>
        </xdr:cNvPr>
        <xdr:cNvSpPr>
          <a:spLocks noChangeShapeType="1"/>
        </xdr:cNvSpPr>
      </xdr:nvSpPr>
      <xdr:spPr bwMode="auto">
        <a:xfrm>
          <a:off x="8943656" y="23241000"/>
          <a:ext cx="0" cy="8729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0</xdr:colOff>
      <xdr:row>324</xdr:row>
      <xdr:rowOff>0</xdr:rowOff>
    </xdr:from>
    <xdr:ext cx="1840701" cy="1426028"/>
    <xdr:pic>
      <xdr:nvPicPr>
        <xdr:cNvPr id="42" name="Imagen 41" descr="Alcaldía Municipal de Lebrija">
          <a:extLst>
            <a:ext uri="{FF2B5EF4-FFF2-40B4-BE49-F238E27FC236}">
              <a16:creationId xmlns:a16="http://schemas.microsoft.com/office/drawing/2014/main" id="{D0A3FBBF-1607-4B3C-9F8F-0071A7C1E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709571"/>
          <a:ext cx="1840701" cy="1426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2801</xdr:colOff>
      <xdr:row>436</xdr:row>
      <xdr:rowOff>0</xdr:rowOff>
    </xdr:from>
    <xdr:to>
      <xdr:col>18</xdr:col>
      <xdr:colOff>2801</xdr:colOff>
      <xdr:row>439</xdr:row>
      <xdr:rowOff>0</xdr:rowOff>
    </xdr:to>
    <xdr:sp macro="" textlink="">
      <xdr:nvSpPr>
        <xdr:cNvPr id="43" name="Line 1">
          <a:extLst>
            <a:ext uri="{FF2B5EF4-FFF2-40B4-BE49-F238E27FC236}">
              <a16:creationId xmlns:a16="http://schemas.microsoft.com/office/drawing/2014/main" id="{2F9DCC60-3F41-460A-8961-31152D50615E}"/>
            </a:ext>
          </a:extLst>
        </xdr:cNvPr>
        <xdr:cNvSpPr>
          <a:spLocks noChangeShapeType="1"/>
        </xdr:cNvSpPr>
      </xdr:nvSpPr>
      <xdr:spPr bwMode="auto">
        <a:xfrm>
          <a:off x="4672772" y="3082834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436</xdr:row>
      <xdr:rowOff>0</xdr:rowOff>
    </xdr:from>
    <xdr:to>
      <xdr:col>33</xdr:col>
      <xdr:colOff>245970</xdr:colOff>
      <xdr:row>440</xdr:row>
      <xdr:rowOff>206749</xdr:rowOff>
    </xdr:to>
    <xdr:sp macro="" textlink="">
      <xdr:nvSpPr>
        <xdr:cNvPr id="44" name="Line 2">
          <a:extLst>
            <a:ext uri="{FF2B5EF4-FFF2-40B4-BE49-F238E27FC236}">
              <a16:creationId xmlns:a16="http://schemas.microsoft.com/office/drawing/2014/main" id="{AF45CDED-18FE-4293-8C70-BD5C6B06D792}"/>
            </a:ext>
          </a:extLst>
        </xdr:cNvPr>
        <xdr:cNvSpPr>
          <a:spLocks noChangeShapeType="1"/>
        </xdr:cNvSpPr>
      </xdr:nvSpPr>
      <xdr:spPr bwMode="auto">
        <a:xfrm>
          <a:off x="8943656" y="3082834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2801</xdr:colOff>
      <xdr:row>441</xdr:row>
      <xdr:rowOff>0</xdr:rowOff>
    </xdr:from>
    <xdr:to>
      <xdr:col>18</xdr:col>
      <xdr:colOff>2801</xdr:colOff>
      <xdr:row>444</xdr:row>
      <xdr:rowOff>0</xdr:rowOff>
    </xdr:to>
    <xdr:sp macro="" textlink="">
      <xdr:nvSpPr>
        <xdr:cNvPr id="45" name="Line 1">
          <a:extLst>
            <a:ext uri="{FF2B5EF4-FFF2-40B4-BE49-F238E27FC236}">
              <a16:creationId xmlns:a16="http://schemas.microsoft.com/office/drawing/2014/main" id="{432ACE5F-3F4D-4DD4-8603-778150309D06}"/>
            </a:ext>
          </a:extLst>
        </xdr:cNvPr>
        <xdr:cNvSpPr>
          <a:spLocks noChangeShapeType="1"/>
        </xdr:cNvSpPr>
      </xdr:nvSpPr>
      <xdr:spPr bwMode="auto">
        <a:xfrm>
          <a:off x="4672772" y="30828343"/>
          <a:ext cx="0" cy="52251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441</xdr:row>
      <xdr:rowOff>0</xdr:rowOff>
    </xdr:from>
    <xdr:to>
      <xdr:col>33</xdr:col>
      <xdr:colOff>245970</xdr:colOff>
      <xdr:row>445</xdr:row>
      <xdr:rowOff>206749</xdr:rowOff>
    </xdr:to>
    <xdr:sp macro="" textlink="">
      <xdr:nvSpPr>
        <xdr:cNvPr id="46" name="Line 2">
          <a:extLst>
            <a:ext uri="{FF2B5EF4-FFF2-40B4-BE49-F238E27FC236}">
              <a16:creationId xmlns:a16="http://schemas.microsoft.com/office/drawing/2014/main" id="{02286437-32A4-4D81-889E-FC4AFF61C3CC}"/>
            </a:ext>
          </a:extLst>
        </xdr:cNvPr>
        <xdr:cNvSpPr>
          <a:spLocks noChangeShapeType="1"/>
        </xdr:cNvSpPr>
      </xdr:nvSpPr>
      <xdr:spPr bwMode="auto">
        <a:xfrm>
          <a:off x="8943656" y="30828343"/>
          <a:ext cx="0" cy="8729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0</xdr:colOff>
      <xdr:row>406</xdr:row>
      <xdr:rowOff>0</xdr:rowOff>
    </xdr:from>
    <xdr:ext cx="1840701" cy="1426028"/>
    <xdr:pic>
      <xdr:nvPicPr>
        <xdr:cNvPr id="47" name="Imagen 46" descr="Alcaldía Municipal de Lebrija">
          <a:extLst>
            <a:ext uri="{FF2B5EF4-FFF2-40B4-BE49-F238E27FC236}">
              <a16:creationId xmlns:a16="http://schemas.microsoft.com/office/drawing/2014/main" id="{461C4DA2-D7B7-40DD-815A-6ABE616CA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296914"/>
          <a:ext cx="1840701" cy="1426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2801</xdr:colOff>
      <xdr:row>477</xdr:row>
      <xdr:rowOff>0</xdr:rowOff>
    </xdr:from>
    <xdr:to>
      <xdr:col>18</xdr:col>
      <xdr:colOff>2801</xdr:colOff>
      <xdr:row>480</xdr:row>
      <xdr:rowOff>0</xdr:rowOff>
    </xdr:to>
    <xdr:sp macro="" textlink="">
      <xdr:nvSpPr>
        <xdr:cNvPr id="48" name="Line 1">
          <a:extLst>
            <a:ext uri="{FF2B5EF4-FFF2-40B4-BE49-F238E27FC236}">
              <a16:creationId xmlns:a16="http://schemas.microsoft.com/office/drawing/2014/main" id="{1EF74E03-55E4-485D-ADA3-6B5A85C1A24F}"/>
            </a:ext>
          </a:extLst>
        </xdr:cNvPr>
        <xdr:cNvSpPr>
          <a:spLocks noChangeShapeType="1"/>
        </xdr:cNvSpPr>
      </xdr:nvSpPr>
      <xdr:spPr bwMode="auto">
        <a:xfrm>
          <a:off x="4672772" y="3841568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477</xdr:row>
      <xdr:rowOff>0</xdr:rowOff>
    </xdr:from>
    <xdr:to>
      <xdr:col>33</xdr:col>
      <xdr:colOff>245970</xdr:colOff>
      <xdr:row>481</xdr:row>
      <xdr:rowOff>206749</xdr:rowOff>
    </xdr:to>
    <xdr:sp macro="" textlink="">
      <xdr:nvSpPr>
        <xdr:cNvPr id="49" name="Line 2">
          <a:extLst>
            <a:ext uri="{FF2B5EF4-FFF2-40B4-BE49-F238E27FC236}">
              <a16:creationId xmlns:a16="http://schemas.microsoft.com/office/drawing/2014/main" id="{6644951C-D276-4C0B-9F30-E6D2131BE2D1}"/>
            </a:ext>
          </a:extLst>
        </xdr:cNvPr>
        <xdr:cNvSpPr>
          <a:spLocks noChangeShapeType="1"/>
        </xdr:cNvSpPr>
      </xdr:nvSpPr>
      <xdr:spPr bwMode="auto">
        <a:xfrm>
          <a:off x="8943656" y="3841568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2801</xdr:colOff>
      <xdr:row>482</xdr:row>
      <xdr:rowOff>0</xdr:rowOff>
    </xdr:from>
    <xdr:to>
      <xdr:col>18</xdr:col>
      <xdr:colOff>2801</xdr:colOff>
      <xdr:row>485</xdr:row>
      <xdr:rowOff>0</xdr:rowOff>
    </xdr:to>
    <xdr:sp macro="" textlink="">
      <xdr:nvSpPr>
        <xdr:cNvPr id="50" name="Line 1">
          <a:extLst>
            <a:ext uri="{FF2B5EF4-FFF2-40B4-BE49-F238E27FC236}">
              <a16:creationId xmlns:a16="http://schemas.microsoft.com/office/drawing/2014/main" id="{5B2A1D23-3325-480C-97ED-9618BFBEF309}"/>
            </a:ext>
          </a:extLst>
        </xdr:cNvPr>
        <xdr:cNvSpPr>
          <a:spLocks noChangeShapeType="1"/>
        </xdr:cNvSpPr>
      </xdr:nvSpPr>
      <xdr:spPr bwMode="auto">
        <a:xfrm>
          <a:off x="4672772" y="38415686"/>
          <a:ext cx="0" cy="52251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482</xdr:row>
      <xdr:rowOff>0</xdr:rowOff>
    </xdr:from>
    <xdr:to>
      <xdr:col>33</xdr:col>
      <xdr:colOff>245970</xdr:colOff>
      <xdr:row>486</xdr:row>
      <xdr:rowOff>206749</xdr:rowOff>
    </xdr:to>
    <xdr:sp macro="" textlink="">
      <xdr:nvSpPr>
        <xdr:cNvPr id="51" name="Line 2">
          <a:extLst>
            <a:ext uri="{FF2B5EF4-FFF2-40B4-BE49-F238E27FC236}">
              <a16:creationId xmlns:a16="http://schemas.microsoft.com/office/drawing/2014/main" id="{802C936F-0001-41C5-A05C-85904B3872E5}"/>
            </a:ext>
          </a:extLst>
        </xdr:cNvPr>
        <xdr:cNvSpPr>
          <a:spLocks noChangeShapeType="1"/>
        </xdr:cNvSpPr>
      </xdr:nvSpPr>
      <xdr:spPr bwMode="auto">
        <a:xfrm>
          <a:off x="8943656" y="38415686"/>
          <a:ext cx="0" cy="87295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0</xdr:colOff>
      <xdr:row>447</xdr:row>
      <xdr:rowOff>0</xdr:rowOff>
    </xdr:from>
    <xdr:ext cx="1840701" cy="1426028"/>
    <xdr:pic>
      <xdr:nvPicPr>
        <xdr:cNvPr id="52" name="Imagen 51" descr="Alcaldía Municipal de Lebrija">
          <a:extLst>
            <a:ext uri="{FF2B5EF4-FFF2-40B4-BE49-F238E27FC236}">
              <a16:creationId xmlns:a16="http://schemas.microsoft.com/office/drawing/2014/main" id="{6227F620-D455-4E47-BD65-070ED2093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884257"/>
          <a:ext cx="1840701" cy="1426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2801</xdr:colOff>
      <xdr:row>518</xdr:row>
      <xdr:rowOff>0</xdr:rowOff>
    </xdr:from>
    <xdr:to>
      <xdr:col>18</xdr:col>
      <xdr:colOff>2801</xdr:colOff>
      <xdr:row>521</xdr:row>
      <xdr:rowOff>0</xdr:rowOff>
    </xdr:to>
    <xdr:sp macro="" textlink="">
      <xdr:nvSpPr>
        <xdr:cNvPr id="53" name="Line 1">
          <a:extLst>
            <a:ext uri="{FF2B5EF4-FFF2-40B4-BE49-F238E27FC236}">
              <a16:creationId xmlns:a16="http://schemas.microsoft.com/office/drawing/2014/main" id="{AB25F36B-3819-48C1-B3C1-F92B1150BA34}"/>
            </a:ext>
          </a:extLst>
        </xdr:cNvPr>
        <xdr:cNvSpPr>
          <a:spLocks noChangeShapeType="1"/>
        </xdr:cNvSpPr>
      </xdr:nvSpPr>
      <xdr:spPr bwMode="auto">
        <a:xfrm>
          <a:off x="4672772" y="68656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518</xdr:row>
      <xdr:rowOff>0</xdr:rowOff>
    </xdr:from>
    <xdr:to>
      <xdr:col>33</xdr:col>
      <xdr:colOff>245970</xdr:colOff>
      <xdr:row>522</xdr:row>
      <xdr:rowOff>206749</xdr:rowOff>
    </xdr:to>
    <xdr:sp macro="" textlink="">
      <xdr:nvSpPr>
        <xdr:cNvPr id="54" name="Line 2">
          <a:extLst>
            <a:ext uri="{FF2B5EF4-FFF2-40B4-BE49-F238E27FC236}">
              <a16:creationId xmlns:a16="http://schemas.microsoft.com/office/drawing/2014/main" id="{F9A4C2FA-4A00-4FAA-A338-97D54DF2CA07}"/>
            </a:ext>
          </a:extLst>
        </xdr:cNvPr>
        <xdr:cNvSpPr>
          <a:spLocks noChangeShapeType="1"/>
        </xdr:cNvSpPr>
      </xdr:nvSpPr>
      <xdr:spPr bwMode="auto">
        <a:xfrm>
          <a:off x="8943656" y="68656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2801</xdr:colOff>
      <xdr:row>523</xdr:row>
      <xdr:rowOff>0</xdr:rowOff>
    </xdr:from>
    <xdr:to>
      <xdr:col>18</xdr:col>
      <xdr:colOff>2801</xdr:colOff>
      <xdr:row>526</xdr:row>
      <xdr:rowOff>0</xdr:rowOff>
    </xdr:to>
    <xdr:sp macro="" textlink="">
      <xdr:nvSpPr>
        <xdr:cNvPr id="55" name="Line 1">
          <a:extLst>
            <a:ext uri="{FF2B5EF4-FFF2-40B4-BE49-F238E27FC236}">
              <a16:creationId xmlns:a16="http://schemas.microsoft.com/office/drawing/2014/main" id="{0662FF39-4B7D-4F51-9536-8B449753E62E}"/>
            </a:ext>
          </a:extLst>
        </xdr:cNvPr>
        <xdr:cNvSpPr>
          <a:spLocks noChangeShapeType="1"/>
        </xdr:cNvSpPr>
      </xdr:nvSpPr>
      <xdr:spPr bwMode="auto">
        <a:xfrm>
          <a:off x="4672772" y="68656200"/>
          <a:ext cx="0" cy="52251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523</xdr:row>
      <xdr:rowOff>0</xdr:rowOff>
    </xdr:from>
    <xdr:to>
      <xdr:col>33</xdr:col>
      <xdr:colOff>245970</xdr:colOff>
      <xdr:row>527</xdr:row>
      <xdr:rowOff>206749</xdr:rowOff>
    </xdr:to>
    <xdr:sp macro="" textlink="">
      <xdr:nvSpPr>
        <xdr:cNvPr id="56" name="Line 2">
          <a:extLst>
            <a:ext uri="{FF2B5EF4-FFF2-40B4-BE49-F238E27FC236}">
              <a16:creationId xmlns:a16="http://schemas.microsoft.com/office/drawing/2014/main" id="{E95674E8-50DA-4186-8BE0-DB187052A8A5}"/>
            </a:ext>
          </a:extLst>
        </xdr:cNvPr>
        <xdr:cNvSpPr>
          <a:spLocks noChangeShapeType="1"/>
        </xdr:cNvSpPr>
      </xdr:nvSpPr>
      <xdr:spPr bwMode="auto">
        <a:xfrm>
          <a:off x="8943656" y="68656200"/>
          <a:ext cx="0" cy="8729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0</xdr:colOff>
      <xdr:row>488</xdr:row>
      <xdr:rowOff>0</xdr:rowOff>
    </xdr:from>
    <xdr:ext cx="1840701" cy="1426028"/>
    <xdr:pic>
      <xdr:nvPicPr>
        <xdr:cNvPr id="57" name="Imagen 56" descr="Alcaldía Municipal de Lebrija">
          <a:extLst>
            <a:ext uri="{FF2B5EF4-FFF2-40B4-BE49-F238E27FC236}">
              <a16:creationId xmlns:a16="http://schemas.microsoft.com/office/drawing/2014/main" id="{57F22E35-B105-439F-851A-B24615C9F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233629"/>
          <a:ext cx="1840701" cy="1426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2801</xdr:colOff>
      <xdr:row>107</xdr:row>
      <xdr:rowOff>0</xdr:rowOff>
    </xdr:from>
    <xdr:to>
      <xdr:col>18</xdr:col>
      <xdr:colOff>2801</xdr:colOff>
      <xdr:row>110</xdr:row>
      <xdr:rowOff>0</xdr:rowOff>
    </xdr:to>
    <xdr:sp macro="" textlink="">
      <xdr:nvSpPr>
        <xdr:cNvPr id="58" name="Line 1">
          <a:extLst>
            <a:ext uri="{FF2B5EF4-FFF2-40B4-BE49-F238E27FC236}">
              <a16:creationId xmlns:a16="http://schemas.microsoft.com/office/drawing/2014/main" id="{F42EDB9E-E1D3-4E00-BCCC-BD156CEAB4E8}"/>
            </a:ext>
          </a:extLst>
        </xdr:cNvPr>
        <xdr:cNvSpPr>
          <a:spLocks noChangeShapeType="1"/>
        </xdr:cNvSpPr>
      </xdr:nvSpPr>
      <xdr:spPr bwMode="auto">
        <a:xfrm>
          <a:off x="4672772" y="1565365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107</xdr:row>
      <xdr:rowOff>0</xdr:rowOff>
    </xdr:from>
    <xdr:to>
      <xdr:col>33</xdr:col>
      <xdr:colOff>245970</xdr:colOff>
      <xdr:row>111</xdr:row>
      <xdr:rowOff>206749</xdr:rowOff>
    </xdr:to>
    <xdr:sp macro="" textlink="">
      <xdr:nvSpPr>
        <xdr:cNvPr id="59" name="Line 2">
          <a:extLst>
            <a:ext uri="{FF2B5EF4-FFF2-40B4-BE49-F238E27FC236}">
              <a16:creationId xmlns:a16="http://schemas.microsoft.com/office/drawing/2014/main" id="{07F85B9E-FA5F-462B-9E87-EBF802044922}"/>
            </a:ext>
          </a:extLst>
        </xdr:cNvPr>
        <xdr:cNvSpPr>
          <a:spLocks noChangeShapeType="1"/>
        </xdr:cNvSpPr>
      </xdr:nvSpPr>
      <xdr:spPr bwMode="auto">
        <a:xfrm>
          <a:off x="8943656" y="1565365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2801</xdr:colOff>
      <xdr:row>112</xdr:row>
      <xdr:rowOff>0</xdr:rowOff>
    </xdr:from>
    <xdr:to>
      <xdr:col>18</xdr:col>
      <xdr:colOff>2801</xdr:colOff>
      <xdr:row>115</xdr:row>
      <xdr:rowOff>0</xdr:rowOff>
    </xdr:to>
    <xdr:sp macro="" textlink="">
      <xdr:nvSpPr>
        <xdr:cNvPr id="60" name="Line 1">
          <a:extLst>
            <a:ext uri="{FF2B5EF4-FFF2-40B4-BE49-F238E27FC236}">
              <a16:creationId xmlns:a16="http://schemas.microsoft.com/office/drawing/2014/main" id="{5A6656EA-5316-4D8F-B61D-75F848772D7C}"/>
            </a:ext>
          </a:extLst>
        </xdr:cNvPr>
        <xdr:cNvSpPr>
          <a:spLocks noChangeShapeType="1"/>
        </xdr:cNvSpPr>
      </xdr:nvSpPr>
      <xdr:spPr bwMode="auto">
        <a:xfrm>
          <a:off x="4672772" y="15653657"/>
          <a:ext cx="0" cy="52251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112</xdr:row>
      <xdr:rowOff>0</xdr:rowOff>
    </xdr:from>
    <xdr:to>
      <xdr:col>33</xdr:col>
      <xdr:colOff>245970</xdr:colOff>
      <xdr:row>116</xdr:row>
      <xdr:rowOff>206749</xdr:rowOff>
    </xdr:to>
    <xdr:sp macro="" textlink="">
      <xdr:nvSpPr>
        <xdr:cNvPr id="61" name="Line 2">
          <a:extLst>
            <a:ext uri="{FF2B5EF4-FFF2-40B4-BE49-F238E27FC236}">
              <a16:creationId xmlns:a16="http://schemas.microsoft.com/office/drawing/2014/main" id="{58AB7A70-13BE-4A8C-BF7C-401FACE81B16}"/>
            </a:ext>
          </a:extLst>
        </xdr:cNvPr>
        <xdr:cNvSpPr>
          <a:spLocks noChangeShapeType="1"/>
        </xdr:cNvSpPr>
      </xdr:nvSpPr>
      <xdr:spPr bwMode="auto">
        <a:xfrm>
          <a:off x="8943656" y="15653657"/>
          <a:ext cx="0" cy="8729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0</xdr:colOff>
      <xdr:row>77</xdr:row>
      <xdr:rowOff>0</xdr:rowOff>
    </xdr:from>
    <xdr:ext cx="1840701" cy="1426028"/>
    <xdr:pic>
      <xdr:nvPicPr>
        <xdr:cNvPr id="62" name="Imagen 61" descr="Alcaldía Municipal de Lebrija">
          <a:extLst>
            <a:ext uri="{FF2B5EF4-FFF2-40B4-BE49-F238E27FC236}">
              <a16:creationId xmlns:a16="http://schemas.microsoft.com/office/drawing/2014/main" id="{DFB120D3-B515-4902-BB5D-E48819030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22229"/>
          <a:ext cx="1840701" cy="1426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2801</xdr:colOff>
      <xdr:row>313</xdr:row>
      <xdr:rowOff>0</xdr:rowOff>
    </xdr:from>
    <xdr:to>
      <xdr:col>18</xdr:col>
      <xdr:colOff>2801</xdr:colOff>
      <xdr:row>316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63D74A9F-05AF-4477-8598-2FBD7FF086C9}"/>
            </a:ext>
            <a:ext uri="{147F2762-F138-4A5C-976F-8EAC2B608ADB}">
              <a16:predDERef xmlns:a16="http://schemas.microsoft.com/office/drawing/2014/main" pred="{DFB120D3-B515-4902-BB5D-E4881903099B}"/>
            </a:ext>
          </a:extLst>
        </xdr:cNvPr>
        <xdr:cNvSpPr>
          <a:spLocks noChangeShapeType="1"/>
        </xdr:cNvSpPr>
      </xdr:nvSpPr>
      <xdr:spPr bwMode="auto">
        <a:xfrm>
          <a:off x="4441451" y="5259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313</xdr:row>
      <xdr:rowOff>0</xdr:rowOff>
    </xdr:from>
    <xdr:to>
      <xdr:col>33</xdr:col>
      <xdr:colOff>245970</xdr:colOff>
      <xdr:row>317</xdr:row>
      <xdr:rowOff>206749</xdr:rowOff>
    </xdr:to>
    <xdr:sp macro="" textlink="">
      <xdr:nvSpPr>
        <xdr:cNvPr id="6" name="Line 2">
          <a:extLst>
            <a:ext uri="{FF2B5EF4-FFF2-40B4-BE49-F238E27FC236}">
              <a16:creationId xmlns:a16="http://schemas.microsoft.com/office/drawing/2014/main" id="{C55F8520-BF95-41B4-A667-2BD6D0FD16CC}"/>
            </a:ext>
            <a:ext uri="{147F2762-F138-4A5C-976F-8EAC2B608ADB}">
              <a16:predDERef xmlns:a16="http://schemas.microsoft.com/office/drawing/2014/main" pred="{63D74A9F-05AF-4477-8598-2FBD7FF086C9}"/>
            </a:ext>
          </a:extLst>
        </xdr:cNvPr>
        <xdr:cNvSpPr>
          <a:spLocks noChangeShapeType="1"/>
        </xdr:cNvSpPr>
      </xdr:nvSpPr>
      <xdr:spPr bwMode="auto">
        <a:xfrm>
          <a:off x="8504145" y="52597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2801</xdr:colOff>
      <xdr:row>318</xdr:row>
      <xdr:rowOff>0</xdr:rowOff>
    </xdr:from>
    <xdr:to>
      <xdr:col>18</xdr:col>
      <xdr:colOff>2801</xdr:colOff>
      <xdr:row>321</xdr:row>
      <xdr:rowOff>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A2E14D5C-554A-4035-A05F-182C9FAE4184}"/>
            </a:ext>
            <a:ext uri="{147F2762-F138-4A5C-976F-8EAC2B608ADB}">
              <a16:predDERef xmlns:a16="http://schemas.microsoft.com/office/drawing/2014/main" pred="{C55F8520-BF95-41B4-A667-2BD6D0FD16CC}"/>
            </a:ext>
          </a:extLst>
        </xdr:cNvPr>
        <xdr:cNvSpPr>
          <a:spLocks noChangeShapeType="1"/>
        </xdr:cNvSpPr>
      </xdr:nvSpPr>
      <xdr:spPr bwMode="auto">
        <a:xfrm>
          <a:off x="4441451" y="52597050"/>
          <a:ext cx="0" cy="514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318</xdr:row>
      <xdr:rowOff>0</xdr:rowOff>
    </xdr:from>
    <xdr:to>
      <xdr:col>33</xdr:col>
      <xdr:colOff>245970</xdr:colOff>
      <xdr:row>322</xdr:row>
      <xdr:rowOff>206749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52939415-5EE4-4C73-B3EC-ADE400F5C16F}"/>
            </a:ext>
            <a:ext uri="{147F2762-F138-4A5C-976F-8EAC2B608ADB}">
              <a16:predDERef xmlns:a16="http://schemas.microsoft.com/office/drawing/2014/main" pred="{A2E14D5C-554A-4035-A05F-182C9FAE4184}"/>
            </a:ext>
          </a:extLst>
        </xdr:cNvPr>
        <xdr:cNvSpPr>
          <a:spLocks noChangeShapeType="1"/>
        </xdr:cNvSpPr>
      </xdr:nvSpPr>
      <xdr:spPr bwMode="auto">
        <a:xfrm>
          <a:off x="8504145" y="52597050"/>
          <a:ext cx="0" cy="8544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0</xdr:colOff>
      <xdr:row>283</xdr:row>
      <xdr:rowOff>0</xdr:rowOff>
    </xdr:from>
    <xdr:ext cx="1840701" cy="1426028"/>
    <xdr:pic>
      <xdr:nvPicPr>
        <xdr:cNvPr id="11" name="Imagen 36" descr="Alcaldía Municipal de Lebrija">
          <a:extLst>
            <a:ext uri="{FF2B5EF4-FFF2-40B4-BE49-F238E27FC236}">
              <a16:creationId xmlns:a16="http://schemas.microsoft.com/office/drawing/2014/main" id="{E1A1A09D-DB61-44A0-BFBA-4415C7538219}"/>
            </a:ext>
            <a:ext uri="{147F2762-F138-4A5C-976F-8EAC2B608ADB}">
              <a16:predDERef xmlns:a16="http://schemas.microsoft.com/office/drawing/2014/main" pred="{52939415-5EE4-4C73-B3EC-ADE400F5C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186725"/>
          <a:ext cx="1840701" cy="1426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2801</xdr:colOff>
      <xdr:row>395</xdr:row>
      <xdr:rowOff>0</xdr:rowOff>
    </xdr:from>
    <xdr:to>
      <xdr:col>18</xdr:col>
      <xdr:colOff>2801</xdr:colOff>
      <xdr:row>398</xdr:row>
      <xdr:rowOff>0</xdr:rowOff>
    </xdr:to>
    <xdr:sp macro="" textlink="">
      <xdr:nvSpPr>
        <xdr:cNvPr id="63" name="Line 1">
          <a:extLst>
            <a:ext uri="{FF2B5EF4-FFF2-40B4-BE49-F238E27FC236}">
              <a16:creationId xmlns:a16="http://schemas.microsoft.com/office/drawing/2014/main" id="{6079E718-A8A3-4C8D-B652-63E0AEEDC5E9}"/>
            </a:ext>
          </a:extLst>
        </xdr:cNvPr>
        <xdr:cNvSpPr>
          <a:spLocks noChangeShapeType="1"/>
        </xdr:cNvSpPr>
      </xdr:nvSpPr>
      <xdr:spPr bwMode="auto">
        <a:xfrm>
          <a:off x="4672772" y="686017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395</xdr:row>
      <xdr:rowOff>0</xdr:rowOff>
    </xdr:from>
    <xdr:to>
      <xdr:col>33</xdr:col>
      <xdr:colOff>245970</xdr:colOff>
      <xdr:row>399</xdr:row>
      <xdr:rowOff>206749</xdr:rowOff>
    </xdr:to>
    <xdr:sp macro="" textlink="">
      <xdr:nvSpPr>
        <xdr:cNvPr id="64" name="Line 2">
          <a:extLst>
            <a:ext uri="{FF2B5EF4-FFF2-40B4-BE49-F238E27FC236}">
              <a16:creationId xmlns:a16="http://schemas.microsoft.com/office/drawing/2014/main" id="{3E3A0C7F-7D55-43E8-B939-D6AF528C4266}"/>
            </a:ext>
          </a:extLst>
        </xdr:cNvPr>
        <xdr:cNvSpPr>
          <a:spLocks noChangeShapeType="1"/>
        </xdr:cNvSpPr>
      </xdr:nvSpPr>
      <xdr:spPr bwMode="auto">
        <a:xfrm>
          <a:off x="8943656" y="686017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2801</xdr:colOff>
      <xdr:row>400</xdr:row>
      <xdr:rowOff>0</xdr:rowOff>
    </xdr:from>
    <xdr:to>
      <xdr:col>18</xdr:col>
      <xdr:colOff>2801</xdr:colOff>
      <xdr:row>403</xdr:row>
      <xdr:rowOff>0</xdr:rowOff>
    </xdr:to>
    <xdr:sp macro="" textlink="">
      <xdr:nvSpPr>
        <xdr:cNvPr id="65" name="Line 1">
          <a:extLst>
            <a:ext uri="{FF2B5EF4-FFF2-40B4-BE49-F238E27FC236}">
              <a16:creationId xmlns:a16="http://schemas.microsoft.com/office/drawing/2014/main" id="{B9F12A78-216C-4729-88B6-72C54F51FAA7}"/>
            </a:ext>
          </a:extLst>
        </xdr:cNvPr>
        <xdr:cNvSpPr>
          <a:spLocks noChangeShapeType="1"/>
        </xdr:cNvSpPr>
      </xdr:nvSpPr>
      <xdr:spPr bwMode="auto">
        <a:xfrm>
          <a:off x="4672772" y="68601771"/>
          <a:ext cx="0" cy="52251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400</xdr:row>
      <xdr:rowOff>0</xdr:rowOff>
    </xdr:from>
    <xdr:to>
      <xdr:col>33</xdr:col>
      <xdr:colOff>245970</xdr:colOff>
      <xdr:row>404</xdr:row>
      <xdr:rowOff>206749</xdr:rowOff>
    </xdr:to>
    <xdr:sp macro="" textlink="">
      <xdr:nvSpPr>
        <xdr:cNvPr id="66" name="Line 2">
          <a:extLst>
            <a:ext uri="{FF2B5EF4-FFF2-40B4-BE49-F238E27FC236}">
              <a16:creationId xmlns:a16="http://schemas.microsoft.com/office/drawing/2014/main" id="{8D70FF5F-7ABA-4555-A7A7-F30CDEC51851}"/>
            </a:ext>
          </a:extLst>
        </xdr:cNvPr>
        <xdr:cNvSpPr>
          <a:spLocks noChangeShapeType="1"/>
        </xdr:cNvSpPr>
      </xdr:nvSpPr>
      <xdr:spPr bwMode="auto">
        <a:xfrm>
          <a:off x="8943656" y="68601771"/>
          <a:ext cx="0" cy="8729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0</xdr:colOff>
      <xdr:row>365</xdr:row>
      <xdr:rowOff>0</xdr:rowOff>
    </xdr:from>
    <xdr:ext cx="1840701" cy="1426028"/>
    <xdr:pic>
      <xdr:nvPicPr>
        <xdr:cNvPr id="67" name="Imagen 66" descr="Alcaldía Municipal de Lebrija">
          <a:extLst>
            <a:ext uri="{FF2B5EF4-FFF2-40B4-BE49-F238E27FC236}">
              <a16:creationId xmlns:a16="http://schemas.microsoft.com/office/drawing/2014/main" id="{9370CDA5-8E98-40EB-B715-EECD5C388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070343"/>
          <a:ext cx="1840701" cy="1426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33</xdr:col>
      <xdr:colOff>245970</xdr:colOff>
      <xdr:row>241</xdr:row>
      <xdr:rowOff>0</xdr:rowOff>
    </xdr:from>
    <xdr:to>
      <xdr:col>33</xdr:col>
      <xdr:colOff>245970</xdr:colOff>
      <xdr:row>241</xdr:row>
      <xdr:rowOff>0</xdr:rowOff>
    </xdr:to>
    <xdr:sp macro="" textlink="">
      <xdr:nvSpPr>
        <xdr:cNvPr id="71" name="Line 2">
          <a:extLst>
            <a:ext uri="{FF2B5EF4-FFF2-40B4-BE49-F238E27FC236}">
              <a16:creationId xmlns:a16="http://schemas.microsoft.com/office/drawing/2014/main" id="{F05B5F32-B0A7-4D01-AF1C-347E5AD55DB7}"/>
            </a:ext>
          </a:extLst>
        </xdr:cNvPr>
        <xdr:cNvSpPr>
          <a:spLocks noChangeShapeType="1"/>
        </xdr:cNvSpPr>
      </xdr:nvSpPr>
      <xdr:spPr bwMode="auto">
        <a:xfrm>
          <a:off x="8943656" y="45894171"/>
          <a:ext cx="0" cy="8729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4369061" y="8130540"/>
          <a:ext cx="0" cy="4800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8384130" y="8130540"/>
          <a:ext cx="0" cy="8163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402</xdr:row>
      <xdr:rowOff>0</xdr:rowOff>
    </xdr:from>
    <xdr:to>
      <xdr:col>0</xdr:col>
      <xdr:colOff>0</xdr:colOff>
      <xdr:row>406</xdr:row>
      <xdr:rowOff>206749</xdr:rowOff>
    </xdr:to>
    <xdr:sp macro="" textlink="">
      <xdr:nvSpPr>
        <xdr:cNvPr id="20" name="Line 2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>
          <a:spLocks noChangeShapeType="1"/>
        </xdr:cNvSpPr>
      </xdr:nvSpPr>
      <xdr:spPr bwMode="auto">
        <a:xfrm>
          <a:off x="8384130" y="64274700"/>
          <a:ext cx="0" cy="83920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2801</xdr:colOff>
      <xdr:row>100</xdr:row>
      <xdr:rowOff>0</xdr:rowOff>
    </xdr:from>
    <xdr:to>
      <xdr:col>18</xdr:col>
      <xdr:colOff>2801</xdr:colOff>
      <xdr:row>103</xdr:row>
      <xdr:rowOff>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2FFD4787-54B2-4D6F-BE7E-0B729130F8B3}"/>
            </a:ext>
          </a:extLst>
        </xdr:cNvPr>
        <xdr:cNvSpPr>
          <a:spLocks noChangeShapeType="1"/>
        </xdr:cNvSpPr>
      </xdr:nvSpPr>
      <xdr:spPr bwMode="auto">
        <a:xfrm>
          <a:off x="4543051" y="8175625"/>
          <a:ext cx="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100</xdr:row>
      <xdr:rowOff>0</xdr:rowOff>
    </xdr:from>
    <xdr:to>
      <xdr:col>33</xdr:col>
      <xdr:colOff>245970</xdr:colOff>
      <xdr:row>104</xdr:row>
      <xdr:rowOff>206749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157789E8-EB6A-40F5-A68F-CC88D0B9B3BC}"/>
            </a:ext>
          </a:extLst>
        </xdr:cNvPr>
        <xdr:cNvSpPr>
          <a:spLocks noChangeShapeType="1"/>
        </xdr:cNvSpPr>
      </xdr:nvSpPr>
      <xdr:spPr bwMode="auto">
        <a:xfrm>
          <a:off x="8580345" y="8175625"/>
          <a:ext cx="0" cy="7941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</xdr:col>
      <xdr:colOff>76856</xdr:colOff>
      <xdr:row>70</xdr:row>
      <xdr:rowOff>1</xdr:rowOff>
    </xdr:from>
    <xdr:ext cx="1256644" cy="1701524"/>
    <xdr:pic>
      <xdr:nvPicPr>
        <xdr:cNvPr id="9" name="Imagen 8" descr="Alcaldía Municipal de Lebrija">
          <a:extLst>
            <a:ext uri="{FF2B5EF4-FFF2-40B4-BE49-F238E27FC236}">
              <a16:creationId xmlns:a16="http://schemas.microsoft.com/office/drawing/2014/main" id="{BF444785-DDA3-4C84-B2DA-6C977F86A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856" y="1"/>
          <a:ext cx="1256644" cy="1701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2801</xdr:colOff>
      <xdr:row>65</xdr:row>
      <xdr:rowOff>0</xdr:rowOff>
    </xdr:from>
    <xdr:to>
      <xdr:col>18</xdr:col>
      <xdr:colOff>2801</xdr:colOff>
      <xdr:row>68</xdr:row>
      <xdr:rowOff>0</xdr:rowOff>
    </xdr:to>
    <xdr:sp macro="" textlink="">
      <xdr:nvSpPr>
        <xdr:cNvPr id="11" name="Line 1">
          <a:extLst>
            <a:ext uri="{FF2B5EF4-FFF2-40B4-BE49-F238E27FC236}">
              <a16:creationId xmlns:a16="http://schemas.microsoft.com/office/drawing/2014/main" id="{BDAAB651-64E3-498D-9632-1DB24D73EB8D}"/>
            </a:ext>
          </a:extLst>
        </xdr:cNvPr>
        <xdr:cNvSpPr>
          <a:spLocks noChangeShapeType="1"/>
        </xdr:cNvSpPr>
      </xdr:nvSpPr>
      <xdr:spPr bwMode="auto">
        <a:xfrm>
          <a:off x="4543051" y="8175625"/>
          <a:ext cx="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65</xdr:row>
      <xdr:rowOff>0</xdr:rowOff>
    </xdr:from>
    <xdr:to>
      <xdr:col>33</xdr:col>
      <xdr:colOff>245970</xdr:colOff>
      <xdr:row>69</xdr:row>
      <xdr:rowOff>206749</xdr:rowOff>
    </xdr:to>
    <xdr:sp macro="" textlink="">
      <xdr:nvSpPr>
        <xdr:cNvPr id="12" name="Line 2">
          <a:extLst>
            <a:ext uri="{FF2B5EF4-FFF2-40B4-BE49-F238E27FC236}">
              <a16:creationId xmlns:a16="http://schemas.microsoft.com/office/drawing/2014/main" id="{E4E86F1E-43E9-4359-BAF7-2603100014A6}"/>
            </a:ext>
          </a:extLst>
        </xdr:cNvPr>
        <xdr:cNvSpPr>
          <a:spLocks noChangeShapeType="1"/>
        </xdr:cNvSpPr>
      </xdr:nvSpPr>
      <xdr:spPr bwMode="auto">
        <a:xfrm>
          <a:off x="8580345" y="8175625"/>
          <a:ext cx="0" cy="7941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</xdr:col>
      <xdr:colOff>172106</xdr:colOff>
      <xdr:row>35</xdr:row>
      <xdr:rowOff>127001</xdr:rowOff>
    </xdr:from>
    <xdr:ext cx="812144" cy="1099661"/>
    <xdr:pic>
      <xdr:nvPicPr>
        <xdr:cNvPr id="13" name="Imagen 12" descr="Alcaldía Municipal de Lebrija">
          <a:extLst>
            <a:ext uri="{FF2B5EF4-FFF2-40B4-BE49-F238E27FC236}">
              <a16:creationId xmlns:a16="http://schemas.microsoft.com/office/drawing/2014/main" id="{30A2308C-D181-462B-AF84-1DA82D7B4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106" y="9096376"/>
          <a:ext cx="812144" cy="10996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114300</xdr:colOff>
      <xdr:row>45</xdr:row>
      <xdr:rowOff>66675</xdr:rowOff>
    </xdr:from>
    <xdr:to>
      <xdr:col>9</xdr:col>
      <xdr:colOff>200025</xdr:colOff>
      <xdr:row>55</xdr:row>
      <xdr:rowOff>57150</xdr:rowOff>
    </xdr:to>
    <xdr:pic>
      <xdr:nvPicPr>
        <xdr:cNvPr id="15" name="Imagen 14" descr="C:\Users\USER\Downloads\WhatsApp Image 2024-07-17 at 5.48.33 PM.jpeg">
          <a:extLst>
            <a:ext uri="{FF2B5EF4-FFF2-40B4-BE49-F238E27FC236}">
              <a16:creationId xmlns:a16="http://schemas.microsoft.com/office/drawing/2014/main" id="{7986B81F-B949-432A-A4CA-0AD0B773BDA8}"/>
            </a:ext>
            <a:ext uri="{147F2762-F138-4A5C-976F-8EAC2B608ADB}">
              <a16:predDERef xmlns:a16="http://schemas.microsoft.com/office/drawing/2014/main" pred="{30A2308C-D181-462B-AF84-1DA82D7B4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030075"/>
          <a:ext cx="2209800" cy="16383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57150</xdr:colOff>
      <xdr:row>45</xdr:row>
      <xdr:rowOff>85725</xdr:rowOff>
    </xdr:from>
    <xdr:to>
      <xdr:col>18</xdr:col>
      <xdr:colOff>104775</xdr:colOff>
      <xdr:row>55</xdr:row>
      <xdr:rowOff>114300</xdr:rowOff>
    </xdr:to>
    <xdr:pic>
      <xdr:nvPicPr>
        <xdr:cNvPr id="16" name="Imagen 15" descr="C:\Users\USER\Downloads\WhatsApp Image 2024-07-17 at 5.48.34 PM.jpeg">
          <a:extLst>
            <a:ext uri="{FF2B5EF4-FFF2-40B4-BE49-F238E27FC236}">
              <a16:creationId xmlns:a16="http://schemas.microsoft.com/office/drawing/2014/main" id="{7C247F48-36BE-4B6D-9D69-33AB1A789956}"/>
            </a:ext>
            <a:ext uri="{147F2762-F138-4A5C-976F-8EAC2B608ADB}">
              <a16:predDERef xmlns:a16="http://schemas.microsoft.com/office/drawing/2014/main" pred="{7986B81F-B949-432A-A4CA-0AD0B773B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2049125"/>
          <a:ext cx="2238375" cy="16764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117475</xdr:colOff>
      <xdr:row>80</xdr:row>
      <xdr:rowOff>162189</xdr:rowOff>
    </xdr:from>
    <xdr:to>
      <xdr:col>17</xdr:col>
      <xdr:colOff>109204</xdr:colOff>
      <xdr:row>97</xdr:row>
      <xdr:rowOff>50800</xdr:rowOff>
    </xdr:to>
    <xdr:pic>
      <xdr:nvPicPr>
        <xdr:cNvPr id="17" name="Imagen 16" descr="C:\Users\USER\Downloads\WhatsApp Image 2024-07-17 at 5.48.35 PM.jpeg">
          <a:extLst>
            <a:ext uri="{FF2B5EF4-FFF2-40B4-BE49-F238E27FC236}">
              <a16:creationId xmlns:a16="http://schemas.microsoft.com/office/drawing/2014/main" id="{A9293BF0-09E3-4687-AFD3-D97CB969E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20482189"/>
          <a:ext cx="4195429" cy="300011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13356</xdr:colOff>
      <xdr:row>150</xdr:row>
      <xdr:rowOff>0</xdr:rowOff>
    </xdr:from>
    <xdr:ext cx="780394" cy="1056671"/>
    <xdr:pic>
      <xdr:nvPicPr>
        <xdr:cNvPr id="22" name="Imagen 21" descr="Alcaldía Municipal de Lebrija">
          <a:extLst>
            <a:ext uri="{FF2B5EF4-FFF2-40B4-BE49-F238E27FC236}">
              <a16:creationId xmlns:a16="http://schemas.microsoft.com/office/drawing/2014/main" id="{5FA85718-D677-4408-BD05-609E49892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356" y="23923625"/>
          <a:ext cx="780394" cy="1056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33</xdr:col>
      <xdr:colOff>245970</xdr:colOff>
      <xdr:row>150</xdr:row>
      <xdr:rowOff>0</xdr:rowOff>
    </xdr:from>
    <xdr:to>
      <xdr:col>33</xdr:col>
      <xdr:colOff>245970</xdr:colOff>
      <xdr:row>150</xdr:row>
      <xdr:rowOff>0</xdr:rowOff>
    </xdr:to>
    <xdr:sp macro="" textlink="">
      <xdr:nvSpPr>
        <xdr:cNvPr id="25" name="Line 2">
          <a:extLst>
            <a:ext uri="{FF2B5EF4-FFF2-40B4-BE49-F238E27FC236}">
              <a16:creationId xmlns:a16="http://schemas.microsoft.com/office/drawing/2014/main" id="{AAFA005B-158E-4855-A85B-FB4FCAE1E20A}"/>
            </a:ext>
          </a:extLst>
        </xdr:cNvPr>
        <xdr:cNvSpPr>
          <a:spLocks noChangeShapeType="1"/>
        </xdr:cNvSpPr>
      </xdr:nvSpPr>
      <xdr:spPr bwMode="auto">
        <a:xfrm>
          <a:off x="8580345" y="16049625"/>
          <a:ext cx="0" cy="7941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</xdr:col>
      <xdr:colOff>134006</xdr:colOff>
      <xdr:row>150</xdr:row>
      <xdr:rowOff>0</xdr:rowOff>
    </xdr:from>
    <xdr:ext cx="812144" cy="1099661"/>
    <xdr:pic>
      <xdr:nvPicPr>
        <xdr:cNvPr id="26" name="Imagen 25" descr="Alcaldía Municipal de Lebrija">
          <a:extLst>
            <a:ext uri="{FF2B5EF4-FFF2-40B4-BE49-F238E27FC236}">
              <a16:creationId xmlns:a16="http://schemas.microsoft.com/office/drawing/2014/main" id="{6DE59920-38C3-49BE-98A4-489FAD2C8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706" y="32629476"/>
          <a:ext cx="812144" cy="10996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2801</xdr:colOff>
      <xdr:row>105</xdr:row>
      <xdr:rowOff>0</xdr:rowOff>
    </xdr:from>
    <xdr:to>
      <xdr:col>18</xdr:col>
      <xdr:colOff>2801</xdr:colOff>
      <xdr:row>108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2676318B-E90F-41AF-90E3-8901B7237DEC}"/>
            </a:ext>
          </a:extLst>
        </xdr:cNvPr>
        <xdr:cNvSpPr>
          <a:spLocks noChangeShapeType="1"/>
        </xdr:cNvSpPr>
      </xdr:nvSpPr>
      <xdr:spPr bwMode="auto">
        <a:xfrm>
          <a:off x="473990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105</xdr:row>
      <xdr:rowOff>0</xdr:rowOff>
    </xdr:from>
    <xdr:to>
      <xdr:col>33</xdr:col>
      <xdr:colOff>245970</xdr:colOff>
      <xdr:row>109</xdr:row>
      <xdr:rowOff>206749</xdr:rowOff>
    </xdr:to>
    <xdr:sp macro="" textlink="">
      <xdr:nvSpPr>
        <xdr:cNvPr id="6" name="Line 2">
          <a:extLst>
            <a:ext uri="{FF2B5EF4-FFF2-40B4-BE49-F238E27FC236}">
              <a16:creationId xmlns:a16="http://schemas.microsoft.com/office/drawing/2014/main" id="{C43B7B63-9EFA-4D15-BDFB-F8E2B1694549}"/>
            </a:ext>
          </a:extLst>
        </xdr:cNvPr>
        <xdr:cNvSpPr>
          <a:spLocks noChangeShapeType="1"/>
        </xdr:cNvSpPr>
      </xdr:nvSpPr>
      <xdr:spPr bwMode="auto">
        <a:xfrm>
          <a:off x="8932770" y="8191500"/>
          <a:ext cx="0" cy="8163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150</xdr:row>
      <xdr:rowOff>0</xdr:rowOff>
    </xdr:from>
    <xdr:to>
      <xdr:col>33</xdr:col>
      <xdr:colOff>245970</xdr:colOff>
      <xdr:row>150</xdr:row>
      <xdr:rowOff>0</xdr:rowOff>
    </xdr:to>
    <xdr:sp macro="" textlink="">
      <xdr:nvSpPr>
        <xdr:cNvPr id="19" name="Line 2">
          <a:extLst>
            <a:ext uri="{FF2B5EF4-FFF2-40B4-BE49-F238E27FC236}">
              <a16:creationId xmlns:a16="http://schemas.microsoft.com/office/drawing/2014/main" id="{95BB5A05-C345-47D0-825D-D1DCB0B71BB7}"/>
            </a:ext>
          </a:extLst>
        </xdr:cNvPr>
        <xdr:cNvSpPr>
          <a:spLocks noChangeShapeType="1"/>
        </xdr:cNvSpPr>
      </xdr:nvSpPr>
      <xdr:spPr bwMode="auto">
        <a:xfrm>
          <a:off x="8932770" y="39166800"/>
          <a:ext cx="0" cy="8417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</xdr:col>
      <xdr:colOff>134006</xdr:colOff>
      <xdr:row>150</xdr:row>
      <xdr:rowOff>0</xdr:rowOff>
    </xdr:from>
    <xdr:ext cx="812144" cy="1099661"/>
    <xdr:pic>
      <xdr:nvPicPr>
        <xdr:cNvPr id="27" name="Imagen 26" descr="Alcaldía Municipal de Lebrija">
          <a:extLst>
            <a:ext uri="{FF2B5EF4-FFF2-40B4-BE49-F238E27FC236}">
              <a16:creationId xmlns:a16="http://schemas.microsoft.com/office/drawing/2014/main" id="{EDBCF2ED-E891-4334-AC42-5DA7409B2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706" y="32629476"/>
          <a:ext cx="812144" cy="10996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33</xdr:col>
      <xdr:colOff>245970</xdr:colOff>
      <xdr:row>150</xdr:row>
      <xdr:rowOff>0</xdr:rowOff>
    </xdr:from>
    <xdr:to>
      <xdr:col>33</xdr:col>
      <xdr:colOff>245970</xdr:colOff>
      <xdr:row>150</xdr:row>
      <xdr:rowOff>0</xdr:rowOff>
    </xdr:to>
    <xdr:sp macro="" textlink="">
      <xdr:nvSpPr>
        <xdr:cNvPr id="31" name="Line 2">
          <a:extLst>
            <a:ext uri="{FF2B5EF4-FFF2-40B4-BE49-F238E27FC236}">
              <a16:creationId xmlns:a16="http://schemas.microsoft.com/office/drawing/2014/main" id="{722FC6DB-0AB3-4AAD-AC68-7B3114211726}"/>
            </a:ext>
          </a:extLst>
        </xdr:cNvPr>
        <xdr:cNvSpPr>
          <a:spLocks noChangeShapeType="1"/>
        </xdr:cNvSpPr>
      </xdr:nvSpPr>
      <xdr:spPr bwMode="auto">
        <a:xfrm>
          <a:off x="8932770" y="47028100"/>
          <a:ext cx="0" cy="8417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</xdr:col>
      <xdr:colOff>134006</xdr:colOff>
      <xdr:row>150</xdr:row>
      <xdr:rowOff>0</xdr:rowOff>
    </xdr:from>
    <xdr:ext cx="812144" cy="1099661"/>
    <xdr:pic>
      <xdr:nvPicPr>
        <xdr:cNvPr id="32" name="Imagen 31" descr="Alcaldía Municipal de Lebrija">
          <a:extLst>
            <a:ext uri="{FF2B5EF4-FFF2-40B4-BE49-F238E27FC236}">
              <a16:creationId xmlns:a16="http://schemas.microsoft.com/office/drawing/2014/main" id="{D8EBA8F7-53DB-42AA-9E68-A416C738F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706" y="40046276"/>
          <a:ext cx="812144" cy="10996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33</xdr:col>
      <xdr:colOff>245970</xdr:colOff>
      <xdr:row>150</xdr:row>
      <xdr:rowOff>0</xdr:rowOff>
    </xdr:from>
    <xdr:to>
      <xdr:col>33</xdr:col>
      <xdr:colOff>245970</xdr:colOff>
      <xdr:row>150</xdr:row>
      <xdr:rowOff>0</xdr:rowOff>
    </xdr:to>
    <xdr:sp macro="" textlink="">
      <xdr:nvSpPr>
        <xdr:cNvPr id="35" name="Line 2">
          <a:extLst>
            <a:ext uri="{FF2B5EF4-FFF2-40B4-BE49-F238E27FC236}">
              <a16:creationId xmlns:a16="http://schemas.microsoft.com/office/drawing/2014/main" id="{6A8C3B84-1E57-4CAF-978A-F49E8CA522B1}"/>
            </a:ext>
          </a:extLst>
        </xdr:cNvPr>
        <xdr:cNvSpPr>
          <a:spLocks noChangeShapeType="1"/>
        </xdr:cNvSpPr>
      </xdr:nvSpPr>
      <xdr:spPr bwMode="auto">
        <a:xfrm>
          <a:off x="8932770" y="54889400"/>
          <a:ext cx="0" cy="8417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</xdr:col>
      <xdr:colOff>134006</xdr:colOff>
      <xdr:row>150</xdr:row>
      <xdr:rowOff>0</xdr:rowOff>
    </xdr:from>
    <xdr:ext cx="812144" cy="1099661"/>
    <xdr:pic>
      <xdr:nvPicPr>
        <xdr:cNvPr id="36" name="Imagen 35" descr="Alcaldía Municipal de Lebrija">
          <a:extLst>
            <a:ext uri="{FF2B5EF4-FFF2-40B4-BE49-F238E27FC236}">
              <a16:creationId xmlns:a16="http://schemas.microsoft.com/office/drawing/2014/main" id="{4516354B-D1AD-4021-B2E6-5988620B4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706" y="47907576"/>
          <a:ext cx="812144" cy="10996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33</xdr:col>
      <xdr:colOff>245970</xdr:colOff>
      <xdr:row>150</xdr:row>
      <xdr:rowOff>0</xdr:rowOff>
    </xdr:from>
    <xdr:to>
      <xdr:col>33</xdr:col>
      <xdr:colOff>245970</xdr:colOff>
      <xdr:row>150</xdr:row>
      <xdr:rowOff>0</xdr:rowOff>
    </xdr:to>
    <xdr:sp macro="" textlink="">
      <xdr:nvSpPr>
        <xdr:cNvPr id="39" name="Line 2">
          <a:extLst>
            <a:ext uri="{FF2B5EF4-FFF2-40B4-BE49-F238E27FC236}">
              <a16:creationId xmlns:a16="http://schemas.microsoft.com/office/drawing/2014/main" id="{DF59C19D-7D93-4E17-AD9E-3370C26E4F03}"/>
            </a:ext>
          </a:extLst>
        </xdr:cNvPr>
        <xdr:cNvSpPr>
          <a:spLocks noChangeShapeType="1"/>
        </xdr:cNvSpPr>
      </xdr:nvSpPr>
      <xdr:spPr bwMode="auto">
        <a:xfrm>
          <a:off x="8932770" y="62750700"/>
          <a:ext cx="0" cy="8417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</xdr:col>
      <xdr:colOff>134006</xdr:colOff>
      <xdr:row>150</xdr:row>
      <xdr:rowOff>0</xdr:rowOff>
    </xdr:from>
    <xdr:ext cx="812144" cy="1099661"/>
    <xdr:pic>
      <xdr:nvPicPr>
        <xdr:cNvPr id="40" name="Imagen 39" descr="Alcaldía Municipal de Lebrija">
          <a:extLst>
            <a:ext uri="{FF2B5EF4-FFF2-40B4-BE49-F238E27FC236}">
              <a16:creationId xmlns:a16="http://schemas.microsoft.com/office/drawing/2014/main" id="{DAB80ABD-D8AB-427E-A480-9148DF888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706" y="55768876"/>
          <a:ext cx="812144" cy="10996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2801</xdr:colOff>
      <xdr:row>180</xdr:row>
      <xdr:rowOff>0</xdr:rowOff>
    </xdr:from>
    <xdr:to>
      <xdr:col>18</xdr:col>
      <xdr:colOff>2801</xdr:colOff>
      <xdr:row>183</xdr:row>
      <xdr:rowOff>0</xdr:rowOff>
    </xdr:to>
    <xdr:sp macro="" textlink="">
      <xdr:nvSpPr>
        <xdr:cNvPr id="42" name="Line 1">
          <a:extLst>
            <a:ext uri="{FF2B5EF4-FFF2-40B4-BE49-F238E27FC236}">
              <a16:creationId xmlns:a16="http://schemas.microsoft.com/office/drawing/2014/main" id="{1ECCC615-C2F3-473F-8504-D61093F30B1A}"/>
            </a:ext>
          </a:extLst>
        </xdr:cNvPr>
        <xdr:cNvSpPr>
          <a:spLocks noChangeShapeType="1"/>
        </xdr:cNvSpPr>
      </xdr:nvSpPr>
      <xdr:spPr bwMode="auto">
        <a:xfrm>
          <a:off x="4739901" y="70612000"/>
          <a:ext cx="0" cy="508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180</xdr:row>
      <xdr:rowOff>0</xdr:rowOff>
    </xdr:from>
    <xdr:to>
      <xdr:col>33</xdr:col>
      <xdr:colOff>245970</xdr:colOff>
      <xdr:row>184</xdr:row>
      <xdr:rowOff>206749</xdr:rowOff>
    </xdr:to>
    <xdr:sp macro="" textlink="">
      <xdr:nvSpPr>
        <xdr:cNvPr id="43" name="Line 2">
          <a:extLst>
            <a:ext uri="{FF2B5EF4-FFF2-40B4-BE49-F238E27FC236}">
              <a16:creationId xmlns:a16="http://schemas.microsoft.com/office/drawing/2014/main" id="{A1000D06-2FF5-4B6D-BEDD-32A79EFAD0FE}"/>
            </a:ext>
          </a:extLst>
        </xdr:cNvPr>
        <xdr:cNvSpPr>
          <a:spLocks noChangeShapeType="1"/>
        </xdr:cNvSpPr>
      </xdr:nvSpPr>
      <xdr:spPr bwMode="auto">
        <a:xfrm>
          <a:off x="8932770" y="70612000"/>
          <a:ext cx="0" cy="8417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</xdr:col>
      <xdr:colOff>134006</xdr:colOff>
      <xdr:row>150</xdr:row>
      <xdr:rowOff>41276</xdr:rowOff>
    </xdr:from>
    <xdr:ext cx="812144" cy="1099661"/>
    <xdr:pic>
      <xdr:nvPicPr>
        <xdr:cNvPr id="44" name="Imagen 43" descr="Alcaldía Municipal de Lebrija">
          <a:extLst>
            <a:ext uri="{FF2B5EF4-FFF2-40B4-BE49-F238E27FC236}">
              <a16:creationId xmlns:a16="http://schemas.microsoft.com/office/drawing/2014/main" id="{6BC1B25B-E355-4E72-9237-2F51C132B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706" y="63630176"/>
          <a:ext cx="812144" cy="10996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2801</xdr:colOff>
      <xdr:row>140</xdr:row>
      <xdr:rowOff>0</xdr:rowOff>
    </xdr:from>
    <xdr:to>
      <xdr:col>18</xdr:col>
      <xdr:colOff>2801</xdr:colOff>
      <xdr:row>143</xdr:row>
      <xdr:rowOff>0</xdr:rowOff>
    </xdr:to>
    <xdr:sp macro="" textlink="">
      <xdr:nvSpPr>
        <xdr:cNvPr id="33" name="Line 1">
          <a:extLst>
            <a:ext uri="{FF2B5EF4-FFF2-40B4-BE49-F238E27FC236}">
              <a16:creationId xmlns:a16="http://schemas.microsoft.com/office/drawing/2014/main" id="{DF8C79DF-09A1-4147-975C-1D587620550A}"/>
            </a:ext>
          </a:extLst>
        </xdr:cNvPr>
        <xdr:cNvSpPr>
          <a:spLocks noChangeShapeType="1"/>
        </xdr:cNvSpPr>
      </xdr:nvSpPr>
      <xdr:spPr bwMode="auto">
        <a:xfrm>
          <a:off x="4739901" y="2402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140</xdr:row>
      <xdr:rowOff>0</xdr:rowOff>
    </xdr:from>
    <xdr:to>
      <xdr:col>33</xdr:col>
      <xdr:colOff>245970</xdr:colOff>
      <xdr:row>144</xdr:row>
      <xdr:rowOff>206749</xdr:rowOff>
    </xdr:to>
    <xdr:sp macro="" textlink="">
      <xdr:nvSpPr>
        <xdr:cNvPr id="34" name="Line 2">
          <a:extLst>
            <a:ext uri="{FF2B5EF4-FFF2-40B4-BE49-F238E27FC236}">
              <a16:creationId xmlns:a16="http://schemas.microsoft.com/office/drawing/2014/main" id="{4F20F497-BF80-4C9A-9F7E-1C1BC0F39A83}"/>
            </a:ext>
          </a:extLst>
        </xdr:cNvPr>
        <xdr:cNvSpPr>
          <a:spLocks noChangeShapeType="1"/>
        </xdr:cNvSpPr>
      </xdr:nvSpPr>
      <xdr:spPr bwMode="auto">
        <a:xfrm>
          <a:off x="8932770" y="2402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</xdr:col>
      <xdr:colOff>76856</xdr:colOff>
      <xdr:row>110</xdr:row>
      <xdr:rowOff>1</xdr:rowOff>
    </xdr:from>
    <xdr:ext cx="1256644" cy="1701524"/>
    <xdr:pic>
      <xdr:nvPicPr>
        <xdr:cNvPr id="37" name="Imagen 36" descr="Alcaldía Municipal de Lebrija">
          <a:extLst>
            <a:ext uri="{FF2B5EF4-FFF2-40B4-BE49-F238E27FC236}">
              <a16:creationId xmlns:a16="http://schemas.microsoft.com/office/drawing/2014/main" id="{21A68B73-F890-460B-8BEB-7E2645477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556" y="17068801"/>
          <a:ext cx="1256644" cy="1701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2801</xdr:colOff>
      <xdr:row>145</xdr:row>
      <xdr:rowOff>0</xdr:rowOff>
    </xdr:from>
    <xdr:to>
      <xdr:col>18</xdr:col>
      <xdr:colOff>2801</xdr:colOff>
      <xdr:row>148</xdr:row>
      <xdr:rowOff>0</xdr:rowOff>
    </xdr:to>
    <xdr:sp macro="" textlink="">
      <xdr:nvSpPr>
        <xdr:cNvPr id="41" name="Line 1">
          <a:extLst>
            <a:ext uri="{FF2B5EF4-FFF2-40B4-BE49-F238E27FC236}">
              <a16:creationId xmlns:a16="http://schemas.microsoft.com/office/drawing/2014/main" id="{5DA5CAC3-9F01-417E-A81F-FB403E30C28E}"/>
            </a:ext>
          </a:extLst>
        </xdr:cNvPr>
        <xdr:cNvSpPr>
          <a:spLocks noChangeShapeType="1"/>
        </xdr:cNvSpPr>
      </xdr:nvSpPr>
      <xdr:spPr bwMode="auto">
        <a:xfrm>
          <a:off x="4739901" y="24028400"/>
          <a:ext cx="0" cy="520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13356</xdr:colOff>
      <xdr:row>185</xdr:row>
      <xdr:rowOff>0</xdr:rowOff>
    </xdr:from>
    <xdr:ext cx="780394" cy="1056671"/>
    <xdr:pic>
      <xdr:nvPicPr>
        <xdr:cNvPr id="10" name="Imagen 21" descr="Alcaldía Municipal de Lebrija">
          <a:extLst>
            <a:ext uri="{FF2B5EF4-FFF2-40B4-BE49-F238E27FC236}">
              <a16:creationId xmlns:a16="http://schemas.microsoft.com/office/drawing/2014/main" id="{7D6015EF-0EA2-4256-B488-25B3B4005DD7}"/>
            </a:ext>
            <a:ext uri="{147F2762-F138-4A5C-976F-8EAC2B608ADB}">
              <a16:predDERef xmlns:a16="http://schemas.microsoft.com/office/drawing/2014/main" pred="{95B9E597-34C0-4B60-9894-A155F4F08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706" y="32108775"/>
          <a:ext cx="780394" cy="1056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2801</xdr:colOff>
      <xdr:row>215</xdr:row>
      <xdr:rowOff>0</xdr:rowOff>
    </xdr:from>
    <xdr:to>
      <xdr:col>18</xdr:col>
      <xdr:colOff>2801</xdr:colOff>
      <xdr:row>218</xdr:row>
      <xdr:rowOff>0</xdr:rowOff>
    </xdr:to>
    <xdr:sp macro="" textlink="">
      <xdr:nvSpPr>
        <xdr:cNvPr id="30" name="Line 1">
          <a:extLst>
            <a:ext uri="{FF2B5EF4-FFF2-40B4-BE49-F238E27FC236}">
              <a16:creationId xmlns:a16="http://schemas.microsoft.com/office/drawing/2014/main" id="{9C5A810C-514E-4C77-86F5-3443FA71ABE6}"/>
            </a:ext>
            <a:ext uri="{147F2762-F138-4A5C-976F-8EAC2B608ADB}">
              <a16:predDERef xmlns:a16="http://schemas.microsoft.com/office/drawing/2014/main" pred="{22561EF3-3573-4969-8AD0-0E87FBD47832}"/>
            </a:ext>
          </a:extLst>
        </xdr:cNvPr>
        <xdr:cNvSpPr>
          <a:spLocks noChangeShapeType="1"/>
        </xdr:cNvSpPr>
      </xdr:nvSpPr>
      <xdr:spPr bwMode="auto">
        <a:xfrm>
          <a:off x="4574801" y="38490525"/>
          <a:ext cx="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215</xdr:row>
      <xdr:rowOff>0</xdr:rowOff>
    </xdr:from>
    <xdr:to>
      <xdr:col>33</xdr:col>
      <xdr:colOff>245970</xdr:colOff>
      <xdr:row>219</xdr:row>
      <xdr:rowOff>206749</xdr:rowOff>
    </xdr:to>
    <xdr:sp macro="" textlink="">
      <xdr:nvSpPr>
        <xdr:cNvPr id="46" name="Line 2">
          <a:extLst>
            <a:ext uri="{FF2B5EF4-FFF2-40B4-BE49-F238E27FC236}">
              <a16:creationId xmlns:a16="http://schemas.microsoft.com/office/drawing/2014/main" id="{65E0577C-3AE7-47B5-AD2C-91D6F214226D}"/>
            </a:ext>
            <a:ext uri="{147F2762-F138-4A5C-976F-8EAC2B608ADB}">
              <a16:predDERef xmlns:a16="http://schemas.microsoft.com/office/drawing/2014/main" pred="{9C5A810C-514E-4C77-86F5-3443FA71ABE6}"/>
            </a:ext>
          </a:extLst>
        </xdr:cNvPr>
        <xdr:cNvSpPr>
          <a:spLocks noChangeShapeType="1"/>
        </xdr:cNvSpPr>
      </xdr:nvSpPr>
      <xdr:spPr bwMode="auto">
        <a:xfrm>
          <a:off x="8637495" y="38490525"/>
          <a:ext cx="0" cy="8163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171450</xdr:colOff>
      <xdr:row>160</xdr:row>
      <xdr:rowOff>152400</xdr:rowOff>
    </xdr:from>
    <xdr:to>
      <xdr:col>15</xdr:col>
      <xdr:colOff>85725</xdr:colOff>
      <xdr:row>176</xdr:row>
      <xdr:rowOff>38100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991B9D4-C2EB-AD0F-1866-0684C5372CF8}"/>
            </a:ext>
            <a:ext uri="{147F2762-F138-4A5C-976F-8EAC2B608ADB}">
              <a16:predDERef xmlns:a16="http://schemas.microsoft.com/office/drawing/2014/main" pred="{1A9BB9A4-964A-4E24-829A-629559E32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1450" y="35223450"/>
          <a:ext cx="3581400" cy="26860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oneCellAnchor>
    <xdr:from>
      <xdr:col>2</xdr:col>
      <xdr:colOff>9525</xdr:colOff>
      <xdr:row>219</xdr:row>
      <xdr:rowOff>152400</xdr:rowOff>
    </xdr:from>
    <xdr:ext cx="647700" cy="876300"/>
    <xdr:pic>
      <xdr:nvPicPr>
        <xdr:cNvPr id="21" name="Imagen 21" descr="Alcaldía Municipal de Lebrija">
          <a:extLst>
            <a:ext uri="{FF2B5EF4-FFF2-40B4-BE49-F238E27FC236}">
              <a16:creationId xmlns:a16="http://schemas.microsoft.com/office/drawing/2014/main" id="{DC16E9A4-1687-44D5-91CB-A50AD6D69C33}"/>
            </a:ext>
            <a:ext uri="{147F2762-F138-4A5C-976F-8EAC2B608ADB}">
              <a16:predDERef xmlns:a16="http://schemas.microsoft.com/office/drawing/2014/main" pred="{6991B9D4-C2EB-AD0F-1866-0684C5372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6853475"/>
          <a:ext cx="64770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2801</xdr:colOff>
      <xdr:row>250</xdr:row>
      <xdr:rowOff>0</xdr:rowOff>
    </xdr:from>
    <xdr:to>
      <xdr:col>18</xdr:col>
      <xdr:colOff>2801</xdr:colOff>
      <xdr:row>253</xdr:row>
      <xdr:rowOff>0</xdr:rowOff>
    </xdr:to>
    <xdr:sp macro="" textlink="">
      <xdr:nvSpPr>
        <xdr:cNvPr id="29" name="Line 1">
          <a:extLst>
            <a:ext uri="{FF2B5EF4-FFF2-40B4-BE49-F238E27FC236}">
              <a16:creationId xmlns:a16="http://schemas.microsoft.com/office/drawing/2014/main" id="{2D016192-EDD2-4FA1-AD08-3314D010E0F5}"/>
            </a:ext>
            <a:ext uri="{147F2762-F138-4A5C-976F-8EAC2B608ADB}">
              <a16:predDERef xmlns:a16="http://schemas.microsoft.com/office/drawing/2014/main" pred="{DC16E9A4-1687-44D5-91CB-A50AD6D69C33}"/>
            </a:ext>
          </a:extLst>
        </xdr:cNvPr>
        <xdr:cNvSpPr>
          <a:spLocks noChangeShapeType="1"/>
        </xdr:cNvSpPr>
      </xdr:nvSpPr>
      <xdr:spPr bwMode="auto">
        <a:xfrm>
          <a:off x="4574801" y="46034325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250</xdr:row>
      <xdr:rowOff>0</xdr:rowOff>
    </xdr:from>
    <xdr:to>
      <xdr:col>33</xdr:col>
      <xdr:colOff>245970</xdr:colOff>
      <xdr:row>254</xdr:row>
      <xdr:rowOff>206749</xdr:rowOff>
    </xdr:to>
    <xdr:sp macro="" textlink="">
      <xdr:nvSpPr>
        <xdr:cNvPr id="45" name="Line 2">
          <a:extLst>
            <a:ext uri="{FF2B5EF4-FFF2-40B4-BE49-F238E27FC236}">
              <a16:creationId xmlns:a16="http://schemas.microsoft.com/office/drawing/2014/main" id="{1CCA38B2-EDB6-4BB3-9D16-BBAD039F878E}"/>
            </a:ext>
            <a:ext uri="{147F2762-F138-4A5C-976F-8EAC2B608ADB}">
              <a16:predDERef xmlns:a16="http://schemas.microsoft.com/office/drawing/2014/main" pred="{2D016192-EDD2-4FA1-AD08-3314D010E0F5}"/>
            </a:ext>
          </a:extLst>
        </xdr:cNvPr>
        <xdr:cNvSpPr>
          <a:spLocks noChangeShapeType="1"/>
        </xdr:cNvSpPr>
      </xdr:nvSpPr>
      <xdr:spPr bwMode="auto">
        <a:xfrm>
          <a:off x="8637495" y="46034325"/>
          <a:ext cx="0" cy="8258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177800</xdr:colOff>
      <xdr:row>10</xdr:row>
      <xdr:rowOff>139700</xdr:rowOff>
    </xdr:from>
    <xdr:to>
      <xdr:col>18</xdr:col>
      <xdr:colOff>114300</xdr:colOff>
      <xdr:row>24</xdr:row>
      <xdr:rowOff>50800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353B27AC-666D-4A1C-950F-2BC8DB4F8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0" y="3213100"/>
          <a:ext cx="4673600" cy="3505200"/>
        </a:xfrm>
        <a:prstGeom prst="rect">
          <a:avLst/>
        </a:prstGeom>
      </xdr:spPr>
    </xdr:pic>
    <xdr:clientData/>
  </xdr:twoCellAnchor>
  <xdr:twoCellAnchor editAs="oneCell">
    <xdr:from>
      <xdr:col>19</xdr:col>
      <xdr:colOff>127000</xdr:colOff>
      <xdr:row>45</xdr:row>
      <xdr:rowOff>127000</xdr:rowOff>
    </xdr:from>
    <xdr:to>
      <xdr:col>30</xdr:col>
      <xdr:colOff>88900</xdr:colOff>
      <xdr:row>58</xdr:row>
      <xdr:rowOff>88900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33D77224-4E84-4B5A-949F-C1DB8D190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0800" y="12242800"/>
          <a:ext cx="2844800" cy="21336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18</xdr:col>
      <xdr:colOff>63500</xdr:colOff>
      <xdr:row>81</xdr:row>
      <xdr:rowOff>63502</xdr:rowOff>
    </xdr:from>
    <xdr:to>
      <xdr:col>26</xdr:col>
      <xdr:colOff>200024</xdr:colOff>
      <xdr:row>97</xdr:row>
      <xdr:rowOff>76200</xdr:rowOff>
    </xdr:to>
    <xdr:pic>
      <xdr:nvPicPr>
        <xdr:cNvPr id="47" name="Imagen 46">
          <a:extLst>
            <a:ext uri="{FF2B5EF4-FFF2-40B4-BE49-F238E27FC236}">
              <a16:creationId xmlns:a16="http://schemas.microsoft.com/office/drawing/2014/main" id="{6DA62E28-D920-4191-99EC-AF1C7C058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430713" y="20918489"/>
          <a:ext cx="2959098" cy="221932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50800</xdr:colOff>
      <xdr:row>121</xdr:row>
      <xdr:rowOff>12702</xdr:rowOff>
    </xdr:from>
    <xdr:to>
      <xdr:col>10</xdr:col>
      <xdr:colOff>114300</xdr:colOff>
      <xdr:row>137</xdr:row>
      <xdr:rowOff>80436</xdr:rowOff>
    </xdr:to>
    <xdr:pic>
      <xdr:nvPicPr>
        <xdr:cNvPr id="49" name="Imagen 48">
          <a:extLst>
            <a:ext uri="{FF2B5EF4-FFF2-40B4-BE49-F238E27FC236}">
              <a16:creationId xmlns:a16="http://schemas.microsoft.com/office/drawing/2014/main" id="{980AE26D-1631-4A23-B95C-84DBA62E4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59267" y="28697769"/>
          <a:ext cx="3014134" cy="22606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11</xdr:col>
      <xdr:colOff>127001</xdr:colOff>
      <xdr:row>120</xdr:row>
      <xdr:rowOff>139701</xdr:rowOff>
    </xdr:from>
    <xdr:to>
      <xdr:col>19</xdr:col>
      <xdr:colOff>120653</xdr:colOff>
      <xdr:row>137</xdr:row>
      <xdr:rowOff>50803</xdr:rowOff>
    </xdr:to>
    <xdr:pic>
      <xdr:nvPicPr>
        <xdr:cNvPr id="51" name="Imagen 50">
          <a:extLst>
            <a:ext uri="{FF2B5EF4-FFF2-40B4-BE49-F238E27FC236}">
              <a16:creationId xmlns:a16="http://schemas.microsoft.com/office/drawing/2014/main" id="{DE45DEF4-6CDB-4832-A340-3FBA46021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479676" y="28660726"/>
          <a:ext cx="3022602" cy="226695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101600</xdr:colOff>
      <xdr:row>121</xdr:row>
      <xdr:rowOff>88900</xdr:rowOff>
    </xdr:from>
    <xdr:to>
      <xdr:col>33</xdr:col>
      <xdr:colOff>33867</xdr:colOff>
      <xdr:row>135</xdr:row>
      <xdr:rowOff>0</xdr:rowOff>
    </xdr:to>
    <xdr:pic>
      <xdr:nvPicPr>
        <xdr:cNvPr id="53" name="Imagen 52">
          <a:extLst>
            <a:ext uri="{FF2B5EF4-FFF2-40B4-BE49-F238E27FC236}">
              <a16:creationId xmlns:a16="http://schemas.microsoft.com/office/drawing/2014/main" id="{8193AAE3-A156-40AF-9CE7-76ED9B0D0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4800" y="28397200"/>
          <a:ext cx="3335867" cy="25019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16</xdr:col>
      <xdr:colOff>38100</xdr:colOff>
      <xdr:row>160</xdr:row>
      <xdr:rowOff>101600</xdr:rowOff>
    </xdr:from>
    <xdr:to>
      <xdr:col>29</xdr:col>
      <xdr:colOff>190500</xdr:colOff>
      <xdr:row>176</xdr:row>
      <xdr:rowOff>12700</xdr:rowOff>
    </xdr:to>
    <xdr:pic>
      <xdr:nvPicPr>
        <xdr:cNvPr id="55" name="Imagen 54">
          <a:extLst>
            <a:ext uri="{FF2B5EF4-FFF2-40B4-BE49-F238E27FC236}">
              <a16:creationId xmlns:a16="http://schemas.microsoft.com/office/drawing/2014/main" id="{36113DFD-0FD2-40E5-A8E0-9A1E61901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2100" y="35826700"/>
          <a:ext cx="3708400" cy="27813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177800</xdr:colOff>
      <xdr:row>195</xdr:row>
      <xdr:rowOff>76200</xdr:rowOff>
    </xdr:from>
    <xdr:to>
      <xdr:col>16</xdr:col>
      <xdr:colOff>101600</xdr:colOff>
      <xdr:row>212</xdr:row>
      <xdr:rowOff>19050</xdr:rowOff>
    </xdr:to>
    <xdr:pic>
      <xdr:nvPicPr>
        <xdr:cNvPr id="57" name="Imagen 56">
          <a:extLst>
            <a:ext uri="{FF2B5EF4-FFF2-40B4-BE49-F238E27FC236}">
              <a16:creationId xmlns:a16="http://schemas.microsoft.com/office/drawing/2014/main" id="{85116408-747B-4204-93B5-43DBC8904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0" y="43192700"/>
          <a:ext cx="3987800" cy="29908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16</xdr:col>
      <xdr:colOff>304801</xdr:colOff>
      <xdr:row>196</xdr:row>
      <xdr:rowOff>76200</xdr:rowOff>
    </xdr:from>
    <xdr:to>
      <xdr:col>30</xdr:col>
      <xdr:colOff>241301</xdr:colOff>
      <xdr:row>212</xdr:row>
      <xdr:rowOff>25400</xdr:rowOff>
    </xdr:to>
    <xdr:pic>
      <xdr:nvPicPr>
        <xdr:cNvPr id="59" name="Imagen 58">
          <a:extLst>
            <a:ext uri="{FF2B5EF4-FFF2-40B4-BE49-F238E27FC236}">
              <a16:creationId xmlns:a16="http://schemas.microsoft.com/office/drawing/2014/main" id="{0182EB88-0689-4A38-8E82-ACE4521B7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8801" y="43370500"/>
          <a:ext cx="3759200" cy="28194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0</xdr:colOff>
      <xdr:row>231</xdr:row>
      <xdr:rowOff>88900</xdr:rowOff>
    </xdr:from>
    <xdr:to>
      <xdr:col>14</xdr:col>
      <xdr:colOff>190500</xdr:colOff>
      <xdr:row>247</xdr:row>
      <xdr:rowOff>9525</xdr:rowOff>
    </xdr:to>
    <xdr:pic>
      <xdr:nvPicPr>
        <xdr:cNvPr id="61" name="Imagen 60">
          <a:extLst>
            <a:ext uri="{FF2B5EF4-FFF2-40B4-BE49-F238E27FC236}">
              <a16:creationId xmlns:a16="http://schemas.microsoft.com/office/drawing/2014/main" id="{4A623FEB-9159-417D-BFEF-02C669B92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9999900"/>
          <a:ext cx="3721100" cy="27908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191557</xdr:colOff>
      <xdr:row>3</xdr:row>
      <xdr:rowOff>431800</xdr:rowOff>
    </xdr:to>
    <xdr:pic>
      <xdr:nvPicPr>
        <xdr:cNvPr id="62" name="Imagen 61" descr="Alcaldía Municipal de Lebrija">
          <a:extLst>
            <a:ext uri="{FF2B5EF4-FFF2-40B4-BE49-F238E27FC236}">
              <a16:creationId xmlns:a16="http://schemas.microsoft.com/office/drawing/2014/main" id="{9100F777-7592-4963-9EF0-C493192F7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9457" cy="148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369061" y="8130540"/>
          <a:ext cx="0" cy="4800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ShapeType="1"/>
        </xdr:cNvSpPr>
      </xdr:nvSpPr>
      <xdr:spPr bwMode="auto">
        <a:xfrm>
          <a:off x="8384130" y="8130540"/>
          <a:ext cx="0" cy="8163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106</xdr:row>
      <xdr:rowOff>0</xdr:rowOff>
    </xdr:from>
    <xdr:to>
      <xdr:col>0</xdr:col>
      <xdr:colOff>0</xdr:colOff>
      <xdr:row>110</xdr:row>
      <xdr:rowOff>206749</xdr:rowOff>
    </xdr:to>
    <xdr:sp macro="" textlink="">
      <xdr:nvSpPr>
        <xdr:cNvPr id="7" name="Line 2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ShapeType="1"/>
        </xdr:cNvSpPr>
      </xdr:nvSpPr>
      <xdr:spPr bwMode="auto">
        <a:xfrm>
          <a:off x="8384130" y="16131540"/>
          <a:ext cx="0" cy="83920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16932</xdr:colOff>
      <xdr:row>10</xdr:row>
      <xdr:rowOff>190500</xdr:rowOff>
    </xdr:from>
    <xdr:to>
      <xdr:col>15</xdr:col>
      <xdr:colOff>215899</xdr:colOff>
      <xdr:row>26</xdr:row>
      <xdr:rowOff>241300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932" y="3263900"/>
          <a:ext cx="3640667" cy="41529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16</xdr:col>
      <xdr:colOff>224367</xdr:colOff>
      <xdr:row>11</xdr:row>
      <xdr:rowOff>25400</xdr:rowOff>
    </xdr:from>
    <xdr:to>
      <xdr:col>33</xdr:col>
      <xdr:colOff>63501</xdr:colOff>
      <xdr:row>27</xdr:row>
      <xdr:rowOff>12700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3267" y="3302000"/>
          <a:ext cx="4131734" cy="41402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oneCellAnchor>
    <xdr:from>
      <xdr:col>0</xdr:col>
      <xdr:colOff>254000</xdr:colOff>
      <xdr:row>0</xdr:row>
      <xdr:rowOff>76200</xdr:rowOff>
    </xdr:from>
    <xdr:ext cx="881669" cy="1193800"/>
    <xdr:pic>
      <xdr:nvPicPr>
        <xdr:cNvPr id="4" name="Imagen 3" descr="Alcaldía Municipal de Lebrija">
          <a:extLst>
            <a:ext uri="{FF2B5EF4-FFF2-40B4-BE49-F238E27FC236}">
              <a16:creationId xmlns:a16="http://schemas.microsoft.com/office/drawing/2014/main" id="{21ED9D5A-CFCA-4F7E-B4CB-19C4A2D14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76200"/>
          <a:ext cx="881669" cy="119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2801</xdr:colOff>
      <xdr:row>65</xdr:row>
      <xdr:rowOff>0</xdr:rowOff>
    </xdr:from>
    <xdr:to>
      <xdr:col>18</xdr:col>
      <xdr:colOff>2801</xdr:colOff>
      <xdr:row>68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73C08867-AC62-416E-8DF7-650516FC5F13}"/>
            </a:ext>
          </a:extLst>
        </xdr:cNvPr>
        <xdr:cNvSpPr>
          <a:spLocks noChangeShapeType="1"/>
        </xdr:cNvSpPr>
      </xdr:nvSpPr>
      <xdr:spPr bwMode="auto">
        <a:xfrm>
          <a:off x="4625601" y="78486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65</xdr:row>
      <xdr:rowOff>0</xdr:rowOff>
    </xdr:from>
    <xdr:to>
      <xdr:col>33</xdr:col>
      <xdr:colOff>245970</xdr:colOff>
      <xdr:row>69</xdr:row>
      <xdr:rowOff>206749</xdr:rowOff>
    </xdr:to>
    <xdr:sp macro="" textlink="">
      <xdr:nvSpPr>
        <xdr:cNvPr id="6" name="Line 2">
          <a:extLst>
            <a:ext uri="{FF2B5EF4-FFF2-40B4-BE49-F238E27FC236}">
              <a16:creationId xmlns:a16="http://schemas.microsoft.com/office/drawing/2014/main" id="{9BF14120-5A35-4E52-9A2E-29A13D3D48BD}"/>
            </a:ext>
          </a:extLst>
        </xdr:cNvPr>
        <xdr:cNvSpPr>
          <a:spLocks noChangeShapeType="1"/>
        </xdr:cNvSpPr>
      </xdr:nvSpPr>
      <xdr:spPr bwMode="auto">
        <a:xfrm>
          <a:off x="8818470" y="7848600"/>
          <a:ext cx="0" cy="8163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</xdr:col>
      <xdr:colOff>16932</xdr:colOff>
      <xdr:row>45</xdr:row>
      <xdr:rowOff>190500</xdr:rowOff>
    </xdr:from>
    <xdr:ext cx="3793067" cy="4152900"/>
    <xdr:pic>
      <xdr:nvPicPr>
        <xdr:cNvPr id="10" name="Imagen 9">
          <a:extLst>
            <a:ext uri="{FF2B5EF4-FFF2-40B4-BE49-F238E27FC236}">
              <a16:creationId xmlns:a16="http://schemas.microsoft.com/office/drawing/2014/main" id="{54FCDCBF-111B-469D-9C2A-9458C4E9A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632" y="2921000"/>
          <a:ext cx="3793067" cy="41529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16</xdr:col>
      <xdr:colOff>224367</xdr:colOff>
      <xdr:row>46</xdr:row>
      <xdr:rowOff>25400</xdr:rowOff>
    </xdr:from>
    <xdr:ext cx="4309534" cy="4140200"/>
    <xdr:pic>
      <xdr:nvPicPr>
        <xdr:cNvPr id="11" name="Imagen 10">
          <a:extLst>
            <a:ext uri="{FF2B5EF4-FFF2-40B4-BE49-F238E27FC236}">
              <a16:creationId xmlns:a16="http://schemas.microsoft.com/office/drawing/2014/main" id="{1250B640-F171-459E-AAE0-72512AE36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6947" y="2959100"/>
          <a:ext cx="4309534" cy="41402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0</xdr:col>
      <xdr:colOff>254000</xdr:colOff>
      <xdr:row>35</xdr:row>
      <xdr:rowOff>76200</xdr:rowOff>
    </xdr:from>
    <xdr:ext cx="881669" cy="1193800"/>
    <xdr:pic>
      <xdr:nvPicPr>
        <xdr:cNvPr id="12" name="Imagen 11" descr="Alcaldía Municipal de Lebrija">
          <a:extLst>
            <a:ext uri="{FF2B5EF4-FFF2-40B4-BE49-F238E27FC236}">
              <a16:creationId xmlns:a16="http://schemas.microsoft.com/office/drawing/2014/main" id="{A4E08132-69D6-4A83-A2A1-36C3B45C7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76200"/>
          <a:ext cx="881669" cy="119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2801</xdr:colOff>
      <xdr:row>100</xdr:row>
      <xdr:rowOff>0</xdr:rowOff>
    </xdr:from>
    <xdr:to>
      <xdr:col>18</xdr:col>
      <xdr:colOff>2801</xdr:colOff>
      <xdr:row>103</xdr:row>
      <xdr:rowOff>0</xdr:rowOff>
    </xdr:to>
    <xdr:sp macro="" textlink="">
      <xdr:nvSpPr>
        <xdr:cNvPr id="13" name="Line 1">
          <a:extLst>
            <a:ext uri="{FF2B5EF4-FFF2-40B4-BE49-F238E27FC236}">
              <a16:creationId xmlns:a16="http://schemas.microsoft.com/office/drawing/2014/main" id="{3420B010-BAAE-4463-B576-0EDF1CFEAC7D}"/>
            </a:ext>
            <a:ext uri="{147F2762-F138-4A5C-976F-8EAC2B608ADB}">
              <a16:predDERef xmlns:a16="http://schemas.microsoft.com/office/drawing/2014/main" pred="{A4E08132-69D6-4A83-A2A1-36C3B45C74F9}"/>
            </a:ext>
          </a:extLst>
        </xdr:cNvPr>
        <xdr:cNvSpPr>
          <a:spLocks noChangeShapeType="1"/>
        </xdr:cNvSpPr>
      </xdr:nvSpPr>
      <xdr:spPr bwMode="auto">
        <a:xfrm>
          <a:off x="4517651" y="16230600"/>
          <a:ext cx="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100</xdr:row>
      <xdr:rowOff>0</xdr:rowOff>
    </xdr:from>
    <xdr:to>
      <xdr:col>33</xdr:col>
      <xdr:colOff>245970</xdr:colOff>
      <xdr:row>104</xdr:row>
      <xdr:rowOff>206749</xdr:rowOff>
    </xdr:to>
    <xdr:sp macro="" textlink="">
      <xdr:nvSpPr>
        <xdr:cNvPr id="14" name="Line 2">
          <a:extLst>
            <a:ext uri="{FF2B5EF4-FFF2-40B4-BE49-F238E27FC236}">
              <a16:creationId xmlns:a16="http://schemas.microsoft.com/office/drawing/2014/main" id="{5359BF00-BC23-4188-9407-9EA5F38AD305}"/>
            </a:ext>
            <a:ext uri="{147F2762-F138-4A5C-976F-8EAC2B608ADB}">
              <a16:predDERef xmlns:a16="http://schemas.microsoft.com/office/drawing/2014/main" pred="{3420B010-BAAE-4463-B576-0EDF1CFEAC7D}"/>
            </a:ext>
          </a:extLst>
        </xdr:cNvPr>
        <xdr:cNvSpPr>
          <a:spLocks noChangeShapeType="1"/>
        </xdr:cNvSpPr>
      </xdr:nvSpPr>
      <xdr:spPr bwMode="auto">
        <a:xfrm>
          <a:off x="8580345" y="16230600"/>
          <a:ext cx="0" cy="7972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254000</xdr:colOff>
      <xdr:row>70</xdr:row>
      <xdr:rowOff>76200</xdr:rowOff>
    </xdr:from>
    <xdr:ext cx="881669" cy="1193800"/>
    <xdr:pic>
      <xdr:nvPicPr>
        <xdr:cNvPr id="17" name="Imagen 11" descr="Alcaldía Municipal de Lebrija">
          <a:extLst>
            <a:ext uri="{FF2B5EF4-FFF2-40B4-BE49-F238E27FC236}">
              <a16:creationId xmlns:a16="http://schemas.microsoft.com/office/drawing/2014/main" id="{8DC21CBE-FBF4-4DCC-85CD-6B653389ACD7}"/>
            </a:ext>
            <a:ext uri="{147F2762-F138-4A5C-976F-8EAC2B608ADB}">
              <a16:predDERef xmlns:a16="http://schemas.microsoft.com/office/drawing/2014/main" pred="{E6698109-4241-4185-A1F0-71656935C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8591550"/>
          <a:ext cx="881669" cy="119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18</xdr:col>
      <xdr:colOff>2801</xdr:colOff>
      <xdr:row>100</xdr:row>
      <xdr:rowOff>0</xdr:rowOff>
    </xdr:from>
    <xdr:to>
      <xdr:col>18</xdr:col>
      <xdr:colOff>2801</xdr:colOff>
      <xdr:row>103</xdr:row>
      <xdr:rowOff>0</xdr:rowOff>
    </xdr:to>
    <xdr:sp macro="" textlink="">
      <xdr:nvSpPr>
        <xdr:cNvPr id="19" name="Line 1">
          <a:extLst>
            <a:ext uri="{FF2B5EF4-FFF2-40B4-BE49-F238E27FC236}">
              <a16:creationId xmlns:a16="http://schemas.microsoft.com/office/drawing/2014/main" id="{208027DA-CB75-4FCD-81A4-01BDC252374B}"/>
            </a:ext>
            <a:ext uri="{147F2762-F138-4A5C-976F-8EAC2B608ADB}">
              <a16:predDERef xmlns:a16="http://schemas.microsoft.com/office/drawing/2014/main" pred="{8DC21CBE-FBF4-4DCC-85CD-6B653389ACD7}"/>
            </a:ext>
          </a:extLst>
        </xdr:cNvPr>
        <xdr:cNvSpPr>
          <a:spLocks noChangeShapeType="1"/>
        </xdr:cNvSpPr>
      </xdr:nvSpPr>
      <xdr:spPr bwMode="auto">
        <a:xfrm>
          <a:off x="4517651" y="16230600"/>
          <a:ext cx="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100</xdr:row>
      <xdr:rowOff>0</xdr:rowOff>
    </xdr:from>
    <xdr:to>
      <xdr:col>33</xdr:col>
      <xdr:colOff>245970</xdr:colOff>
      <xdr:row>104</xdr:row>
      <xdr:rowOff>206749</xdr:rowOff>
    </xdr:to>
    <xdr:sp macro="" textlink="">
      <xdr:nvSpPr>
        <xdr:cNvPr id="20" name="Line 2">
          <a:extLst>
            <a:ext uri="{FF2B5EF4-FFF2-40B4-BE49-F238E27FC236}">
              <a16:creationId xmlns:a16="http://schemas.microsoft.com/office/drawing/2014/main" id="{39748C32-6250-47E6-AF97-F84C5A76BA7A}"/>
            </a:ext>
            <a:ext uri="{147F2762-F138-4A5C-976F-8EAC2B608ADB}">
              <a16:predDERef xmlns:a16="http://schemas.microsoft.com/office/drawing/2014/main" pred="{208027DA-CB75-4FCD-81A4-01BDC252374B}"/>
            </a:ext>
          </a:extLst>
        </xdr:cNvPr>
        <xdr:cNvSpPr>
          <a:spLocks noChangeShapeType="1"/>
        </xdr:cNvSpPr>
      </xdr:nvSpPr>
      <xdr:spPr bwMode="auto">
        <a:xfrm>
          <a:off x="8580345" y="16230600"/>
          <a:ext cx="0" cy="7972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203200</xdr:colOff>
      <xdr:row>80</xdr:row>
      <xdr:rowOff>180200</xdr:rowOff>
    </xdr:from>
    <xdr:to>
      <xdr:col>21</xdr:col>
      <xdr:colOff>38100</xdr:colOff>
      <xdr:row>95</xdr:row>
      <xdr:rowOff>163267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B276655D-255F-4600-88EC-E5B0956BD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681816" y="20434584"/>
          <a:ext cx="3234267" cy="2425700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80</xdr:row>
      <xdr:rowOff>101600</xdr:rowOff>
    </xdr:from>
    <xdr:to>
      <xdr:col>10</xdr:col>
      <xdr:colOff>241300</xdr:colOff>
      <xdr:row>96</xdr:row>
      <xdr:rowOff>93133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EEE8AD92-B45F-489D-BEBC-0996DED7B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135467" y="20379267"/>
          <a:ext cx="3420533" cy="2565400"/>
        </a:xfrm>
        <a:prstGeom prst="rect">
          <a:avLst/>
        </a:prstGeom>
      </xdr:spPr>
    </xdr:pic>
    <xdr:clientData/>
  </xdr:twoCellAnchor>
  <xdr:twoCellAnchor>
    <xdr:from>
      <xdr:col>18</xdr:col>
      <xdr:colOff>2801</xdr:colOff>
      <xdr:row>100</xdr:row>
      <xdr:rowOff>0</xdr:rowOff>
    </xdr:from>
    <xdr:to>
      <xdr:col>18</xdr:col>
      <xdr:colOff>2801</xdr:colOff>
      <xdr:row>103</xdr:row>
      <xdr:rowOff>0</xdr:rowOff>
    </xdr:to>
    <xdr:sp macro="" textlink="">
      <xdr:nvSpPr>
        <xdr:cNvPr id="22" name="Line 1">
          <a:extLst>
            <a:ext uri="{FF2B5EF4-FFF2-40B4-BE49-F238E27FC236}">
              <a16:creationId xmlns:a16="http://schemas.microsoft.com/office/drawing/2014/main" id="{16B6326C-6687-44F9-B9A4-103AA4F57A76}"/>
            </a:ext>
          </a:extLst>
        </xdr:cNvPr>
        <xdr:cNvSpPr>
          <a:spLocks noChangeShapeType="1"/>
        </xdr:cNvSpPr>
      </xdr:nvSpPr>
      <xdr:spPr bwMode="auto">
        <a:xfrm>
          <a:off x="4663701" y="165100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100</xdr:row>
      <xdr:rowOff>0</xdr:rowOff>
    </xdr:from>
    <xdr:to>
      <xdr:col>33</xdr:col>
      <xdr:colOff>245970</xdr:colOff>
      <xdr:row>104</xdr:row>
      <xdr:rowOff>206749</xdr:rowOff>
    </xdr:to>
    <xdr:sp macro="" textlink="">
      <xdr:nvSpPr>
        <xdr:cNvPr id="23" name="Line 2">
          <a:extLst>
            <a:ext uri="{FF2B5EF4-FFF2-40B4-BE49-F238E27FC236}">
              <a16:creationId xmlns:a16="http://schemas.microsoft.com/office/drawing/2014/main" id="{6581FF22-AC35-49B6-8B35-1D3B6B46125D}"/>
            </a:ext>
          </a:extLst>
        </xdr:cNvPr>
        <xdr:cNvSpPr>
          <a:spLocks noChangeShapeType="1"/>
        </xdr:cNvSpPr>
      </xdr:nvSpPr>
      <xdr:spPr bwMode="auto">
        <a:xfrm>
          <a:off x="8856570" y="16510000"/>
          <a:ext cx="0" cy="8163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2801</xdr:colOff>
      <xdr:row>30</xdr:row>
      <xdr:rowOff>0</xdr:rowOff>
    </xdr:from>
    <xdr:to>
      <xdr:col>18</xdr:col>
      <xdr:colOff>2801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369061" y="8130540"/>
          <a:ext cx="0" cy="4800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30</xdr:row>
      <xdr:rowOff>0</xdr:rowOff>
    </xdr:from>
    <xdr:to>
      <xdr:col>33</xdr:col>
      <xdr:colOff>245970</xdr:colOff>
      <xdr:row>34</xdr:row>
      <xdr:rowOff>206749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8384130" y="8130540"/>
          <a:ext cx="0" cy="8163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2801</xdr:colOff>
      <xdr:row>66</xdr:row>
      <xdr:rowOff>0</xdr:rowOff>
    </xdr:from>
    <xdr:to>
      <xdr:col>18</xdr:col>
      <xdr:colOff>2801</xdr:colOff>
      <xdr:row>69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 bwMode="auto">
        <a:xfrm>
          <a:off x="440970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66</xdr:row>
      <xdr:rowOff>0</xdr:rowOff>
    </xdr:from>
    <xdr:to>
      <xdr:col>33</xdr:col>
      <xdr:colOff>245970</xdr:colOff>
      <xdr:row>70</xdr:row>
      <xdr:rowOff>206749</xdr:rowOff>
    </xdr:to>
    <xdr:sp macro="" textlink="">
      <xdr:nvSpPr>
        <xdr:cNvPr id="6" name="Line 2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ShapeType="1"/>
        </xdr:cNvSpPr>
      </xdr:nvSpPr>
      <xdr:spPr bwMode="auto">
        <a:xfrm>
          <a:off x="8450170" y="8191500"/>
          <a:ext cx="0" cy="8163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2801</xdr:colOff>
      <xdr:row>71</xdr:row>
      <xdr:rowOff>0</xdr:rowOff>
    </xdr:from>
    <xdr:to>
      <xdr:col>18</xdr:col>
      <xdr:colOff>2801</xdr:colOff>
      <xdr:row>74</xdr:row>
      <xdr:rowOff>0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>
          <a:spLocks noChangeShapeType="1"/>
        </xdr:cNvSpPr>
      </xdr:nvSpPr>
      <xdr:spPr bwMode="auto">
        <a:xfrm>
          <a:off x="4409701" y="8191500"/>
          <a:ext cx="0" cy="482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245970</xdr:colOff>
      <xdr:row>71</xdr:row>
      <xdr:rowOff>0</xdr:rowOff>
    </xdr:from>
    <xdr:to>
      <xdr:col>33</xdr:col>
      <xdr:colOff>245970</xdr:colOff>
      <xdr:row>75</xdr:row>
      <xdr:rowOff>206749</xdr:rowOff>
    </xdr:to>
    <xdr:sp macro="" textlink="">
      <xdr:nvSpPr>
        <xdr:cNvPr id="9" name="Line 2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ShapeType="1"/>
        </xdr:cNvSpPr>
      </xdr:nvSpPr>
      <xdr:spPr bwMode="auto">
        <a:xfrm>
          <a:off x="8450170" y="8191500"/>
          <a:ext cx="0" cy="8163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50800</xdr:colOff>
      <xdr:row>10</xdr:row>
      <xdr:rowOff>114300</xdr:rowOff>
    </xdr:from>
    <xdr:to>
      <xdr:col>16</xdr:col>
      <xdr:colOff>76200</xdr:colOff>
      <xdr:row>27</xdr:row>
      <xdr:rowOff>76200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3187700"/>
          <a:ext cx="3670300" cy="43180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17</xdr:col>
      <xdr:colOff>88900</xdr:colOff>
      <xdr:row>10</xdr:row>
      <xdr:rowOff>139700</xdr:rowOff>
    </xdr:from>
    <xdr:to>
      <xdr:col>32</xdr:col>
      <xdr:colOff>228600</xdr:colOff>
      <xdr:row>27</xdr:row>
      <xdr:rowOff>88900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1800" y="3213100"/>
          <a:ext cx="3937000" cy="43053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22374</xdr:colOff>
      <xdr:row>3</xdr:row>
      <xdr:rowOff>576942</xdr:rowOff>
    </xdr:to>
    <xdr:pic>
      <xdr:nvPicPr>
        <xdr:cNvPr id="11" name="Imagen 10" descr="Alcaldía Municipal de Lebrija">
          <a:extLst>
            <a:ext uri="{FF2B5EF4-FFF2-40B4-BE49-F238E27FC236}">
              <a16:creationId xmlns:a16="http://schemas.microsoft.com/office/drawing/2014/main" id="{CBF7F030-079B-4D1E-8F2B-1B739B270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85117" cy="16328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4</xdr:col>
      <xdr:colOff>178857</xdr:colOff>
      <xdr:row>39</xdr:row>
      <xdr:rowOff>832758</xdr:rowOff>
    </xdr:to>
    <xdr:pic>
      <xdr:nvPicPr>
        <xdr:cNvPr id="13" name="Imagen 12" descr="Alcaldía Municipal de Lebrija">
          <a:extLst>
            <a:ext uri="{FF2B5EF4-FFF2-40B4-BE49-F238E27FC236}">
              <a16:creationId xmlns:a16="http://schemas.microsoft.com/office/drawing/2014/main" id="{6A9B2F68-119D-48C4-B9D8-E978672AF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22229"/>
          <a:ext cx="1169457" cy="148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8622F-8B67-478F-B919-313302AD1E66}">
  <sheetPr codeName="Hoja1"/>
  <dimension ref="B1:R69"/>
  <sheetViews>
    <sheetView tabSelected="1" topLeftCell="A46" zoomScale="89" zoomScaleNormal="100" workbookViewId="0">
      <selection activeCell="I62" sqref="I62"/>
    </sheetView>
  </sheetViews>
  <sheetFormatPr baseColWidth="10" defaultColWidth="8.88671875" defaultRowHeight="15" customHeight="1"/>
  <cols>
    <col min="1" max="1" width="3" style="20" customWidth="1"/>
    <col min="2" max="2" width="9.88671875" style="20" bestFit="1" customWidth="1"/>
    <col min="3" max="3" width="44" style="223" customWidth="1"/>
    <col min="4" max="4" width="8.88671875" style="20" customWidth="1"/>
    <col min="5" max="5" width="9.6640625" style="20" customWidth="1"/>
    <col min="6" max="6" width="15" style="20" bestFit="1" customWidth="1"/>
    <col min="7" max="7" width="17.6640625" style="20" bestFit="1" customWidth="1"/>
    <col min="8" max="8" width="22.5546875" style="20" bestFit="1" customWidth="1"/>
    <col min="9" max="9" width="17.5546875" style="20" bestFit="1" customWidth="1"/>
    <col min="10" max="10" width="16.6640625" style="20" bestFit="1" customWidth="1"/>
    <col min="11" max="11" width="18" style="20" bestFit="1" customWidth="1"/>
    <col min="12" max="16384" width="8.88671875" style="20"/>
  </cols>
  <sheetData>
    <row r="1" spans="2:7" ht="12.75" customHeight="1">
      <c r="B1" s="437" t="s">
        <v>0</v>
      </c>
      <c r="C1" s="437"/>
      <c r="D1" s="437"/>
      <c r="E1" s="437"/>
      <c r="F1" s="438"/>
      <c r="G1" s="438"/>
    </row>
    <row r="2" spans="2:7" ht="12.75" customHeight="1">
      <c r="B2" s="437" t="s">
        <v>1</v>
      </c>
      <c r="C2" s="437"/>
      <c r="D2" s="437"/>
      <c r="E2" s="437"/>
      <c r="F2" s="438"/>
      <c r="G2" s="438"/>
    </row>
    <row r="3" spans="2:7" ht="12.75" customHeight="1">
      <c r="B3" s="439" t="s">
        <v>2</v>
      </c>
      <c r="C3" s="439"/>
      <c r="D3" s="439"/>
      <c r="E3" s="439"/>
      <c r="F3" s="438"/>
      <c r="G3" s="438"/>
    </row>
    <row r="4" spans="2:7" ht="60.75" customHeight="1">
      <c r="B4" s="440" t="s">
        <v>3</v>
      </c>
      <c r="C4" s="440"/>
      <c r="D4" s="440"/>
      <c r="E4" s="440"/>
      <c r="F4" s="438"/>
      <c r="G4" s="438"/>
    </row>
    <row r="5" spans="2:7" ht="12.75" customHeight="1">
      <c r="B5" s="437" t="s">
        <v>4</v>
      </c>
      <c r="C5" s="437"/>
      <c r="D5" s="437"/>
      <c r="E5" s="437"/>
      <c r="F5" s="438"/>
      <c r="G5" s="438"/>
    </row>
    <row r="6" spans="2:7" ht="18.75" customHeight="1">
      <c r="B6" s="437"/>
      <c r="C6" s="437"/>
      <c r="D6" s="437"/>
      <c r="E6" s="437"/>
      <c r="F6" s="438"/>
      <c r="G6" s="438"/>
    </row>
    <row r="7" spans="2:7" ht="13.8">
      <c r="B7" s="57">
        <v>1</v>
      </c>
      <c r="C7" s="58" t="s">
        <v>5</v>
      </c>
      <c r="D7" s="58"/>
      <c r="E7" s="58"/>
      <c r="F7" s="58"/>
      <c r="G7" s="304">
        <f>SUM(G8:G10)</f>
        <v>83915595.280000001</v>
      </c>
    </row>
    <row r="8" spans="2:7" s="63" customFormat="1" ht="31.5" customHeight="1">
      <c r="B8" s="234">
        <v>1.1000000000000001</v>
      </c>
      <c r="C8" s="59" t="s">
        <v>6</v>
      </c>
      <c r="D8" s="60" t="s">
        <v>7</v>
      </c>
      <c r="E8" s="61">
        <f>'ITEM 1.0 Pintura'!AO30+'ITEM 1.0 Pintura'!AO66+'ITEM 1.0 Pintura'!AO102</f>
        <v>4131.25</v>
      </c>
      <c r="F8" s="74">
        <f>APUS!J36</f>
        <v>17580.774205599992</v>
      </c>
      <c r="G8" s="305">
        <f>ROUND(E8*F8,2)</f>
        <v>72630573.439999998</v>
      </c>
    </row>
    <row r="9" spans="2:7" s="63" customFormat="1" ht="31.5" customHeight="1">
      <c r="B9" s="234">
        <v>1.2</v>
      </c>
      <c r="C9" s="64" t="s">
        <v>8</v>
      </c>
      <c r="D9" s="60" t="s">
        <v>7</v>
      </c>
      <c r="E9" s="300">
        <f>'ITEM 1.0 Pintura'!AO138+'ITEM 1.0 Pintura'!AO174+'ITEM 1.0 Pintura'!AO209</f>
        <v>209.18</v>
      </c>
      <c r="F9" s="67">
        <f>APUS!J78</f>
        <v>42090.965811999995</v>
      </c>
      <c r="G9" s="67">
        <f t="shared" ref="G9:G41" si="0">ROUND(E9*F9,2)</f>
        <v>8804588.2300000004</v>
      </c>
    </row>
    <row r="10" spans="2:7" s="63" customFormat="1" ht="45.75" customHeight="1">
      <c r="B10" s="237">
        <v>1.3</v>
      </c>
      <c r="C10" s="64" t="s">
        <v>9</v>
      </c>
      <c r="D10" s="65" t="s">
        <v>10</v>
      </c>
      <c r="E10" s="301">
        <f>+'ITEM 1.0 Pintura'!AO244</f>
        <v>133.65</v>
      </c>
      <c r="F10" s="67">
        <f>+APUS!J115</f>
        <v>18559.17406766667</v>
      </c>
      <c r="G10" s="67">
        <f t="shared" si="0"/>
        <v>2480433.61</v>
      </c>
    </row>
    <row r="11" spans="2:7" s="63" customFormat="1" ht="45.75" customHeight="1">
      <c r="B11" s="237">
        <v>1.4</v>
      </c>
      <c r="C11" s="64" t="s">
        <v>11</v>
      </c>
      <c r="D11" s="65" t="s">
        <v>10</v>
      </c>
      <c r="E11" s="301">
        <f>+'ITEM 1.0 Pintura'!AO279</f>
        <v>102.6</v>
      </c>
      <c r="F11" s="67">
        <f>+APUS!J157</f>
        <v>22802</v>
      </c>
      <c r="G11" s="67">
        <f t="shared" ref="G11" si="1">ROUND(E11*F11,2)</f>
        <v>2339485.2000000002</v>
      </c>
    </row>
    <row r="12" spans="2:7" ht="13.8">
      <c r="B12" s="68">
        <v>2</v>
      </c>
      <c r="C12" s="69" t="s">
        <v>12</v>
      </c>
      <c r="D12" s="69"/>
      <c r="E12" s="69"/>
      <c r="F12" s="303"/>
      <c r="G12" s="304">
        <f>SUM(G13:G18)</f>
        <v>34652557.770000003</v>
      </c>
    </row>
    <row r="13" spans="2:7" s="63" customFormat="1" ht="29.25" customHeight="1">
      <c r="B13" s="234">
        <v>2.1</v>
      </c>
      <c r="C13" s="59" t="s">
        <v>13</v>
      </c>
      <c r="D13" s="60" t="s">
        <v>14</v>
      </c>
      <c r="E13" s="61">
        <f>'ITEM 2.0 Cubierta'!AO30</f>
        <v>51</v>
      </c>
      <c r="F13" s="302">
        <f>APUS!J188</f>
        <v>435210.94029066665</v>
      </c>
      <c r="G13" s="302">
        <f t="shared" si="0"/>
        <v>22195757.949999999</v>
      </c>
    </row>
    <row r="14" spans="2:7" s="63" customFormat="1" ht="30.75" customHeight="1">
      <c r="B14" s="236">
        <v>2.2000000000000002</v>
      </c>
      <c r="C14" s="64" t="s">
        <v>15</v>
      </c>
      <c r="D14" s="60" t="s">
        <v>14</v>
      </c>
      <c r="E14" s="61">
        <f>'ITEM 2.0 Cubierta'!AO66</f>
        <v>16</v>
      </c>
      <c r="F14" s="62">
        <f>APUS!J225</f>
        <v>75324.582905999996</v>
      </c>
      <c r="G14" s="62">
        <f t="shared" si="0"/>
        <v>1205193.33</v>
      </c>
    </row>
    <row r="15" spans="2:7" s="63" customFormat="1" ht="34.5" customHeight="1">
      <c r="B15" s="258">
        <v>2.2999999999999998</v>
      </c>
      <c r="C15" s="259" t="s">
        <v>16</v>
      </c>
      <c r="D15" s="260" t="s">
        <v>17</v>
      </c>
      <c r="E15" s="75">
        <f>'ITEM 2.0 Cubierta'!AO102</f>
        <v>56</v>
      </c>
      <c r="F15" s="74">
        <f>APUS!J259</f>
        <v>19975.368162400002</v>
      </c>
      <c r="G15" s="62">
        <f t="shared" si="0"/>
        <v>1118620.6200000001</v>
      </c>
    </row>
    <row r="16" spans="2:7" s="63" customFormat="1" ht="48" customHeight="1">
      <c r="B16" s="237">
        <v>2.4</v>
      </c>
      <c r="C16" s="64" t="s">
        <v>18</v>
      </c>
      <c r="D16" s="65" t="s">
        <v>17</v>
      </c>
      <c r="E16" s="66">
        <f>'ITEM 2.0 Cubierta'!AO138</f>
        <v>9</v>
      </c>
      <c r="F16" s="67">
        <f>APUS!J298</f>
        <v>232236.94316249999</v>
      </c>
      <c r="G16" s="62">
        <f t="shared" si="0"/>
        <v>2090132.49</v>
      </c>
    </row>
    <row r="17" spans="2:18" s="63" customFormat="1" ht="32.25" customHeight="1">
      <c r="B17" s="343">
        <v>2.5</v>
      </c>
      <c r="C17" s="259" t="s">
        <v>19</v>
      </c>
      <c r="D17" s="344" t="s">
        <v>10</v>
      </c>
      <c r="E17" s="345">
        <f>+'ITEM 2.0 Cubierta'!AO174</f>
        <v>156</v>
      </c>
      <c r="F17" s="345">
        <f>+APUS!J334</f>
        <v>47673.120065142859</v>
      </c>
      <c r="G17" s="74">
        <f t="shared" si="0"/>
        <v>7437006.7300000004</v>
      </c>
    </row>
    <row r="18" spans="2:18" s="63" customFormat="1" ht="27.6" customHeight="1">
      <c r="B18" s="350">
        <v>2.6</v>
      </c>
      <c r="C18" s="64" t="s">
        <v>20</v>
      </c>
      <c r="D18" s="65" t="s">
        <v>21</v>
      </c>
      <c r="E18" s="66">
        <f>+'ITEM 2.0 Cubierta'!AO209</f>
        <v>150</v>
      </c>
      <c r="F18" s="67">
        <f>+APUS!J367</f>
        <v>4038.9776812000005</v>
      </c>
      <c r="G18" s="67">
        <f t="shared" ref="G18:G19" si="2">ROUND(E18*F18,2)</f>
        <v>605846.65</v>
      </c>
    </row>
    <row r="19" spans="2:18" s="63" customFormat="1" ht="27.6" customHeight="1">
      <c r="B19" s="350">
        <v>2.7</v>
      </c>
      <c r="C19" s="64" t="s">
        <v>22</v>
      </c>
      <c r="D19" s="65" t="s">
        <v>10</v>
      </c>
      <c r="E19" s="66">
        <f>+'ITEM 2.0 Cubierta'!AO244</f>
        <v>109.94000000000001</v>
      </c>
      <c r="F19" s="67">
        <f>+APUS!J401</f>
        <v>102211.66236372414</v>
      </c>
      <c r="G19" s="67">
        <f t="shared" si="2"/>
        <v>11237150.16</v>
      </c>
    </row>
    <row r="20" spans="2:18" s="63" customFormat="1" ht="27.6" customHeight="1">
      <c r="B20" s="351">
        <v>2.8</v>
      </c>
      <c r="C20" s="352"/>
      <c r="D20" s="353"/>
      <c r="E20" s="354"/>
      <c r="F20" s="355"/>
      <c r="G20" s="242"/>
    </row>
    <row r="21" spans="2:18" ht="13.8">
      <c r="B21" s="346">
        <v>3</v>
      </c>
      <c r="C21" s="347" t="s">
        <v>23</v>
      </c>
      <c r="D21" s="347"/>
      <c r="E21" s="347"/>
      <c r="F21" s="348"/>
      <c r="G21" s="349">
        <f>SUM(G22:G28)</f>
        <v>24184070.479999993</v>
      </c>
    </row>
    <row r="22" spans="2:18" s="63" customFormat="1" ht="27.6">
      <c r="B22" s="237">
        <v>3.1</v>
      </c>
      <c r="C22" s="70" t="s">
        <v>24</v>
      </c>
      <c r="D22" s="65" t="s">
        <v>14</v>
      </c>
      <c r="E22" s="71">
        <f>'ITEM 3.0 Aparatos'!AO30</f>
        <v>1</v>
      </c>
      <c r="F22" s="72">
        <f>APUS!J439</f>
        <v>682954.32829992997</v>
      </c>
      <c r="G22" s="62">
        <f t="shared" si="0"/>
        <v>682954.33</v>
      </c>
    </row>
    <row r="23" spans="2:18" s="63" customFormat="1" ht="13.8">
      <c r="B23" s="237">
        <v>3.2</v>
      </c>
      <c r="C23" s="70" t="s">
        <v>25</v>
      </c>
      <c r="D23" s="65" t="s">
        <v>14</v>
      </c>
      <c r="E23" s="71">
        <f>'ITEM 3.0 Aparatos'!AO71</f>
        <v>1</v>
      </c>
      <c r="F23" s="72">
        <f>APUS!J475</f>
        <v>672692.00237392983</v>
      </c>
      <c r="G23" s="62">
        <f t="shared" si="0"/>
        <v>672692</v>
      </c>
    </row>
    <row r="24" spans="2:18" s="63" customFormat="1" ht="13.8">
      <c r="B24" s="237">
        <v>3.3</v>
      </c>
      <c r="C24" s="251" t="s">
        <v>26</v>
      </c>
      <c r="D24" s="252" t="s">
        <v>14</v>
      </c>
      <c r="E24" s="253">
        <f>'ITEM 3.0 Aparatos'!AO107+'ITEM 3.0 Aparatos'!AO143</f>
        <v>66</v>
      </c>
      <c r="F24" s="254">
        <f>APUS!J508</f>
        <v>314544.54400642856</v>
      </c>
      <c r="G24" s="255">
        <f t="shared" si="0"/>
        <v>20759939.899999999</v>
      </c>
    </row>
    <row r="25" spans="2:18" s="63" customFormat="1" ht="13.8">
      <c r="B25" s="237">
        <v>3.4</v>
      </c>
      <c r="C25" s="251" t="s">
        <v>27</v>
      </c>
      <c r="D25" s="252" t="s">
        <v>14</v>
      </c>
      <c r="E25" s="253">
        <f>'ITEM 3.0 Aparatos'!AO179</f>
        <v>12</v>
      </c>
      <c r="F25" s="254">
        <f>APUS!J532</f>
        <v>135987.80433000001</v>
      </c>
      <c r="G25" s="255">
        <f t="shared" si="0"/>
        <v>1631853.65</v>
      </c>
    </row>
    <row r="26" spans="2:18" ht="13.8">
      <c r="B26" s="237">
        <v>3.5</v>
      </c>
      <c r="C26" s="256" t="s">
        <v>28</v>
      </c>
      <c r="D26" s="252" t="s">
        <v>14</v>
      </c>
      <c r="E26" s="253">
        <f>'ITEM 3.0 Aparatos'!AO215</f>
        <v>1</v>
      </c>
      <c r="F26" s="254">
        <f>APUS!J565</f>
        <v>147109.273609</v>
      </c>
      <c r="G26" s="255">
        <f t="shared" si="0"/>
        <v>147109.26999999999</v>
      </c>
    </row>
    <row r="27" spans="2:18" ht="30.75" customHeight="1">
      <c r="B27" s="237">
        <v>3.6</v>
      </c>
      <c r="C27" s="410" t="s">
        <v>29</v>
      </c>
      <c r="D27" s="344" t="s">
        <v>14</v>
      </c>
      <c r="E27" s="411">
        <f>'ITEM 3.0 Aparatos'!AO250</f>
        <v>2</v>
      </c>
      <c r="F27" s="412">
        <f>APUS!J599</f>
        <v>72556.064006428569</v>
      </c>
      <c r="G27" s="74">
        <f t="shared" si="0"/>
        <v>145112.13</v>
      </c>
    </row>
    <row r="28" spans="2:18" ht="13.8">
      <c r="B28" s="409">
        <v>3.7</v>
      </c>
      <c r="C28" s="292" t="s">
        <v>30</v>
      </c>
      <c r="D28" s="384" t="s">
        <v>14</v>
      </c>
      <c r="E28" s="407">
        <f>+'ITEM 3.0 Aparatos'!AO285</f>
        <v>3</v>
      </c>
      <c r="F28" s="408">
        <f>+APUS!J633</f>
        <v>48136.401237692313</v>
      </c>
      <c r="G28" s="77">
        <f t="shared" ref="G28" si="3">ROUND(E28*F28,2)</f>
        <v>144409.20000000001</v>
      </c>
    </row>
    <row r="29" spans="2:18" ht="13.8">
      <c r="B29" s="57">
        <v>4</v>
      </c>
      <c r="C29" s="69" t="s">
        <v>31</v>
      </c>
      <c r="D29" s="69"/>
      <c r="E29" s="69"/>
      <c r="F29" s="69"/>
      <c r="G29" s="401">
        <f>SUM(G30:G39)</f>
        <v>62402745.93999999</v>
      </c>
      <c r="M29" s="20" t="s">
        <v>32</v>
      </c>
      <c r="R29" s="20" t="s">
        <v>33</v>
      </c>
    </row>
    <row r="30" spans="2:18" s="63" customFormat="1" ht="13.8">
      <c r="B30" s="234">
        <v>4.01</v>
      </c>
      <c r="C30" s="332" t="s">
        <v>34</v>
      </c>
      <c r="D30" s="333" t="s">
        <v>14</v>
      </c>
      <c r="E30" s="334">
        <f>'ITEM 4.0 SISTEMA ELECTRICO'!AO30</f>
        <v>30</v>
      </c>
      <c r="F30" s="255">
        <f>APUS!J668</f>
        <v>40239.066901499995</v>
      </c>
      <c r="G30" s="335">
        <f t="shared" si="0"/>
        <v>1207172.01</v>
      </c>
    </row>
    <row r="31" spans="2:18" s="63" customFormat="1" ht="13.8">
      <c r="B31" s="234">
        <f>+B30+0.01</f>
        <v>4.0199999999999996</v>
      </c>
      <c r="C31" s="421" t="s">
        <v>35</v>
      </c>
      <c r="D31" s="422" t="s">
        <v>14</v>
      </c>
      <c r="E31" s="423">
        <f>'ITEM 4.0 SISTEMA ELECTRICO'!AO66+'ITEM 4.0 SISTEMA ELECTRICO'!AO107</f>
        <v>78</v>
      </c>
      <c r="F31" s="424">
        <f>APUS!J712</f>
        <v>202561.33568166665</v>
      </c>
      <c r="G31" s="424">
        <f t="shared" si="0"/>
        <v>15799784.18</v>
      </c>
    </row>
    <row r="32" spans="2:18" s="63" customFormat="1" ht="30.75" customHeight="1">
      <c r="B32" s="234">
        <v>4.03</v>
      </c>
      <c r="C32" s="425" t="s">
        <v>36</v>
      </c>
      <c r="D32" s="426" t="s">
        <v>37</v>
      </c>
      <c r="E32" s="427">
        <f>+'ITEM 4.0 SISTEMA ELECTRICO'!AO148</f>
        <v>175</v>
      </c>
      <c r="F32" s="428">
        <f>+APUS!J749</f>
        <v>54619.334507499996</v>
      </c>
      <c r="G32" s="428">
        <f>ROUND(E32*F32,2)</f>
        <v>9558383.5399999991</v>
      </c>
      <c r="R32" s="63" t="s">
        <v>38</v>
      </c>
    </row>
    <row r="33" spans="2:9" s="63" customFormat="1" ht="29.25" customHeight="1">
      <c r="B33" s="234">
        <f t="shared" ref="B33:B39" si="4">+B32+0.01</f>
        <v>4.04</v>
      </c>
      <c r="C33" s="425" t="s">
        <v>39</v>
      </c>
      <c r="D33" s="426" t="s">
        <v>37</v>
      </c>
      <c r="E33" s="427">
        <f>+'ITEM 4.0 SISTEMA ELECTRICO'!AO189</f>
        <v>25</v>
      </c>
      <c r="F33" s="428">
        <f>+APUS!J787</f>
        <v>92992.834507499996</v>
      </c>
      <c r="G33" s="428">
        <f>ROUND(E33*F33,2)</f>
        <v>2324820.86</v>
      </c>
    </row>
    <row r="34" spans="2:9" s="63" customFormat="1" ht="13.8">
      <c r="B34" s="234">
        <f t="shared" si="4"/>
        <v>4.05</v>
      </c>
      <c r="C34" s="425" t="s">
        <v>40</v>
      </c>
      <c r="D34" s="426" t="s">
        <v>21</v>
      </c>
      <c r="E34" s="427">
        <f>+'ITEM 4.0 SISTEMA ELECTRICO'!AO230</f>
        <v>3.67</v>
      </c>
      <c r="F34" s="428">
        <f>+APUS!J828</f>
        <v>2214038.8803000003</v>
      </c>
      <c r="G34" s="428"/>
      <c r="I34" s="336"/>
    </row>
    <row r="35" spans="2:9" s="63" customFormat="1" ht="30.75" customHeight="1">
      <c r="B35" s="234">
        <f t="shared" si="4"/>
        <v>4.0599999999999996</v>
      </c>
      <c r="C35" s="425" t="s">
        <v>41</v>
      </c>
      <c r="D35" s="426" t="s">
        <v>21</v>
      </c>
      <c r="E35" s="427">
        <f>+'ITEM 4.0 SISTEMA ELECTRICO'!AO272+'ITEM 4.0 SISTEMA ELECTRICO'!AO313</f>
        <v>97</v>
      </c>
      <c r="F35" s="428">
        <f>+APUS!J867</f>
        <v>149035.27229999998</v>
      </c>
      <c r="G35" s="428">
        <f t="shared" ref="G35:G36" si="5">ROUND(E35*F35,2)</f>
        <v>14456421.41</v>
      </c>
      <c r="I35" s="336"/>
    </row>
    <row r="36" spans="2:9" s="63" customFormat="1" ht="13.8">
      <c r="B36" s="234">
        <v>4.07</v>
      </c>
      <c r="C36" s="425" t="s">
        <v>42</v>
      </c>
      <c r="D36" s="426" t="s">
        <v>21</v>
      </c>
      <c r="E36" s="427">
        <f>+'ITEM 4.0 SISTEMA ELECTRICO'!AO354+'ITEM 4.0 SISTEMA ELECTRICO'!AO395</f>
        <v>181</v>
      </c>
      <c r="F36" s="428">
        <f>+APUS!J901</f>
        <v>43054.848753846156</v>
      </c>
      <c r="G36" s="428">
        <f t="shared" si="5"/>
        <v>7792927.6200000001</v>
      </c>
      <c r="H36" s="336"/>
      <c r="I36" s="336"/>
    </row>
    <row r="37" spans="2:9" s="63" customFormat="1" ht="44.25" customHeight="1">
      <c r="B37" s="234">
        <f t="shared" si="4"/>
        <v>4.08</v>
      </c>
      <c r="C37" s="425" t="s">
        <v>43</v>
      </c>
      <c r="D37" s="426" t="s">
        <v>37</v>
      </c>
      <c r="E37" s="427">
        <f>+'ITEM 4.0 SISTEMA ELECTRICO'!AO436</f>
        <v>25</v>
      </c>
      <c r="F37" s="428">
        <f>+APUS!J940</f>
        <v>93718.549014999997</v>
      </c>
      <c r="G37" s="428">
        <f t="shared" ref="G37:G39" si="6">ROUND(E37*F37,2)</f>
        <v>2342963.73</v>
      </c>
    </row>
    <row r="38" spans="2:9" s="63" customFormat="1" ht="31.5" customHeight="1">
      <c r="B38" s="234">
        <f t="shared" si="4"/>
        <v>4.09</v>
      </c>
      <c r="C38" s="425" t="s">
        <v>44</v>
      </c>
      <c r="D38" s="426" t="s">
        <v>21</v>
      </c>
      <c r="E38" s="427">
        <f>+'ITEM 4.0 SISTEMA ELECTRICO'!AO477</f>
        <v>5</v>
      </c>
      <c r="F38" s="428">
        <f>+APUS!J979</f>
        <v>987761.51690000005</v>
      </c>
      <c r="G38" s="428">
        <f t="shared" si="6"/>
        <v>4938807.58</v>
      </c>
    </row>
    <row r="39" spans="2:9" s="63" customFormat="1" ht="32.25" customHeight="1">
      <c r="B39" s="234">
        <f t="shared" si="4"/>
        <v>4.0999999999999996</v>
      </c>
      <c r="C39" s="425" t="s">
        <v>45</v>
      </c>
      <c r="D39" s="426" t="s">
        <v>37</v>
      </c>
      <c r="E39" s="427">
        <f>+'ITEM 4.0 SISTEMA ELECTRICO'!AO518</f>
        <v>160</v>
      </c>
      <c r="F39" s="428">
        <f>+APUS!J1016</f>
        <v>24884.15633833333</v>
      </c>
      <c r="G39" s="428">
        <f t="shared" si="6"/>
        <v>3981465.01</v>
      </c>
    </row>
    <row r="40" spans="2:9" ht="13.8">
      <c r="B40" s="323">
        <v>5</v>
      </c>
      <c r="C40" s="303" t="s">
        <v>46</v>
      </c>
      <c r="D40" s="303"/>
      <c r="E40" s="303"/>
      <c r="F40" s="303"/>
      <c r="G40" s="311">
        <f>SUM(G41:G43)</f>
        <v>37177885.060000002</v>
      </c>
      <c r="H40" s="201">
        <f>SUM(G31:G39)</f>
        <v>61195573.929999985</v>
      </c>
      <c r="I40" s="201">
        <f>1.1*H40</f>
        <v>67315131.322999984</v>
      </c>
    </row>
    <row r="41" spans="2:9" s="63" customFormat="1" ht="29.25" customHeight="1">
      <c r="B41" s="318">
        <v>5.0999999999999996</v>
      </c>
      <c r="C41" s="319" t="s">
        <v>47</v>
      </c>
      <c r="D41" s="320" t="s">
        <v>10</v>
      </c>
      <c r="E41" s="321">
        <f>'ITEM 5.0 CARPINTERIA METALICA'!AO30</f>
        <v>14.66</v>
      </c>
      <c r="F41" s="322">
        <f>APUS!J1050</f>
        <v>180458.81642541668</v>
      </c>
      <c r="G41" s="317">
        <f t="shared" si="0"/>
        <v>2645526.25</v>
      </c>
    </row>
    <row r="42" spans="2:9" s="63" customFormat="1" ht="47.25" customHeight="1">
      <c r="B42" s="240">
        <v>5.2</v>
      </c>
      <c r="C42" s="385" t="s">
        <v>48</v>
      </c>
      <c r="D42" s="260" t="s">
        <v>10</v>
      </c>
      <c r="E42" s="76">
        <f>'ITEM 5.0 CARPINTERIA METALICA'!AO100</f>
        <v>24.51</v>
      </c>
      <c r="F42" s="386">
        <f>APUS!J1086</f>
        <v>815198.95869666664</v>
      </c>
      <c r="G42" s="74">
        <f>ROUND(E42*F42,2)</f>
        <v>19980526.48</v>
      </c>
    </row>
    <row r="43" spans="2:9" s="63" customFormat="1" ht="37.5" customHeight="1">
      <c r="B43" s="234">
        <v>5.3</v>
      </c>
      <c r="C43" s="78" t="s">
        <v>49</v>
      </c>
      <c r="D43" s="384" t="s">
        <v>14</v>
      </c>
      <c r="E43" s="79">
        <f>+'ITEM 5.0 CARPINTERIA METALICA'!AO180</f>
        <v>87</v>
      </c>
      <c r="F43" s="77">
        <f>+APUS!J1122</f>
        <v>167262.44059199997</v>
      </c>
      <c r="G43" s="77">
        <f t="shared" ref="G43:G45" si="7">ROUND(E43*F43,2)</f>
        <v>14551832.33</v>
      </c>
    </row>
    <row r="44" spans="2:9" s="63" customFormat="1" ht="37.5" customHeight="1">
      <c r="B44" s="240">
        <v>5.4</v>
      </c>
      <c r="C44" s="385" t="s">
        <v>50</v>
      </c>
      <c r="D44" s="420" t="s">
        <v>10</v>
      </c>
      <c r="E44" s="76">
        <f>+'ITEM 5.0 CARPINTERIA METALICA'!AO215</f>
        <v>8.65</v>
      </c>
      <c r="F44" s="386">
        <f>APUS!J1317</f>
        <v>557594</v>
      </c>
      <c r="G44" s="386">
        <f t="shared" si="7"/>
        <v>4823188.0999999996</v>
      </c>
    </row>
    <row r="45" spans="2:9" s="63" customFormat="1" ht="37.5" customHeight="1">
      <c r="B45" s="234">
        <v>5.5</v>
      </c>
      <c r="C45" s="78" t="s">
        <v>51</v>
      </c>
      <c r="D45" s="384" t="s">
        <v>10</v>
      </c>
      <c r="E45" s="79">
        <f>+'ITEM 5.0 CARPINTERIA METALICA'!AO250</f>
        <v>4.5599999999999996</v>
      </c>
      <c r="F45" s="77">
        <f>+APUS!J1160</f>
        <v>235927</v>
      </c>
      <c r="G45" s="77">
        <f t="shared" si="7"/>
        <v>1075827.1200000001</v>
      </c>
    </row>
    <row r="46" spans="2:9" s="63" customFormat="1" ht="13.8">
      <c r="B46" s="68">
        <v>6</v>
      </c>
      <c r="C46" s="69" t="s">
        <v>52</v>
      </c>
      <c r="D46" s="69"/>
      <c r="E46" s="387"/>
      <c r="F46" s="69"/>
      <c r="G46" s="388">
        <f>SUM(G47:G48)</f>
        <v>1580758.6300000001</v>
      </c>
    </row>
    <row r="47" spans="2:9" s="63" customFormat="1" ht="13.8">
      <c r="B47" s="234">
        <v>6.1</v>
      </c>
      <c r="C47" s="78" t="s">
        <v>53</v>
      </c>
      <c r="D47" s="80" t="s">
        <v>7</v>
      </c>
      <c r="E47" s="66">
        <v>500</v>
      </c>
      <c r="F47" s="77">
        <f>+APUS!J1180</f>
        <v>2828.3192011249998</v>
      </c>
      <c r="G47" s="302">
        <f>ROUND(E47*F47,2)</f>
        <v>1414159.6</v>
      </c>
    </row>
    <row r="48" spans="2:9" ht="15" customHeight="1">
      <c r="B48" s="234">
        <v>6.2</v>
      </c>
      <c r="C48" s="78" t="s">
        <v>54</v>
      </c>
      <c r="D48" s="262" t="s">
        <v>37</v>
      </c>
      <c r="E48" s="345">
        <f>+'ITEM 6.0 MANTENIMIENTO'!AO65</f>
        <v>18</v>
      </c>
      <c r="F48" s="386">
        <f>+APUS!J1212</f>
        <v>9255.5018056000026</v>
      </c>
      <c r="G48" s="74">
        <f>ROUND(E48*F48,2)</f>
        <v>166599.03</v>
      </c>
    </row>
    <row r="49" spans="2:11" ht="15" customHeight="1">
      <c r="B49" s="398">
        <v>6.3</v>
      </c>
      <c r="C49" s="399" t="s">
        <v>55</v>
      </c>
      <c r="D49" s="400" t="s">
        <v>56</v>
      </c>
      <c r="E49" s="432">
        <f>'ITEM 6.0 MANTENIMIENTO'!AO100</f>
        <v>1</v>
      </c>
      <c r="F49" s="77">
        <f>APUS!J1347</f>
        <v>47584.03571428571</v>
      </c>
      <c r="G49" s="77">
        <f>ROUND(E49*F49,2)</f>
        <v>47584.04</v>
      </c>
    </row>
    <row r="50" spans="2:11" ht="14.4" customHeight="1">
      <c r="B50" s="57">
        <v>7</v>
      </c>
      <c r="C50" s="58" t="s">
        <v>57</v>
      </c>
      <c r="D50" s="69"/>
      <c r="E50" s="69"/>
      <c r="F50" s="69"/>
      <c r="G50" s="401">
        <f>SUM(G51:G52)</f>
        <v>53310.8</v>
      </c>
    </row>
    <row r="51" spans="2:11" ht="14.4" customHeight="1">
      <c r="B51" s="234">
        <v>7.1</v>
      </c>
      <c r="C51" s="78" t="s">
        <v>58</v>
      </c>
      <c r="D51" s="60" t="s">
        <v>14</v>
      </c>
      <c r="E51" s="61">
        <f>'ITEM 7.0 MANTENIMIENT ELECTRICO'!AO30</f>
        <v>2</v>
      </c>
      <c r="F51" s="62">
        <f>APUS!J1246</f>
        <v>15570.667603</v>
      </c>
      <c r="G51" s="302">
        <f>ROUND(E51*F51,2)</f>
        <v>31141.34</v>
      </c>
    </row>
    <row r="52" spans="2:11" ht="28.5" customHeight="1">
      <c r="B52" s="234">
        <v>7.2</v>
      </c>
      <c r="C52" s="78" t="s">
        <v>59</v>
      </c>
      <c r="D52" s="60" t="s">
        <v>14</v>
      </c>
      <c r="E52" s="61">
        <f>'ITEM 7.0 MANTENIMIENT ELECTRICO'!AO66</f>
        <v>2</v>
      </c>
      <c r="F52" s="62">
        <f>APUS!J1281</f>
        <v>11084.729602571428</v>
      </c>
      <c r="G52" s="62">
        <f>ROUND(E52*F52,2)</f>
        <v>22169.46</v>
      </c>
      <c r="I52" s="85"/>
    </row>
    <row r="53" spans="2:11" ht="13.8">
      <c r="B53" s="313"/>
      <c r="C53" s="261"/>
      <c r="D53" s="262"/>
      <c r="E53" s="263"/>
      <c r="F53" s="242"/>
      <c r="G53" s="63"/>
    </row>
    <row r="54" spans="2:11" ht="14.4" customHeight="1" thickBot="1">
      <c r="B54" s="73"/>
      <c r="C54" s="73"/>
      <c r="D54" s="447" t="s">
        <v>60</v>
      </c>
      <c r="E54" s="448"/>
      <c r="F54" s="449"/>
      <c r="G54" s="312">
        <f>ROUND((G50+G46+G40+G29+G21+G12+G7),0)</f>
        <v>243966924</v>
      </c>
      <c r="H54" s="201">
        <f>+SUM(G24:G26)+SUM(G29)</f>
        <v>84941648.75999999</v>
      </c>
    </row>
    <row r="55" spans="2:11" ht="13.8">
      <c r="B55" s="83"/>
      <c r="C55" s="219"/>
      <c r="D55" s="450" t="s">
        <v>61</v>
      </c>
      <c r="E55" s="451"/>
      <c r="F55" s="81">
        <v>0.28999999999999998</v>
      </c>
      <c r="G55" s="82">
        <f>ROUND((G54*F55),0)</f>
        <v>70750408</v>
      </c>
      <c r="H55" s="82">
        <f>H54*F55</f>
        <v>24633078.140399996</v>
      </c>
    </row>
    <row r="56" spans="2:11" ht="13.8">
      <c r="B56" s="83"/>
      <c r="C56" s="219"/>
      <c r="D56" s="450" t="s">
        <v>62</v>
      </c>
      <c r="E56" s="451"/>
      <c r="F56" s="81">
        <v>0.01</v>
      </c>
      <c r="G56" s="84">
        <f>ROUND((G54*F56),0)</f>
        <v>2439669</v>
      </c>
      <c r="H56" s="84">
        <f>H54*F56</f>
        <v>849416.48759999988</v>
      </c>
    </row>
    <row r="57" spans="2:11" ht="13.8">
      <c r="B57" s="83"/>
      <c r="C57" s="219"/>
      <c r="D57" s="450" t="s">
        <v>63</v>
      </c>
      <c r="E57" s="451"/>
      <c r="F57" s="81">
        <v>0.05</v>
      </c>
      <c r="G57" s="84">
        <f>ROUND((G54*F57),0)</f>
        <v>12198346</v>
      </c>
      <c r="H57" s="84">
        <f>H54*F57</f>
        <v>4247082.4380000001</v>
      </c>
    </row>
    <row r="58" spans="2:11" ht="14.4" thickBot="1">
      <c r="B58" s="265"/>
      <c r="C58" s="266"/>
      <c r="D58" s="267"/>
      <c r="E58" s="83"/>
      <c r="F58" s="268"/>
      <c r="G58" s="84"/>
      <c r="J58" s="20" t="s">
        <v>64</v>
      </c>
    </row>
    <row r="59" spans="2:11" ht="13.8">
      <c r="B59" s="269"/>
      <c r="C59" s="270"/>
      <c r="D59" s="270"/>
      <c r="E59" s="270"/>
      <c r="F59" s="271"/>
      <c r="G59" s="264">
        <f>G54+G56+G55+G57</f>
        <v>329355347</v>
      </c>
      <c r="H59" s="201">
        <f>+SUM(H54:H57)</f>
        <v>114671225.82599998</v>
      </c>
      <c r="J59" s="436">
        <f>+G59-H59</f>
        <v>214684121.17400002</v>
      </c>
      <c r="K59" s="243">
        <v>247072387.09</v>
      </c>
    </row>
    <row r="60" spans="2:11" ht="13.8">
      <c r="B60" s="90"/>
      <c r="C60" s="220"/>
      <c r="D60" s="86"/>
      <c r="E60" s="86"/>
      <c r="F60" s="86"/>
      <c r="G60" s="87"/>
    </row>
    <row r="61" spans="2:11" ht="33.75" customHeight="1">
      <c r="B61" s="88" t="s">
        <v>65</v>
      </c>
      <c r="C61" s="220"/>
      <c r="D61" s="86"/>
      <c r="E61" s="86"/>
      <c r="F61" s="86"/>
      <c r="G61" s="89"/>
      <c r="J61" s="20" t="s">
        <v>66</v>
      </c>
      <c r="K61" s="201">
        <f>+K59-J59</f>
        <v>32388265.915999979</v>
      </c>
    </row>
    <row r="62" spans="2:11" ht="72" customHeight="1">
      <c r="B62" s="90"/>
      <c r="C62" s="221" t="s">
        <v>67</v>
      </c>
      <c r="D62" s="86"/>
      <c r="E62" s="88"/>
      <c r="F62" s="86"/>
      <c r="G62" s="89"/>
    </row>
    <row r="63" spans="2:11" ht="18" customHeight="1">
      <c r="B63" s="90"/>
      <c r="C63" s="221" t="s">
        <v>68</v>
      </c>
      <c r="D63" s="86"/>
      <c r="E63" s="88"/>
      <c r="G63" s="89"/>
    </row>
    <row r="64" spans="2:11" ht="15" customHeight="1">
      <c r="B64" s="92"/>
      <c r="C64" s="222"/>
      <c r="D64" s="91"/>
      <c r="E64" s="91"/>
      <c r="G64" s="94"/>
    </row>
    <row r="65" spans="2:7" ht="15" customHeight="1">
      <c r="B65" s="456" t="s">
        <v>69</v>
      </c>
      <c r="C65" s="457"/>
      <c r="D65" s="457"/>
      <c r="E65" s="95"/>
      <c r="F65" s="93"/>
      <c r="G65" s="96" t="s">
        <v>70</v>
      </c>
    </row>
    <row r="66" spans="2:7" ht="15" customHeight="1">
      <c r="B66" s="458" t="s">
        <v>71</v>
      </c>
      <c r="C66" s="459"/>
      <c r="D66" s="460"/>
      <c r="E66" s="441" t="s">
        <v>61</v>
      </c>
      <c r="F66" s="442"/>
      <c r="G66" s="97">
        <f>+F55</f>
        <v>0.28999999999999998</v>
      </c>
    </row>
    <row r="67" spans="2:7" ht="15" customHeight="1">
      <c r="B67" s="461" t="s">
        <v>72</v>
      </c>
      <c r="C67" s="462"/>
      <c r="D67" s="463"/>
      <c r="E67" s="441" t="s">
        <v>62</v>
      </c>
      <c r="F67" s="442"/>
      <c r="G67" s="97">
        <f>+F56</f>
        <v>0.01</v>
      </c>
    </row>
    <row r="68" spans="2:7" ht="15" customHeight="1">
      <c r="B68" s="452" t="s">
        <v>73</v>
      </c>
      <c r="C68" s="453"/>
      <c r="D68" s="453"/>
      <c r="E68" s="443" t="s">
        <v>63</v>
      </c>
      <c r="F68" s="444"/>
      <c r="G68" s="98">
        <f>+F57</f>
        <v>0.05</v>
      </c>
    </row>
    <row r="69" spans="2:7" ht="15" customHeight="1" thickBot="1">
      <c r="B69" s="454"/>
      <c r="C69" s="455"/>
      <c r="D69" s="455"/>
      <c r="E69" s="445" t="s">
        <v>74</v>
      </c>
      <c r="F69" s="446"/>
      <c r="G69" s="99">
        <f>SUM(G66:G68)</f>
        <v>0.35</v>
      </c>
    </row>
  </sheetData>
  <mergeCells count="19">
    <mergeCell ref="E66:F66"/>
    <mergeCell ref="E67:F67"/>
    <mergeCell ref="E68:F68"/>
    <mergeCell ref="E69:F69"/>
    <mergeCell ref="D54:F54"/>
    <mergeCell ref="D55:E55"/>
    <mergeCell ref="D56:E56"/>
    <mergeCell ref="D57:E57"/>
    <mergeCell ref="B68:D68"/>
    <mergeCell ref="B69:D69"/>
    <mergeCell ref="B65:D65"/>
    <mergeCell ref="B66:D66"/>
    <mergeCell ref="B67:D67"/>
    <mergeCell ref="B1:E1"/>
    <mergeCell ref="F1:G6"/>
    <mergeCell ref="B2:E2"/>
    <mergeCell ref="B3:E3"/>
    <mergeCell ref="B4:E4"/>
    <mergeCell ref="B5:E6"/>
  </mergeCells>
  <phoneticPr fontId="14" type="noConversion"/>
  <pageMargins left="0.22999999999999998" right="0.22999999999999998" top="0.75" bottom="0.75" header="0.3" footer="0.3"/>
  <pageSetup orientation="portrait" r:id="rId1"/>
  <rowBreaks count="1" manualBreakCount="1">
    <brk id="5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65CD0-3494-4CB3-81BF-EE5C8FE404CF}">
  <sheetPr codeName="Hoja2"/>
  <dimension ref="A2:U1352"/>
  <sheetViews>
    <sheetView topLeftCell="A131" zoomScale="85" zoomScaleNormal="85" zoomScaleSheetLayoutView="100" workbookViewId="0">
      <selection activeCell="I151" sqref="I151"/>
    </sheetView>
  </sheetViews>
  <sheetFormatPr baseColWidth="10" defaultColWidth="8.88671875" defaultRowHeight="13.8"/>
  <cols>
    <col min="1" max="1" width="12.44140625" style="20" customWidth="1"/>
    <col min="2" max="2" width="8.44140625" style="20" customWidth="1"/>
    <col min="3" max="3" width="30.5546875" style="20" customWidth="1"/>
    <col min="4" max="4" width="3.109375" style="20" customWidth="1"/>
    <col min="5" max="5" width="12.5546875" style="20" customWidth="1"/>
    <col min="6" max="6" width="8.88671875" style="20" customWidth="1"/>
    <col min="7" max="7" width="9.88671875" style="20" customWidth="1"/>
    <col min="8" max="8" width="10.5546875" style="20" customWidth="1"/>
    <col min="9" max="9" width="17.5546875" style="20" customWidth="1"/>
    <col min="10" max="10" width="20.6640625" style="20" customWidth="1"/>
    <col min="11" max="11" width="10.44140625" style="20" bestFit="1" customWidth="1"/>
    <col min="12" max="12" width="9.88671875" style="20" bestFit="1" customWidth="1"/>
    <col min="13" max="13" width="8.88671875" style="20"/>
    <col min="14" max="14" width="16.33203125" style="20" bestFit="1" customWidth="1"/>
    <col min="15" max="15" width="8.88671875" style="20"/>
    <col min="16" max="16" width="11.6640625" style="20" bestFit="1" customWidth="1"/>
    <col min="17" max="19" width="8.88671875" style="20"/>
    <col min="20" max="20" width="12.6640625" style="20" bestFit="1" customWidth="1"/>
    <col min="21" max="21" width="11.6640625" style="20" bestFit="1" customWidth="1"/>
    <col min="22" max="16384" width="8.88671875" style="20"/>
  </cols>
  <sheetData>
    <row r="2" spans="1:10" ht="32.25" customHeight="1">
      <c r="B2" s="511"/>
      <c r="C2" s="511"/>
      <c r="D2" s="511"/>
      <c r="E2" s="511" t="s">
        <v>75</v>
      </c>
      <c r="F2" s="511"/>
      <c r="G2" s="511"/>
      <c r="H2" s="511"/>
      <c r="I2" s="511"/>
      <c r="J2" s="511"/>
    </row>
    <row r="3" spans="1:10" ht="51" customHeight="1">
      <c r="B3" s="511"/>
      <c r="C3" s="511"/>
      <c r="D3" s="511"/>
      <c r="E3" s="511" t="s">
        <v>76</v>
      </c>
      <c r="F3" s="511"/>
      <c r="G3" s="511" t="str">
        <f>+PPTO!B4</f>
        <v>MANTENIMIENTO SEDES EDUCATIVAS DEL MUNICIPIO DE LEBRIJA, SANTANDER</v>
      </c>
      <c r="H3" s="511"/>
      <c r="I3" s="511"/>
      <c r="J3" s="511"/>
    </row>
    <row r="4" spans="1:10" ht="12" customHeight="1">
      <c r="B4" s="512" t="s">
        <v>77</v>
      </c>
      <c r="C4" s="512"/>
      <c r="D4" s="512"/>
      <c r="E4" s="513">
        <v>1.1000000000000001</v>
      </c>
      <c r="F4" s="513"/>
      <c r="G4" s="513"/>
      <c r="H4" s="513"/>
      <c r="I4" s="513"/>
      <c r="J4" s="513"/>
    </row>
    <row r="5" spans="1:10" ht="45" customHeight="1">
      <c r="B5" s="515" t="s">
        <v>78</v>
      </c>
      <c r="C5" s="515"/>
      <c r="D5" s="515"/>
      <c r="E5" s="516" t="str">
        <f>VLOOKUP(E4,PRESUPUESTO,2,FALSE)</f>
        <v>Suministro e Instalación de Pintura Tipo 1 para interiores y exteriores</v>
      </c>
      <c r="F5" s="516"/>
      <c r="G5" s="516"/>
      <c r="H5" s="516"/>
      <c r="I5" s="516"/>
      <c r="J5" s="516"/>
    </row>
    <row r="6" spans="1:10" ht="11.25" customHeight="1">
      <c r="B6" s="475" t="s">
        <v>79</v>
      </c>
      <c r="C6" s="475"/>
      <c r="D6" s="475"/>
      <c r="E6" s="472" t="str">
        <f>VLOOKUP(E4,PRESUPUESTO,3,FALSE)</f>
        <v>M2</v>
      </c>
      <c r="F6" s="472"/>
      <c r="G6" s="472"/>
      <c r="H6" s="472"/>
      <c r="I6" s="472"/>
      <c r="J6" s="472"/>
    </row>
    <row r="7" spans="1:10" ht="12" customHeight="1">
      <c r="B7" s="475" t="s">
        <v>80</v>
      </c>
      <c r="C7" s="475"/>
      <c r="D7" s="475"/>
      <c r="E7" s="472">
        <f>E4</f>
        <v>1.1000000000000001</v>
      </c>
      <c r="F7" s="472"/>
      <c r="G7" s="472"/>
      <c r="H7" s="472"/>
      <c r="I7" s="472"/>
      <c r="J7" s="472"/>
    </row>
    <row r="8" spans="1:10" ht="11.25" customHeight="1">
      <c r="B8" s="477"/>
      <c r="C8" s="477"/>
      <c r="D8" s="477"/>
      <c r="E8" s="199"/>
      <c r="F8" s="199"/>
      <c r="G8" s="199"/>
      <c r="H8" s="199"/>
      <c r="I8" s="199"/>
      <c r="J8" s="199"/>
    </row>
    <row r="9" spans="1:10" ht="16.2" customHeight="1">
      <c r="B9" s="486" t="s">
        <v>81</v>
      </c>
      <c r="C9" s="486"/>
      <c r="D9" s="486"/>
      <c r="E9" s="486"/>
      <c r="F9" s="486"/>
      <c r="G9" s="486"/>
      <c r="H9" s="486"/>
      <c r="I9" s="486"/>
      <c r="J9" s="486"/>
    </row>
    <row r="10" spans="1:10" ht="22.65" customHeight="1">
      <c r="B10" s="490" t="s">
        <v>69</v>
      </c>
      <c r="C10" s="490"/>
      <c r="D10" s="490"/>
      <c r="E10" s="229"/>
      <c r="F10" s="229" t="s">
        <v>14</v>
      </c>
      <c r="G10" s="229" t="s">
        <v>82</v>
      </c>
      <c r="H10" s="229" t="s">
        <v>83</v>
      </c>
      <c r="I10" s="229" t="s">
        <v>84</v>
      </c>
      <c r="J10" s="229" t="s">
        <v>85</v>
      </c>
    </row>
    <row r="11" spans="1:10" ht="13.35" customHeight="1">
      <c r="A11" s="20" t="s">
        <v>86</v>
      </c>
      <c r="B11" s="472" t="str">
        <f>VLOOKUP(A11,INSUMOS,2,FALSE)</f>
        <v>Agua</v>
      </c>
      <c r="C11" s="472"/>
      <c r="D11" s="472"/>
      <c r="E11" s="225"/>
      <c r="F11" s="230" t="str">
        <f>VLOOKUP(A11,INSUMOS,3,FALSE)</f>
        <v>lt</v>
      </c>
      <c r="G11" s="231">
        <v>0.04</v>
      </c>
      <c r="H11" s="231"/>
      <c r="I11" s="232">
        <f>VLOOKUP(A11,INSUMOS,4,FALSE)</f>
        <v>69.290000000000006</v>
      </c>
      <c r="J11" s="232">
        <f>+G11*I11</f>
        <v>2.7716000000000003</v>
      </c>
    </row>
    <row r="12" spans="1:10" ht="13.35" customHeight="1">
      <c r="A12" s="20" t="s">
        <v>87</v>
      </c>
      <c r="B12" s="472" t="str">
        <f>VLOOKUP(A12,INSUMOS,2,FALSE)</f>
        <v>Rodillo felpa 9"</v>
      </c>
      <c r="C12" s="472"/>
      <c r="D12" s="472"/>
      <c r="E12" s="225"/>
      <c r="F12" s="230" t="str">
        <f>VLOOKUP(A12,INSUMOS,3,FALSE)</f>
        <v>und</v>
      </c>
      <c r="G12" s="231">
        <v>0.03</v>
      </c>
      <c r="H12" s="231"/>
      <c r="I12" s="232">
        <f>VLOOKUP(A12,INSUMOS,4,FALSE)</f>
        <v>14410.000000000002</v>
      </c>
      <c r="J12" s="232">
        <f t="shared" ref="J12:J14" si="0">+G12*I12</f>
        <v>432.3</v>
      </c>
    </row>
    <row r="13" spans="1:10" ht="13.35" customHeight="1">
      <c r="A13" s="20" t="s">
        <v>88</v>
      </c>
      <c r="B13" s="472" t="str">
        <f>VLOOKUP(A13,INSUMOS,2,FALSE)</f>
        <v>Cinta de enmascarar 24mm x 40m</v>
      </c>
      <c r="C13" s="472"/>
      <c r="D13" s="472"/>
      <c r="E13" s="225"/>
      <c r="F13" s="230" t="str">
        <f>VLOOKUP(A13,INSUMOS,3,FALSE)</f>
        <v>und</v>
      </c>
      <c r="G13" s="231">
        <v>0.01</v>
      </c>
      <c r="H13" s="231"/>
      <c r="I13" s="232">
        <f>VLOOKUP(A13,INSUMOS,4,FALSE)</f>
        <v>5720.0000000000009</v>
      </c>
      <c r="J13" s="232">
        <f t="shared" si="0"/>
        <v>57.20000000000001</v>
      </c>
    </row>
    <row r="14" spans="1:10" ht="13.35" customHeight="1">
      <c r="A14" s="20" t="s">
        <v>89</v>
      </c>
      <c r="B14" s="472" t="str">
        <f>VLOOKUP(A14,INSUMOS,2,FALSE)</f>
        <v xml:space="preserve">Brocha mona 2" </v>
      </c>
      <c r="C14" s="472"/>
      <c r="D14" s="472"/>
      <c r="E14" s="225"/>
      <c r="F14" s="230" t="str">
        <f>VLOOKUP(A14,INSUMOS,3,FALSE)</f>
        <v>und</v>
      </c>
      <c r="G14" s="231">
        <v>0.01</v>
      </c>
      <c r="H14" s="231"/>
      <c r="I14" s="232">
        <f>VLOOKUP(A14,INSUMOS,4,FALSE)</f>
        <v>3960.0000000000005</v>
      </c>
      <c r="J14" s="232">
        <f t="shared" si="0"/>
        <v>39.600000000000009</v>
      </c>
    </row>
    <row r="15" spans="1:10" ht="13.35" customHeight="1">
      <c r="A15" s="20" t="s">
        <v>90</v>
      </c>
      <c r="B15" s="472" t="str">
        <f>VLOOKUP(A15,INSUMOS,2,FALSE)</f>
        <v>Pintura vinilo tipo 1</v>
      </c>
      <c r="C15" s="472"/>
      <c r="D15" s="472"/>
      <c r="E15" s="225"/>
      <c r="F15" s="230" t="str">
        <f>VLOOKUP(A15,INSUMOS,3,FALSE)</f>
        <v>gln</v>
      </c>
      <c r="G15" s="231">
        <f>+(0.0333333333333333)/(0.25)</f>
        <v>0.13333333333333319</v>
      </c>
      <c r="H15" s="231">
        <v>1.05</v>
      </c>
      <c r="I15" s="232">
        <f>VLOOKUP(A15,INSUMOS,4,FALSE)</f>
        <v>69256</v>
      </c>
      <c r="J15" s="232">
        <f>+G15*I15*H15</f>
        <v>9695.8399999999911</v>
      </c>
    </row>
    <row r="16" spans="1:10" ht="11.25" customHeight="1">
      <c r="B16" s="491"/>
      <c r="C16" s="491"/>
      <c r="D16" s="214"/>
      <c r="E16" s="199"/>
      <c r="F16" s="199"/>
      <c r="G16" s="206"/>
      <c r="H16" s="479" t="s">
        <v>91</v>
      </c>
      <c r="I16" s="479"/>
      <c r="J16" s="228">
        <f>SUM(J11:J15)</f>
        <v>10227.711599999991</v>
      </c>
    </row>
    <row r="17" spans="1:10" ht="11.25" customHeight="1">
      <c r="B17" s="198"/>
      <c r="C17" s="198"/>
      <c r="D17" s="198"/>
      <c r="E17" s="199"/>
      <c r="F17" s="199"/>
      <c r="G17" s="199"/>
      <c r="H17" s="199"/>
      <c r="I17" s="199"/>
      <c r="J17" s="199"/>
    </row>
    <row r="18" spans="1:10" ht="11.25" customHeight="1">
      <c r="B18" s="198"/>
      <c r="C18" s="198"/>
      <c r="D18" s="198"/>
      <c r="E18" s="199"/>
      <c r="F18" s="199"/>
      <c r="G18" s="199"/>
      <c r="H18" s="199"/>
      <c r="I18" s="199"/>
      <c r="J18" s="199"/>
    </row>
    <row r="19" spans="1:10" ht="12.75" customHeight="1">
      <c r="B19" s="464" t="s">
        <v>92</v>
      </c>
      <c r="C19" s="464"/>
      <c r="D19" s="464"/>
      <c r="E19" s="464"/>
      <c r="F19" s="464"/>
      <c r="G19" s="464"/>
      <c r="H19" s="464"/>
      <c r="I19" s="464"/>
      <c r="J19" s="464"/>
    </row>
    <row r="20" spans="1:10" ht="12.75" customHeight="1">
      <c r="B20" s="464" t="s">
        <v>69</v>
      </c>
      <c r="C20" s="464"/>
      <c r="D20" s="464"/>
      <c r="E20" s="200" t="s">
        <v>93</v>
      </c>
      <c r="F20" s="200" t="s">
        <v>94</v>
      </c>
      <c r="G20" s="200" t="s">
        <v>82</v>
      </c>
      <c r="H20" s="200" t="s">
        <v>95</v>
      </c>
      <c r="I20" s="200" t="s">
        <v>84</v>
      </c>
      <c r="J20" s="200" t="s">
        <v>85</v>
      </c>
    </row>
    <row r="21" spans="1:10" ht="13.5" customHeight="1">
      <c r="A21" s="201" t="s">
        <v>96</v>
      </c>
      <c r="B21" s="465" t="str">
        <f>VLOOKUP(A21,MANODEOBRA,2,FALSE)</f>
        <v>Oficial</v>
      </c>
      <c r="C21" s="465"/>
      <c r="D21" s="465"/>
      <c r="E21" s="202">
        <f>VLOOKUP(A21,MANODEOBRA,3,FALSE)</f>
        <v>73666</v>
      </c>
      <c r="F21" s="203">
        <f>VLOOKUP(A21,MANODEOBRA,4,FALSE)</f>
        <v>0.7581</v>
      </c>
      <c r="G21" s="204">
        <v>1</v>
      </c>
      <c r="H21" s="204">
        <v>50</v>
      </c>
      <c r="I21" s="202">
        <f>E21*(1+F21)</f>
        <v>129512.1946</v>
      </c>
      <c r="J21" s="202">
        <f>I21*G21/H21</f>
        <v>2590.243892</v>
      </c>
    </row>
    <row r="22" spans="1:10" ht="12.75" customHeight="1">
      <c r="A22" s="201" t="s">
        <v>97</v>
      </c>
      <c r="B22" s="465" t="str">
        <f>VLOOKUP(A22,MANODEOBRA,2,FALSE)</f>
        <v>Ayudante</v>
      </c>
      <c r="C22" s="465"/>
      <c r="D22" s="465"/>
      <c r="E22" s="202">
        <f>VLOOKUP(A22,MANODEOBRA,3,FALSE)</f>
        <v>43333</v>
      </c>
      <c r="F22" s="203">
        <f>VLOOKUP(A22,MANODEOBRA,4,FALSE)</f>
        <v>0.7581</v>
      </c>
      <c r="G22" s="204">
        <v>1</v>
      </c>
      <c r="H22" s="204">
        <v>50</v>
      </c>
      <c r="I22" s="202">
        <f>E22*(1+F22)</f>
        <v>76183.747300000003</v>
      </c>
      <c r="J22" s="202">
        <f>I22*G22/H22</f>
        <v>1523.6749460000001</v>
      </c>
    </row>
    <row r="23" spans="1:10" ht="27" customHeight="1">
      <c r="B23" s="466"/>
      <c r="C23" s="466"/>
      <c r="D23" s="466"/>
      <c r="E23" s="199"/>
      <c r="F23" s="199"/>
      <c r="G23" s="206"/>
      <c r="H23" s="467" t="s">
        <v>98</v>
      </c>
      <c r="I23" s="467"/>
      <c r="J23" s="207">
        <f>SUM(J21:J22)</f>
        <v>4113.9188379999996</v>
      </c>
    </row>
    <row r="24" spans="1:10" ht="11.25" customHeight="1">
      <c r="B24" s="514"/>
      <c r="C24" s="514"/>
      <c r="D24" s="514"/>
      <c r="E24" s="198"/>
      <c r="F24" s="208"/>
      <c r="G24" s="208"/>
      <c r="H24" s="209"/>
      <c r="I24" s="209"/>
      <c r="J24" s="210"/>
    </row>
    <row r="25" spans="1:10" ht="12.75" customHeight="1">
      <c r="B25" s="464" t="s">
        <v>99</v>
      </c>
      <c r="C25" s="464"/>
      <c r="D25" s="464"/>
      <c r="E25" s="464"/>
      <c r="F25" s="464"/>
      <c r="G25" s="464"/>
      <c r="H25" s="464"/>
      <c r="I25" s="464"/>
      <c r="J25" s="464"/>
    </row>
    <row r="26" spans="1:10" ht="12.75" customHeight="1">
      <c r="B26" s="464" t="s">
        <v>69</v>
      </c>
      <c r="C26" s="464"/>
      <c r="D26" s="464"/>
      <c r="E26" s="200"/>
      <c r="F26" s="200" t="s">
        <v>14</v>
      </c>
      <c r="G26" s="200" t="s">
        <v>82</v>
      </c>
      <c r="H26" s="200" t="s">
        <v>95</v>
      </c>
      <c r="I26" s="200" t="s">
        <v>84</v>
      </c>
      <c r="J26" s="200" t="s">
        <v>85</v>
      </c>
    </row>
    <row r="27" spans="1:10" ht="13.5" customHeight="1">
      <c r="A27" s="20" t="s">
        <v>100</v>
      </c>
      <c r="B27" s="474" t="str">
        <f>VLOOKUP(A27,EQUIPOS,2,FALSE)</f>
        <v>Herramienta menor</v>
      </c>
      <c r="C27" s="474"/>
      <c r="D27" s="474"/>
      <c r="E27" s="224"/>
      <c r="F27" s="203" t="str">
        <f>VLOOKUP(A27,EQUIPOS,3,FALSE)</f>
        <v>(%)mo</v>
      </c>
      <c r="G27" s="204">
        <v>1</v>
      </c>
      <c r="H27" s="204">
        <v>5</v>
      </c>
      <c r="I27" s="202">
        <f>J23</f>
        <v>4113.9188379999996</v>
      </c>
      <c r="J27" s="202">
        <f>I27*G27/H27</f>
        <v>822.78376759999992</v>
      </c>
    </row>
    <row r="28" spans="1:10" ht="13.5" customHeight="1">
      <c r="A28" s="20" t="s">
        <v>101</v>
      </c>
      <c r="B28" s="474" t="str">
        <f>VLOOKUP(A28,EQUIPOS,2,FALSE)</f>
        <v>Andamio metálico tubular</v>
      </c>
      <c r="C28" s="474"/>
      <c r="D28" s="474"/>
      <c r="E28" s="225"/>
      <c r="F28" s="203" t="str">
        <f>VLOOKUP(A28,EQUIPOS,3,FALSE)</f>
        <v>UN/D</v>
      </c>
      <c r="G28" s="204">
        <v>1</v>
      </c>
      <c r="H28" s="204">
        <v>20</v>
      </c>
      <c r="I28" s="202">
        <f>VLOOKUP(A28,EQUIPOS,4,FALSE)</f>
        <v>3500</v>
      </c>
      <c r="J28" s="202">
        <f>I28*G28/H28</f>
        <v>175</v>
      </c>
    </row>
    <row r="29" spans="1:10" ht="12.75" customHeight="1">
      <c r="B29" s="466"/>
      <c r="C29" s="466"/>
      <c r="D29" s="466"/>
      <c r="E29" s="199"/>
      <c r="F29" s="199"/>
      <c r="G29" s="206"/>
      <c r="H29" s="467" t="s">
        <v>102</v>
      </c>
      <c r="I29" s="467"/>
      <c r="J29" s="207">
        <f>J27+J28</f>
        <v>997.78376759999992</v>
      </c>
    </row>
    <row r="30" spans="1:10" ht="11.25" customHeight="1">
      <c r="B30" s="473"/>
      <c r="C30" s="473"/>
      <c r="D30" s="473"/>
      <c r="E30" s="198"/>
      <c r="F30" s="208"/>
      <c r="G30" s="208"/>
      <c r="H30" s="209"/>
      <c r="I30" s="209"/>
      <c r="J30" s="210"/>
    </row>
    <row r="31" spans="1:10" ht="12.75" customHeight="1">
      <c r="B31" s="464" t="s">
        <v>103</v>
      </c>
      <c r="C31" s="464"/>
      <c r="D31" s="464"/>
      <c r="E31" s="464"/>
      <c r="F31" s="464"/>
      <c r="G31" s="464"/>
      <c r="H31" s="464"/>
      <c r="I31" s="464"/>
      <c r="J31" s="464"/>
    </row>
    <row r="32" spans="1:10" ht="12.75" customHeight="1">
      <c r="B32" s="464" t="s">
        <v>69</v>
      </c>
      <c r="C32" s="464"/>
      <c r="D32" s="464"/>
      <c r="E32" s="200"/>
      <c r="F32" s="200" t="s">
        <v>14</v>
      </c>
      <c r="G32" s="200" t="s">
        <v>82</v>
      </c>
      <c r="H32" s="200" t="s">
        <v>95</v>
      </c>
      <c r="I32" s="200" t="s">
        <v>84</v>
      </c>
      <c r="J32" s="200" t="s">
        <v>85</v>
      </c>
    </row>
    <row r="33" spans="1:21" ht="36.75" customHeight="1">
      <c r="A33" s="20" t="s">
        <v>104</v>
      </c>
      <c r="B33" s="474" t="str">
        <f>VLOOKUP(A33,TRANSPORTES,2,FALSE)</f>
        <v>Acarreo volqueta o similar con capacidad de 6 m3 o 9600kg, distancias menores a 15 km</v>
      </c>
      <c r="C33" s="474"/>
      <c r="D33" s="474"/>
      <c r="E33" s="202"/>
      <c r="F33" s="203" t="str">
        <f>VLOOKUP(A33,TRANSPORTES,3,FALSE)</f>
        <v>M3</v>
      </c>
      <c r="G33" s="204">
        <v>1</v>
      </c>
      <c r="H33" s="204">
        <v>10</v>
      </c>
      <c r="I33" s="202">
        <f>VLOOKUP(A33,TRANSPORTES,4,FALSE)</f>
        <v>22413.599999999999</v>
      </c>
      <c r="J33" s="202">
        <f>I33*G33/H33</f>
        <v>2241.3599999999997</v>
      </c>
    </row>
    <row r="34" spans="1:21" ht="12.75" customHeight="1">
      <c r="B34" s="466"/>
      <c r="C34" s="466"/>
      <c r="D34" s="466"/>
      <c r="E34" s="199"/>
      <c r="F34" s="199"/>
      <c r="G34" s="206"/>
      <c r="H34" s="467" t="s">
        <v>105</v>
      </c>
      <c r="I34" s="467"/>
      <c r="J34" s="207">
        <f>J33</f>
        <v>2241.3599999999997</v>
      </c>
    </row>
    <row r="35" spans="1:21" ht="11.25" customHeight="1">
      <c r="B35" s="473"/>
      <c r="C35" s="473"/>
      <c r="D35" s="473"/>
      <c r="E35" s="198"/>
      <c r="F35" s="208"/>
      <c r="G35" s="208"/>
      <c r="H35" s="209"/>
      <c r="I35" s="209"/>
      <c r="J35" s="210"/>
    </row>
    <row r="36" spans="1:21" ht="12.75" customHeight="1">
      <c r="B36" s="468" t="s">
        <v>106</v>
      </c>
      <c r="C36" s="468"/>
      <c r="D36" s="468"/>
      <c r="E36" s="468"/>
      <c r="F36" s="468"/>
      <c r="G36" s="211"/>
      <c r="H36" s="211"/>
      <c r="I36" s="104"/>
      <c r="J36" s="207">
        <f>SUM(J23+J29+J34+J16)</f>
        <v>17580.774205599992</v>
      </c>
    </row>
    <row r="37" spans="1:21">
      <c r="B37" s="469" t="s">
        <v>61</v>
      </c>
      <c r="C37" s="469"/>
      <c r="D37" s="469"/>
      <c r="E37" s="469"/>
      <c r="F37" s="469"/>
      <c r="G37" s="212"/>
      <c r="H37" s="470">
        <f>+PPTO!$F$55</f>
        <v>0.28999999999999998</v>
      </c>
      <c r="I37" s="470"/>
      <c r="J37" s="207">
        <f>+J36*H37</f>
        <v>5098.4245196239972</v>
      </c>
    </row>
    <row r="38" spans="1:21">
      <c r="B38" s="469" t="s">
        <v>62</v>
      </c>
      <c r="C38" s="469"/>
      <c r="D38" s="469"/>
      <c r="E38" s="469"/>
      <c r="F38" s="469"/>
      <c r="G38" s="212"/>
      <c r="H38" s="470">
        <f>+PPTO!$F$56</f>
        <v>0.01</v>
      </c>
      <c r="I38" s="470"/>
      <c r="J38" s="207">
        <f>+H38*J36</f>
        <v>175.80774205599991</v>
      </c>
    </row>
    <row r="39" spans="1:21">
      <c r="B39" s="469" t="s">
        <v>63</v>
      </c>
      <c r="C39" s="469"/>
      <c r="D39" s="469"/>
      <c r="E39" s="469"/>
      <c r="F39" s="469"/>
      <c r="G39" s="212"/>
      <c r="H39" s="470">
        <f>+PPTO!$F$57</f>
        <v>0.05</v>
      </c>
      <c r="I39" s="470"/>
      <c r="J39" s="207">
        <f>J36*(H39)</f>
        <v>879.03871027999958</v>
      </c>
    </row>
    <row r="40" spans="1:21" ht="12" customHeight="1">
      <c r="B40" s="471" t="s">
        <v>107</v>
      </c>
      <c r="C40" s="471"/>
      <c r="D40" s="471"/>
      <c r="E40" s="471"/>
      <c r="F40" s="471"/>
      <c r="G40" s="102"/>
      <c r="H40" s="102"/>
      <c r="I40" s="104"/>
      <c r="J40" s="207">
        <f>SUM(J36:J39)</f>
        <v>23734.045177559987</v>
      </c>
    </row>
    <row r="41" spans="1:21" ht="12" customHeight="1">
      <c r="B41" s="471" t="s">
        <v>108</v>
      </c>
      <c r="C41" s="471"/>
      <c r="D41" s="471"/>
      <c r="E41" s="471"/>
      <c r="F41" s="471"/>
      <c r="G41" s="102"/>
      <c r="H41" s="102"/>
      <c r="I41" s="104"/>
      <c r="J41" s="207">
        <f>ROUND(J40,0)</f>
        <v>23734</v>
      </c>
    </row>
    <row r="42" spans="1:21" ht="12" customHeight="1">
      <c r="B42" s="208"/>
      <c r="C42" s="208"/>
      <c r="D42" s="208"/>
      <c r="E42" s="208"/>
      <c r="F42" s="208"/>
      <c r="G42" s="208"/>
      <c r="H42" s="208"/>
      <c r="I42" s="199"/>
      <c r="J42" s="213"/>
      <c r="M42" s="208"/>
      <c r="N42" s="208"/>
      <c r="O42" s="208"/>
      <c r="P42" s="208"/>
      <c r="Q42" s="208"/>
      <c r="R42" s="208"/>
      <c r="S42" s="208"/>
      <c r="T42" s="199"/>
      <c r="U42" s="213"/>
    </row>
    <row r="43" spans="1:21" ht="12" customHeight="1">
      <c r="B43" s="475" t="s">
        <v>77</v>
      </c>
      <c r="C43" s="475"/>
      <c r="D43" s="475"/>
      <c r="E43" s="472">
        <v>1.2</v>
      </c>
      <c r="F43" s="472"/>
      <c r="G43" s="472"/>
      <c r="H43" s="472"/>
      <c r="I43" s="472"/>
      <c r="J43" s="472"/>
      <c r="M43" s="477"/>
      <c r="N43" s="477"/>
      <c r="O43" s="477"/>
      <c r="P43" s="473"/>
      <c r="Q43" s="473"/>
      <c r="R43" s="473"/>
      <c r="S43" s="473"/>
      <c r="T43" s="473"/>
      <c r="U43" s="473"/>
    </row>
    <row r="44" spans="1:21" ht="51" customHeight="1">
      <c r="B44" s="475" t="s">
        <v>78</v>
      </c>
      <c r="C44" s="475"/>
      <c r="D44" s="475"/>
      <c r="E44" s="476" t="str">
        <f>VLOOKUP(E43,PRESUPUESTO,2,FALSE)</f>
        <v>Mortero 1:3 espesor de 2cm (incluye estuco y pintura)</v>
      </c>
      <c r="F44" s="476"/>
      <c r="G44" s="476"/>
      <c r="H44" s="476"/>
      <c r="I44" s="476"/>
      <c r="J44" s="476"/>
      <c r="M44" s="477"/>
      <c r="N44" s="477"/>
      <c r="O44" s="477"/>
      <c r="P44" s="517"/>
      <c r="Q44" s="517"/>
      <c r="R44" s="517"/>
      <c r="S44" s="517"/>
      <c r="T44" s="517"/>
      <c r="U44" s="517"/>
    </row>
    <row r="45" spans="1:21" ht="11.25" customHeight="1">
      <c r="B45" s="475" t="s">
        <v>79</v>
      </c>
      <c r="C45" s="475"/>
      <c r="D45" s="475"/>
      <c r="E45" s="472" t="str">
        <f>VLOOKUP(E43,PRESUPUESTO,3,FALSE)</f>
        <v>M2</v>
      </c>
      <c r="F45" s="472"/>
      <c r="G45" s="472"/>
      <c r="H45" s="472"/>
      <c r="I45" s="472"/>
      <c r="J45" s="472"/>
      <c r="M45" s="477"/>
      <c r="N45" s="477"/>
      <c r="O45" s="477"/>
      <c r="P45" s="473"/>
      <c r="Q45" s="473"/>
      <c r="R45" s="473"/>
      <c r="S45" s="473"/>
      <c r="T45" s="473"/>
      <c r="U45" s="473"/>
    </row>
    <row r="46" spans="1:21" ht="12" customHeight="1">
      <c r="B46" s="475" t="s">
        <v>80</v>
      </c>
      <c r="C46" s="475"/>
      <c r="D46" s="475"/>
      <c r="E46" s="472">
        <f>E43</f>
        <v>1.2</v>
      </c>
      <c r="F46" s="472"/>
      <c r="G46" s="472"/>
      <c r="H46" s="472"/>
      <c r="I46" s="472"/>
      <c r="J46" s="472"/>
      <c r="M46" s="477"/>
      <c r="N46" s="477"/>
      <c r="O46" s="477"/>
      <c r="P46" s="473"/>
      <c r="Q46" s="473"/>
      <c r="R46" s="473"/>
      <c r="S46" s="473"/>
      <c r="T46" s="473"/>
      <c r="U46" s="473"/>
    </row>
    <row r="47" spans="1:21" ht="11.25" customHeight="1">
      <c r="B47" s="477"/>
      <c r="C47" s="477"/>
      <c r="D47" s="477"/>
      <c r="E47" s="199"/>
      <c r="F47" s="199"/>
      <c r="G47" s="199"/>
      <c r="H47" s="199"/>
      <c r="I47" s="199"/>
      <c r="J47" s="199"/>
      <c r="M47" s="477"/>
      <c r="N47" s="477"/>
      <c r="O47" s="477"/>
      <c r="P47" s="199"/>
      <c r="Q47" s="199"/>
      <c r="R47" s="199"/>
      <c r="S47" s="199"/>
      <c r="T47" s="199"/>
      <c r="U47" s="199"/>
    </row>
    <row r="48" spans="1:21" ht="12.75" customHeight="1">
      <c r="B48" s="464" t="s">
        <v>81</v>
      </c>
      <c r="C48" s="464"/>
      <c r="D48" s="464"/>
      <c r="E48" s="464"/>
      <c r="F48" s="464"/>
      <c r="G48" s="464"/>
      <c r="H48" s="464"/>
      <c r="I48" s="464"/>
      <c r="J48" s="464"/>
      <c r="M48" s="518"/>
      <c r="N48" s="518"/>
      <c r="O48" s="518"/>
      <c r="P48" s="518"/>
      <c r="Q48" s="518"/>
      <c r="R48" s="518"/>
      <c r="S48" s="518"/>
      <c r="T48" s="518"/>
      <c r="U48" s="518"/>
    </row>
    <row r="49" spans="1:21" ht="12.75" customHeight="1">
      <c r="B49" s="464" t="s">
        <v>69</v>
      </c>
      <c r="C49" s="464"/>
      <c r="D49" s="464"/>
      <c r="E49" s="200"/>
      <c r="F49" s="200" t="s">
        <v>14</v>
      </c>
      <c r="G49" s="200" t="s">
        <v>82</v>
      </c>
      <c r="H49" s="200" t="s">
        <v>83</v>
      </c>
      <c r="I49" s="200" t="s">
        <v>84</v>
      </c>
      <c r="J49" s="200" t="s">
        <v>85</v>
      </c>
      <c r="M49" s="518"/>
      <c r="N49" s="518"/>
      <c r="O49" s="518"/>
      <c r="P49" s="208"/>
      <c r="Q49" s="208"/>
      <c r="R49" s="208"/>
      <c r="S49" s="208"/>
      <c r="T49" s="208"/>
      <c r="U49" s="208"/>
    </row>
    <row r="50" spans="1:21">
      <c r="A50" s="20" t="s">
        <v>86</v>
      </c>
      <c r="B50" s="472" t="str">
        <f t="shared" ref="B50:B58" si="1">VLOOKUP(A50,INSUMOS,2,FALSE)</f>
        <v>Agua</v>
      </c>
      <c r="C50" s="472"/>
      <c r="D50" s="472"/>
      <c r="E50" s="225"/>
      <c r="F50" s="230" t="str">
        <f t="shared" ref="F50:F58" si="2">VLOOKUP(A50,INSUMOS,3,FALSE)</f>
        <v>lt</v>
      </c>
      <c r="G50" s="231">
        <f>230*1.05*0.02</f>
        <v>4.83</v>
      </c>
      <c r="H50" s="233"/>
      <c r="I50" s="232">
        <f t="shared" ref="I50:I58" si="3">VLOOKUP(A50,INSUMOS,4,FALSE)</f>
        <v>69.290000000000006</v>
      </c>
      <c r="J50" s="232">
        <f>+G50*I50</f>
        <v>334.67070000000001</v>
      </c>
      <c r="M50" s="473"/>
      <c r="N50" s="473"/>
      <c r="O50" s="473"/>
      <c r="P50" s="325"/>
      <c r="Q50" s="326"/>
      <c r="R50" s="327"/>
      <c r="S50" s="328"/>
      <c r="T50" s="329"/>
      <c r="U50" s="329"/>
    </row>
    <row r="51" spans="1:21">
      <c r="A51" s="116" t="s">
        <v>109</v>
      </c>
      <c r="B51" s="472" t="str">
        <f t="shared" si="1"/>
        <v>Arena fina</v>
      </c>
      <c r="C51" s="472"/>
      <c r="D51" s="472"/>
      <c r="E51" s="225"/>
      <c r="F51" s="230" t="str">
        <f t="shared" si="2"/>
        <v>m3</v>
      </c>
      <c r="G51" s="231">
        <f>1.03*0.02</f>
        <v>2.06E-2</v>
      </c>
      <c r="H51" s="233"/>
      <c r="I51" s="232">
        <f t="shared" si="3"/>
        <v>50000</v>
      </c>
      <c r="J51" s="232">
        <f t="shared" ref="J51:J58" si="4">+G51*I51</f>
        <v>1030</v>
      </c>
      <c r="L51" s="114"/>
      <c r="M51" s="473"/>
      <c r="N51" s="473"/>
      <c r="O51" s="473"/>
      <c r="P51" s="325"/>
      <c r="Q51" s="326"/>
      <c r="R51" s="327"/>
      <c r="S51" s="328"/>
      <c r="T51" s="329"/>
      <c r="U51" s="329"/>
    </row>
    <row r="52" spans="1:21">
      <c r="A52" s="116" t="s">
        <v>110</v>
      </c>
      <c r="B52" s="472" t="str">
        <f t="shared" si="1"/>
        <v xml:space="preserve">Cemento gris </v>
      </c>
      <c r="C52" s="472"/>
      <c r="D52" s="472"/>
      <c r="E52" s="225"/>
      <c r="F52" s="230" t="str">
        <f t="shared" si="2"/>
        <v>kg</v>
      </c>
      <c r="G52" s="231">
        <f>450*1.05*0.02</f>
        <v>9.4500000000000011</v>
      </c>
      <c r="H52" s="233"/>
      <c r="I52" s="232">
        <f t="shared" si="3"/>
        <v>600</v>
      </c>
      <c r="J52" s="232">
        <f t="shared" si="4"/>
        <v>5670.0000000000009</v>
      </c>
      <c r="L52" s="114"/>
      <c r="M52" s="473"/>
      <c r="N52" s="473"/>
      <c r="O52" s="473"/>
      <c r="P52" s="325"/>
      <c r="Q52" s="326"/>
      <c r="R52" s="327"/>
      <c r="S52" s="328"/>
      <c r="T52" s="329"/>
      <c r="U52" s="329"/>
    </row>
    <row r="53" spans="1:21">
      <c r="A53" s="20" t="s">
        <v>87</v>
      </c>
      <c r="B53" s="472" t="str">
        <f t="shared" si="1"/>
        <v>Rodillo felpa 9"</v>
      </c>
      <c r="C53" s="472"/>
      <c r="D53" s="472"/>
      <c r="E53" s="225"/>
      <c r="F53" s="230" t="str">
        <f t="shared" si="2"/>
        <v>und</v>
      </c>
      <c r="G53" s="231">
        <v>0.03</v>
      </c>
      <c r="H53" s="231"/>
      <c r="I53" s="232">
        <f t="shared" si="3"/>
        <v>14410.000000000002</v>
      </c>
      <c r="J53" s="232">
        <f t="shared" si="4"/>
        <v>432.3</v>
      </c>
      <c r="M53" s="473"/>
      <c r="N53" s="473"/>
      <c r="O53" s="473"/>
      <c r="P53" s="325"/>
      <c r="Q53" s="326"/>
      <c r="R53" s="327"/>
      <c r="S53" s="327"/>
      <c r="T53" s="329"/>
      <c r="U53" s="329"/>
    </row>
    <row r="54" spans="1:21">
      <c r="A54" s="20" t="s">
        <v>88</v>
      </c>
      <c r="B54" s="472" t="str">
        <f t="shared" si="1"/>
        <v>Cinta de enmascarar 24mm x 40m</v>
      </c>
      <c r="C54" s="472"/>
      <c r="D54" s="472"/>
      <c r="E54" s="225"/>
      <c r="F54" s="230" t="str">
        <f t="shared" si="2"/>
        <v>und</v>
      </c>
      <c r="G54" s="231">
        <v>0.01</v>
      </c>
      <c r="H54" s="231"/>
      <c r="I54" s="232">
        <f t="shared" si="3"/>
        <v>5720.0000000000009</v>
      </c>
      <c r="J54" s="232">
        <f t="shared" si="4"/>
        <v>57.20000000000001</v>
      </c>
      <c r="M54" s="473"/>
      <c r="N54" s="473"/>
      <c r="O54" s="473"/>
      <c r="P54" s="325"/>
      <c r="Q54" s="326"/>
      <c r="R54" s="327"/>
      <c r="S54" s="327"/>
      <c r="T54" s="329"/>
      <c r="U54" s="329"/>
    </row>
    <row r="55" spans="1:21">
      <c r="A55" s="20" t="s">
        <v>89</v>
      </c>
      <c r="B55" s="472" t="str">
        <f t="shared" si="1"/>
        <v xml:space="preserve">Brocha mona 2" </v>
      </c>
      <c r="C55" s="472"/>
      <c r="D55" s="472"/>
      <c r="E55" s="225"/>
      <c r="F55" s="230" t="str">
        <f t="shared" si="2"/>
        <v>und</v>
      </c>
      <c r="G55" s="231">
        <v>0.01</v>
      </c>
      <c r="H55" s="231"/>
      <c r="I55" s="232">
        <f t="shared" si="3"/>
        <v>3960.0000000000005</v>
      </c>
      <c r="J55" s="232">
        <f t="shared" si="4"/>
        <v>39.600000000000009</v>
      </c>
      <c r="M55" s="473"/>
      <c r="N55" s="473"/>
      <c r="O55" s="473"/>
      <c r="P55" s="325"/>
      <c r="Q55" s="326"/>
      <c r="R55" s="327"/>
      <c r="S55" s="327"/>
      <c r="T55" s="329"/>
      <c r="U55" s="329"/>
    </row>
    <row r="56" spans="1:21">
      <c r="A56" s="20" t="s">
        <v>111</v>
      </c>
      <c r="B56" s="472" t="str">
        <f t="shared" si="1"/>
        <v>Lija de agua # 100</v>
      </c>
      <c r="C56" s="472"/>
      <c r="D56" s="472"/>
      <c r="E56" s="225"/>
      <c r="F56" s="230" t="str">
        <f t="shared" si="2"/>
        <v xml:space="preserve">und </v>
      </c>
      <c r="G56" s="231">
        <v>0.08</v>
      </c>
      <c r="H56" s="231"/>
      <c r="I56" s="232">
        <f t="shared" si="3"/>
        <v>1650.0000000000002</v>
      </c>
      <c r="J56" s="232">
        <f t="shared" si="4"/>
        <v>132.00000000000003</v>
      </c>
      <c r="M56" s="473"/>
      <c r="N56" s="473"/>
      <c r="O56" s="473"/>
      <c r="P56" s="325"/>
      <c r="Q56" s="326"/>
      <c r="R56" s="327"/>
      <c r="S56" s="327"/>
      <c r="T56" s="329"/>
      <c r="U56" s="329"/>
    </row>
    <row r="57" spans="1:21">
      <c r="A57" s="20" t="s">
        <v>90</v>
      </c>
      <c r="B57" s="472" t="str">
        <f t="shared" si="1"/>
        <v>Pintura vinilo tipo 1</v>
      </c>
      <c r="C57" s="472"/>
      <c r="D57" s="472"/>
      <c r="E57" s="225"/>
      <c r="F57" s="230" t="str">
        <f t="shared" si="2"/>
        <v>gln</v>
      </c>
      <c r="G57" s="231">
        <v>1.4999999999999999E-2</v>
      </c>
      <c r="H57" s="231"/>
      <c r="I57" s="232">
        <f t="shared" si="3"/>
        <v>69256</v>
      </c>
      <c r="J57" s="232">
        <f t="shared" si="4"/>
        <v>1038.8399999999999</v>
      </c>
      <c r="M57" s="473"/>
      <c r="N57" s="473"/>
      <c r="O57" s="473"/>
      <c r="P57" s="325"/>
      <c r="Q57" s="326"/>
      <c r="R57" s="327"/>
      <c r="S57" s="327"/>
      <c r="T57" s="329"/>
      <c r="U57" s="329"/>
    </row>
    <row r="58" spans="1:21">
      <c r="A58" s="20" t="s">
        <v>112</v>
      </c>
      <c r="B58" s="474" t="str">
        <f t="shared" si="1"/>
        <v>Estuco plástico interior o exterior</v>
      </c>
      <c r="C58" s="474"/>
      <c r="D58" s="474"/>
      <c r="E58" s="202"/>
      <c r="F58" s="230" t="str">
        <f t="shared" si="2"/>
        <v>gln</v>
      </c>
      <c r="G58" s="204">
        <v>0.25</v>
      </c>
      <c r="H58" s="204"/>
      <c r="I58" s="232">
        <f t="shared" si="3"/>
        <v>31130.000000000004</v>
      </c>
      <c r="J58" s="232">
        <f t="shared" si="4"/>
        <v>7782.5000000000009</v>
      </c>
      <c r="M58" s="473"/>
      <c r="N58" s="473"/>
      <c r="O58" s="473"/>
      <c r="P58" s="325"/>
      <c r="Q58" s="326"/>
      <c r="R58" s="327"/>
      <c r="S58" s="327"/>
      <c r="T58" s="329"/>
      <c r="U58" s="329"/>
    </row>
    <row r="59" spans="1:21" ht="12.75" customHeight="1">
      <c r="B59" s="510"/>
      <c r="C59" s="510"/>
      <c r="D59" s="214"/>
      <c r="E59" s="199"/>
      <c r="F59" s="199"/>
      <c r="G59" s="206"/>
      <c r="H59" s="467" t="s">
        <v>91</v>
      </c>
      <c r="I59" s="467"/>
      <c r="J59" s="207">
        <f>+J58</f>
        <v>7782.5000000000009</v>
      </c>
      <c r="M59" s="491"/>
      <c r="N59" s="491"/>
      <c r="O59" s="214"/>
      <c r="P59" s="199"/>
      <c r="Q59" s="199"/>
      <c r="R59" s="199"/>
      <c r="S59" s="518"/>
      <c r="T59" s="518"/>
      <c r="U59" s="213"/>
    </row>
    <row r="60" spans="1:21" ht="11.25" customHeight="1">
      <c r="B60" s="473"/>
      <c r="C60" s="473"/>
      <c r="D60" s="473"/>
      <c r="E60" s="198"/>
      <c r="F60" s="208"/>
      <c r="G60" s="208"/>
      <c r="H60" s="209"/>
      <c r="I60" s="209"/>
      <c r="J60" s="210"/>
      <c r="M60" s="473"/>
      <c r="N60" s="473"/>
      <c r="O60" s="473"/>
      <c r="P60" s="198"/>
      <c r="Q60" s="208"/>
      <c r="R60" s="208"/>
      <c r="S60" s="208"/>
      <c r="T60" s="208"/>
      <c r="U60" s="213"/>
    </row>
    <row r="61" spans="1:21" ht="12.75" customHeight="1">
      <c r="B61" s="464" t="s">
        <v>92</v>
      </c>
      <c r="C61" s="464"/>
      <c r="D61" s="464"/>
      <c r="E61" s="464"/>
      <c r="F61" s="464"/>
      <c r="G61" s="464"/>
      <c r="H61" s="464"/>
      <c r="I61" s="464"/>
      <c r="J61" s="464"/>
      <c r="M61" s="518"/>
      <c r="N61" s="518"/>
      <c r="O61" s="518"/>
      <c r="P61" s="518"/>
      <c r="Q61" s="518"/>
      <c r="R61" s="518"/>
      <c r="S61" s="518"/>
      <c r="T61" s="518"/>
      <c r="U61" s="518"/>
    </row>
    <row r="62" spans="1:21" ht="12.75" customHeight="1">
      <c r="B62" s="464" t="s">
        <v>69</v>
      </c>
      <c r="C62" s="464"/>
      <c r="D62" s="464"/>
      <c r="E62" s="200" t="s">
        <v>93</v>
      </c>
      <c r="F62" s="200" t="s">
        <v>94</v>
      </c>
      <c r="G62" s="200" t="s">
        <v>82</v>
      </c>
      <c r="H62" s="200" t="s">
        <v>95</v>
      </c>
      <c r="I62" s="200" t="s">
        <v>84</v>
      </c>
      <c r="J62" s="200" t="s">
        <v>85</v>
      </c>
      <c r="M62" s="518"/>
      <c r="N62" s="518"/>
      <c r="O62" s="518"/>
      <c r="P62" s="208"/>
      <c r="Q62" s="208"/>
      <c r="R62" s="208"/>
      <c r="S62" s="208"/>
      <c r="T62" s="208"/>
      <c r="U62" s="208"/>
    </row>
    <row r="63" spans="1:21" ht="12.75" customHeight="1">
      <c r="A63" s="201" t="s">
        <v>96</v>
      </c>
      <c r="B63" s="465" t="str">
        <f>VLOOKUP(A63,MANODEOBRA,2,FALSE)</f>
        <v>Oficial</v>
      </c>
      <c r="C63" s="465"/>
      <c r="D63" s="465"/>
      <c r="E63" s="202">
        <f>VLOOKUP(A63,MANODEOBRA,3,FALSE)</f>
        <v>73666</v>
      </c>
      <c r="F63" s="203">
        <f>VLOOKUP(A63,MANODEOBRA,4,FALSE)</f>
        <v>0.7581</v>
      </c>
      <c r="G63" s="204">
        <v>1</v>
      </c>
      <c r="H63" s="204">
        <v>10</v>
      </c>
      <c r="I63" s="202">
        <f>E63*(1+F63)</f>
        <v>129512.1946</v>
      </c>
      <c r="J63" s="202">
        <f>I63*G63/H63</f>
        <v>12951.21946</v>
      </c>
      <c r="L63" s="201"/>
      <c r="M63" s="473"/>
      <c r="N63" s="473"/>
      <c r="O63" s="473"/>
      <c r="P63" s="325"/>
      <c r="Q63" s="326"/>
      <c r="R63" s="327"/>
      <c r="S63" s="327"/>
      <c r="T63" s="325"/>
      <c r="U63" s="325"/>
    </row>
    <row r="64" spans="1:21" ht="13.5" customHeight="1">
      <c r="A64" s="201" t="s">
        <v>97</v>
      </c>
      <c r="B64" s="465" t="str">
        <f>VLOOKUP(A64,MANODEOBRA,2,FALSE)</f>
        <v>Ayudante</v>
      </c>
      <c r="C64" s="465"/>
      <c r="D64" s="465"/>
      <c r="E64" s="202">
        <f>VLOOKUP(A64,MANODEOBRA,3,FALSE)</f>
        <v>43333</v>
      </c>
      <c r="F64" s="203">
        <f>VLOOKUP(A64,MANODEOBRA,4,FALSE)</f>
        <v>0.7581</v>
      </c>
      <c r="G64" s="204">
        <v>2</v>
      </c>
      <c r="H64" s="204">
        <v>10</v>
      </c>
      <c r="I64" s="202">
        <f>E64*(1+F64)</f>
        <v>76183.747300000003</v>
      </c>
      <c r="J64" s="202">
        <f>I64*G64/H64</f>
        <v>15236.749460000001</v>
      </c>
      <c r="L64" s="201"/>
      <c r="M64" s="473"/>
      <c r="N64" s="473"/>
      <c r="O64" s="473"/>
      <c r="P64" s="325"/>
      <c r="Q64" s="326"/>
      <c r="R64" s="327"/>
      <c r="S64" s="327"/>
      <c r="T64" s="325"/>
      <c r="U64" s="325"/>
    </row>
    <row r="65" spans="1:21" ht="26.25" customHeight="1">
      <c r="B65" s="466"/>
      <c r="C65" s="466"/>
      <c r="D65" s="466"/>
      <c r="E65" s="199"/>
      <c r="F65" s="199"/>
      <c r="G65" s="206"/>
      <c r="H65" s="467" t="s">
        <v>98</v>
      </c>
      <c r="I65" s="467"/>
      <c r="J65" s="207">
        <f>SUM(J63:J64)</f>
        <v>28187.968919999999</v>
      </c>
      <c r="M65" s="466"/>
      <c r="N65" s="466"/>
      <c r="O65" s="466"/>
      <c r="P65" s="199"/>
      <c r="Q65" s="199"/>
      <c r="R65" s="199"/>
      <c r="S65" s="518"/>
      <c r="T65" s="518"/>
      <c r="U65" s="213"/>
    </row>
    <row r="66" spans="1:21" ht="11.25" customHeight="1">
      <c r="B66" s="473"/>
      <c r="C66" s="473"/>
      <c r="D66" s="473"/>
      <c r="E66" s="198"/>
      <c r="F66" s="208"/>
      <c r="G66" s="208"/>
      <c r="H66" s="209"/>
      <c r="I66" s="209"/>
      <c r="J66" s="210"/>
      <c r="M66" s="473"/>
      <c r="N66" s="473"/>
      <c r="O66" s="473"/>
      <c r="P66" s="198"/>
      <c r="Q66" s="208"/>
      <c r="R66" s="208"/>
      <c r="S66" s="208"/>
      <c r="T66" s="208"/>
      <c r="U66" s="213"/>
    </row>
    <row r="67" spans="1:21" ht="12.75" customHeight="1">
      <c r="B67" s="464" t="s">
        <v>99</v>
      </c>
      <c r="C67" s="464"/>
      <c r="D67" s="464"/>
      <c r="E67" s="464"/>
      <c r="F67" s="464"/>
      <c r="G67" s="464"/>
      <c r="H67" s="464"/>
      <c r="I67" s="464"/>
      <c r="J67" s="464"/>
      <c r="M67" s="518"/>
      <c r="N67" s="518"/>
      <c r="O67" s="518"/>
      <c r="P67" s="518"/>
      <c r="Q67" s="518"/>
      <c r="R67" s="518"/>
      <c r="S67" s="518"/>
      <c r="T67" s="518"/>
      <c r="U67" s="518"/>
    </row>
    <row r="68" spans="1:21" ht="12.75" customHeight="1">
      <c r="B68" s="464" t="s">
        <v>69</v>
      </c>
      <c r="C68" s="464"/>
      <c r="D68" s="464"/>
      <c r="E68" s="200"/>
      <c r="F68" s="200" t="s">
        <v>14</v>
      </c>
      <c r="G68" s="200" t="s">
        <v>82</v>
      </c>
      <c r="H68" s="200" t="s">
        <v>95</v>
      </c>
      <c r="I68" s="200" t="s">
        <v>84</v>
      </c>
      <c r="J68" s="200" t="s">
        <v>85</v>
      </c>
      <c r="M68" s="518"/>
      <c r="N68" s="518"/>
      <c r="O68" s="518"/>
      <c r="P68" s="208"/>
      <c r="Q68" s="208"/>
      <c r="R68" s="208"/>
      <c r="S68" s="208"/>
      <c r="T68" s="208"/>
      <c r="U68" s="208"/>
    </row>
    <row r="69" spans="1:21" ht="13.5" customHeight="1">
      <c r="A69" s="20" t="s">
        <v>100</v>
      </c>
      <c r="B69" s="474" t="str">
        <f>VLOOKUP(A69,EQUIPOS,2,FALSE)</f>
        <v>Herramienta menor</v>
      </c>
      <c r="C69" s="474"/>
      <c r="D69" s="474"/>
      <c r="E69" s="202"/>
      <c r="F69" s="203" t="str">
        <f>VLOOKUP(A69,EQUIPOS,3,FALSE)</f>
        <v>(%)mo</v>
      </c>
      <c r="G69" s="204">
        <v>1</v>
      </c>
      <c r="H69" s="204">
        <v>10</v>
      </c>
      <c r="I69" s="202">
        <f>J65</f>
        <v>28187.968919999999</v>
      </c>
      <c r="J69" s="202">
        <f>I69*G69/H69</f>
        <v>2818.7968919999998</v>
      </c>
      <c r="M69" s="473"/>
      <c r="N69" s="473"/>
      <c r="O69" s="473"/>
      <c r="P69" s="325"/>
      <c r="Q69" s="326"/>
      <c r="R69" s="327"/>
      <c r="S69" s="327"/>
      <c r="T69" s="325"/>
      <c r="U69" s="325"/>
    </row>
    <row r="70" spans="1:21" ht="12.75" customHeight="1">
      <c r="A70" s="20" t="s">
        <v>101</v>
      </c>
      <c r="B70" s="474" t="str">
        <f>VLOOKUP(A70,EQUIPOS,2,FALSE)</f>
        <v>Andamio metálico tubular</v>
      </c>
      <c r="C70" s="474"/>
      <c r="D70" s="474"/>
      <c r="E70" s="202"/>
      <c r="F70" s="203" t="str">
        <f>VLOOKUP(A70,EQUIPOS,3,FALSE)</f>
        <v>UN/D</v>
      </c>
      <c r="G70" s="204">
        <v>1</v>
      </c>
      <c r="H70" s="204">
        <v>7</v>
      </c>
      <c r="I70" s="202">
        <f>VLOOKUP(A70,EQUIPOS,4,FALSE)</f>
        <v>3500</v>
      </c>
      <c r="J70" s="202">
        <f>I70*G70/H70</f>
        <v>500</v>
      </c>
      <c r="M70" s="473"/>
      <c r="N70" s="473"/>
      <c r="O70" s="473"/>
      <c r="P70" s="325"/>
      <c r="Q70" s="326"/>
      <c r="R70" s="327"/>
      <c r="S70" s="327"/>
      <c r="T70" s="325"/>
      <c r="U70" s="325"/>
    </row>
    <row r="71" spans="1:21" ht="12.75" customHeight="1">
      <c r="B71" s="466"/>
      <c r="C71" s="466"/>
      <c r="D71" s="466"/>
      <c r="E71" s="199"/>
      <c r="F71" s="199"/>
      <c r="G71" s="206"/>
      <c r="H71" s="467" t="s">
        <v>102</v>
      </c>
      <c r="I71" s="467"/>
      <c r="J71" s="207">
        <f>+J69+J70</f>
        <v>3318.7968919999998</v>
      </c>
      <c r="M71" s="466"/>
      <c r="N71" s="466"/>
      <c r="O71" s="466"/>
      <c r="P71" s="199"/>
      <c r="Q71" s="199"/>
      <c r="R71" s="199"/>
      <c r="S71" s="518"/>
      <c r="T71" s="518"/>
      <c r="U71" s="213"/>
    </row>
    <row r="72" spans="1:21" ht="11.25" customHeight="1">
      <c r="B72" s="473"/>
      <c r="C72" s="473"/>
      <c r="D72" s="473"/>
      <c r="E72" s="198"/>
      <c r="F72" s="208"/>
      <c r="G72" s="208"/>
      <c r="H72" s="209"/>
      <c r="I72" s="209"/>
      <c r="J72" s="210" t="s">
        <v>113</v>
      </c>
      <c r="M72" s="473"/>
      <c r="N72" s="473"/>
      <c r="O72" s="473"/>
      <c r="P72" s="198"/>
      <c r="Q72" s="208"/>
      <c r="R72" s="208"/>
      <c r="S72" s="208"/>
      <c r="T72" s="208"/>
      <c r="U72" s="213"/>
    </row>
    <row r="73" spans="1:21" ht="12.75" customHeight="1">
      <c r="B73" s="464" t="s">
        <v>103</v>
      </c>
      <c r="C73" s="464"/>
      <c r="D73" s="464"/>
      <c r="E73" s="464"/>
      <c r="F73" s="464"/>
      <c r="G73" s="464"/>
      <c r="H73" s="464"/>
      <c r="I73" s="464"/>
      <c r="J73" s="464"/>
      <c r="M73" s="518"/>
      <c r="N73" s="518"/>
      <c r="O73" s="518"/>
      <c r="P73" s="518"/>
      <c r="Q73" s="518"/>
      <c r="R73" s="518"/>
      <c r="S73" s="518"/>
      <c r="T73" s="518"/>
      <c r="U73" s="518"/>
    </row>
    <row r="74" spans="1:21" ht="12.75" customHeight="1">
      <c r="B74" s="464" t="s">
        <v>69</v>
      </c>
      <c r="C74" s="464"/>
      <c r="D74" s="464"/>
      <c r="E74" s="200"/>
      <c r="F74" s="200" t="s">
        <v>14</v>
      </c>
      <c r="G74" s="200" t="s">
        <v>82</v>
      </c>
      <c r="H74" s="200" t="s">
        <v>95</v>
      </c>
      <c r="I74" s="200" t="s">
        <v>84</v>
      </c>
      <c r="J74" s="200" t="s">
        <v>85</v>
      </c>
      <c r="M74" s="518"/>
      <c r="N74" s="518"/>
      <c r="O74" s="518"/>
      <c r="P74" s="208"/>
      <c r="Q74" s="208"/>
      <c r="R74" s="208"/>
      <c r="S74" s="208"/>
      <c r="T74" s="208"/>
      <c r="U74" s="208"/>
    </row>
    <row r="75" spans="1:21" ht="38.25" customHeight="1">
      <c r="A75" s="20" t="s">
        <v>104</v>
      </c>
      <c r="B75" s="465" t="str">
        <f>VLOOKUP(A75,TRANSPORTES,2,FALSE)</f>
        <v>Acarreo volqueta o similar con capacidad de 6 m3 o 9600kg, distancias menores a 15 km</v>
      </c>
      <c r="C75" s="465"/>
      <c r="D75" s="465"/>
      <c r="E75" s="202"/>
      <c r="F75" s="203" t="str">
        <f>VLOOKUP(A75,TRANSPORTES,3,FALSE)</f>
        <v>M3</v>
      </c>
      <c r="G75" s="204">
        <v>1</v>
      </c>
      <c r="H75" s="204">
        <v>8</v>
      </c>
      <c r="I75" s="202">
        <f>VLOOKUP(A75,TRANSPORTES,4,FALSE)</f>
        <v>22413.599999999999</v>
      </c>
      <c r="J75" s="202">
        <f>I75*G75/H75</f>
        <v>2801.7</v>
      </c>
      <c r="M75" s="473"/>
      <c r="N75" s="473"/>
      <c r="O75" s="473"/>
      <c r="P75" s="325"/>
      <c r="Q75" s="326"/>
      <c r="R75" s="327"/>
      <c r="S75" s="327"/>
      <c r="T75" s="325"/>
      <c r="U75" s="325"/>
    </row>
    <row r="76" spans="1:21" ht="12.75" customHeight="1">
      <c r="B76" s="466"/>
      <c r="C76" s="466"/>
      <c r="D76" s="466"/>
      <c r="E76" s="199"/>
      <c r="F76" s="199"/>
      <c r="G76" s="206"/>
      <c r="H76" s="467" t="s">
        <v>105</v>
      </c>
      <c r="I76" s="467"/>
      <c r="J76" s="207">
        <f>+J75</f>
        <v>2801.7</v>
      </c>
      <c r="M76" s="466"/>
      <c r="N76" s="466"/>
      <c r="O76" s="466"/>
      <c r="P76" s="199"/>
      <c r="Q76" s="199"/>
      <c r="R76" s="199"/>
      <c r="S76" s="518"/>
      <c r="T76" s="518"/>
      <c r="U76" s="213"/>
    </row>
    <row r="77" spans="1:21" ht="11.25" customHeight="1">
      <c r="B77" s="473"/>
      <c r="C77" s="473"/>
      <c r="D77" s="473"/>
      <c r="E77" s="198"/>
      <c r="F77" s="208"/>
      <c r="G77" s="208"/>
      <c r="H77" s="209"/>
      <c r="I77" s="209"/>
      <c r="J77" s="210"/>
      <c r="M77" s="473"/>
      <c r="N77" s="473"/>
      <c r="O77" s="473"/>
      <c r="P77" s="198"/>
      <c r="Q77" s="208"/>
      <c r="R77" s="208"/>
      <c r="S77" s="208"/>
      <c r="T77" s="208"/>
      <c r="U77" s="213"/>
    </row>
    <row r="78" spans="1:21" ht="12.75" customHeight="1">
      <c r="B78" s="468" t="s">
        <v>106</v>
      </c>
      <c r="C78" s="468"/>
      <c r="D78" s="468"/>
      <c r="E78" s="468"/>
      <c r="F78" s="468"/>
      <c r="G78" s="211"/>
      <c r="H78" s="211"/>
      <c r="I78" s="104"/>
      <c r="J78" s="207">
        <f>+J59+J65+J71+J76</f>
        <v>42090.965811999995</v>
      </c>
      <c r="M78" s="519"/>
      <c r="N78" s="519"/>
      <c r="O78" s="519"/>
      <c r="P78" s="519"/>
      <c r="Q78" s="519"/>
      <c r="R78" s="330"/>
      <c r="S78" s="330"/>
      <c r="T78" s="199"/>
      <c r="U78" s="213"/>
    </row>
    <row r="79" spans="1:21">
      <c r="B79" s="469" t="s">
        <v>61</v>
      </c>
      <c r="C79" s="469"/>
      <c r="D79" s="469"/>
      <c r="E79" s="469"/>
      <c r="F79" s="469"/>
      <c r="G79" s="212"/>
      <c r="H79" s="470">
        <f>+PPTO!$F$55</f>
        <v>0.28999999999999998</v>
      </c>
      <c r="I79" s="470"/>
      <c r="J79" s="207">
        <f>+J78*H79</f>
        <v>12206.380085479997</v>
      </c>
      <c r="M79" s="520"/>
      <c r="N79" s="520"/>
      <c r="O79" s="520"/>
      <c r="P79" s="520"/>
      <c r="Q79" s="520"/>
      <c r="R79" s="331"/>
      <c r="S79" s="521"/>
      <c r="T79" s="521"/>
      <c r="U79" s="213"/>
    </row>
    <row r="80" spans="1:21">
      <c r="B80" s="469" t="s">
        <v>62</v>
      </c>
      <c r="C80" s="469"/>
      <c r="D80" s="469"/>
      <c r="E80" s="469"/>
      <c r="F80" s="469"/>
      <c r="G80" s="212"/>
      <c r="H80" s="470">
        <f>+PPTO!$F$56</f>
        <v>0.01</v>
      </c>
      <c r="I80" s="470"/>
      <c r="J80" s="207">
        <f>+H80*J78</f>
        <v>420.90965811999996</v>
      </c>
      <c r="M80" s="520"/>
      <c r="N80" s="520"/>
      <c r="O80" s="520"/>
      <c r="P80" s="520"/>
      <c r="Q80" s="520"/>
      <c r="R80" s="331"/>
      <c r="S80" s="521"/>
      <c r="T80" s="521"/>
      <c r="U80" s="213"/>
    </row>
    <row r="81" spans="1:21">
      <c r="B81" s="469" t="s">
        <v>63</v>
      </c>
      <c r="C81" s="469"/>
      <c r="D81" s="469"/>
      <c r="E81" s="469"/>
      <c r="F81" s="469"/>
      <c r="G81" s="212"/>
      <c r="H81" s="470">
        <f>+PPTO!$F$57</f>
        <v>0.05</v>
      </c>
      <c r="I81" s="470"/>
      <c r="J81" s="207">
        <f>J78*(H81)</f>
        <v>2104.5482905999997</v>
      </c>
      <c r="M81" s="520"/>
      <c r="N81" s="520"/>
      <c r="O81" s="520"/>
      <c r="P81" s="520"/>
      <c r="Q81" s="520"/>
      <c r="R81" s="331"/>
      <c r="S81" s="521"/>
      <c r="T81" s="521"/>
      <c r="U81" s="213"/>
    </row>
    <row r="82" spans="1:21" ht="12" customHeight="1">
      <c r="B82" s="471" t="s">
        <v>107</v>
      </c>
      <c r="C82" s="471"/>
      <c r="D82" s="471"/>
      <c r="E82" s="471"/>
      <c r="F82" s="471"/>
      <c r="G82" s="102"/>
      <c r="H82" s="102"/>
      <c r="I82" s="104"/>
      <c r="J82" s="207">
        <f>SUM(J78:J81)</f>
        <v>56822.803846199997</v>
      </c>
      <c r="M82" s="518"/>
      <c r="N82" s="518"/>
      <c r="O82" s="518"/>
      <c r="P82" s="518"/>
      <c r="Q82" s="518"/>
      <c r="R82" s="208"/>
      <c r="S82" s="208"/>
      <c r="T82" s="199"/>
      <c r="U82" s="213"/>
    </row>
    <row r="83" spans="1:21" ht="12" customHeight="1">
      <c r="B83" s="471" t="s">
        <v>108</v>
      </c>
      <c r="C83" s="471"/>
      <c r="D83" s="471"/>
      <c r="E83" s="471"/>
      <c r="F83" s="471"/>
      <c r="G83" s="102"/>
      <c r="H83" s="102"/>
      <c r="I83" s="104"/>
      <c r="J83" s="207">
        <f>ROUND(J82,0)</f>
        <v>56823</v>
      </c>
      <c r="M83" s="518"/>
      <c r="N83" s="518"/>
      <c r="O83" s="518"/>
      <c r="P83" s="518"/>
      <c r="Q83" s="518"/>
      <c r="R83" s="208"/>
      <c r="S83" s="208"/>
      <c r="T83" s="199"/>
      <c r="U83" s="213"/>
    </row>
    <row r="84" spans="1:21">
      <c r="B84" s="473"/>
      <c r="C84" s="473"/>
      <c r="D84" s="473"/>
      <c r="E84" s="199"/>
      <c r="F84" s="199"/>
      <c r="G84" s="199"/>
      <c r="H84" s="199"/>
      <c r="I84" s="199"/>
      <c r="J84" s="215"/>
    </row>
    <row r="85" spans="1:21" customFormat="1" ht="12" customHeight="1">
      <c r="B85" s="499" t="s">
        <v>77</v>
      </c>
      <c r="C85" s="499"/>
      <c r="D85" s="499"/>
      <c r="E85" s="500">
        <v>1.3</v>
      </c>
      <c r="F85" s="500"/>
      <c r="G85" s="500"/>
      <c r="H85" s="500"/>
      <c r="I85" s="500"/>
      <c r="J85" s="500"/>
    </row>
    <row r="86" spans="1:21" customFormat="1" ht="35.4" customHeight="1">
      <c r="B86" s="499" t="s">
        <v>78</v>
      </c>
      <c r="C86" s="499"/>
      <c r="D86" s="499"/>
      <c r="E86" s="501" t="str">
        <f>VLOOKUP(E85,PRESUPUESTO,2,FALSE)</f>
        <v>Suministro e instalación de pintura para malla galvanizada y tubos de cerramiento (áreas metálicas incluye limpiada con grata)</v>
      </c>
      <c r="F86" s="501"/>
      <c r="G86" s="501"/>
      <c r="H86" s="501"/>
      <c r="I86" s="501"/>
      <c r="J86" s="501"/>
    </row>
    <row r="87" spans="1:21" customFormat="1" ht="11.25" customHeight="1">
      <c r="B87" s="499" t="s">
        <v>79</v>
      </c>
      <c r="C87" s="499"/>
      <c r="D87" s="499"/>
      <c r="E87" s="500" t="str">
        <f>VLOOKUP(E85,PRESUPUESTO,3,FALSE)</f>
        <v>m²</v>
      </c>
      <c r="F87" s="500"/>
      <c r="G87" s="500"/>
      <c r="H87" s="500"/>
      <c r="I87" s="500"/>
      <c r="J87" s="500"/>
    </row>
    <row r="88" spans="1:21" customFormat="1" ht="12" customHeight="1">
      <c r="B88" s="499" t="s">
        <v>80</v>
      </c>
      <c r="C88" s="499"/>
      <c r="D88" s="499"/>
      <c r="E88" s="500">
        <f>E85</f>
        <v>1.3</v>
      </c>
      <c r="F88" s="500"/>
      <c r="G88" s="500"/>
      <c r="H88" s="500"/>
      <c r="I88" s="500"/>
      <c r="J88" s="500"/>
    </row>
    <row r="89" spans="1:21" customFormat="1" ht="11.25" customHeight="1">
      <c r="B89" s="481"/>
      <c r="C89" s="481"/>
      <c r="D89" s="481"/>
      <c r="E89" s="273"/>
      <c r="F89" s="273"/>
      <c r="G89" s="273"/>
      <c r="H89" s="273"/>
      <c r="I89" s="273"/>
      <c r="J89" s="273"/>
    </row>
    <row r="90" spans="1:21" customFormat="1" ht="12.75" customHeight="1">
      <c r="B90" s="482" t="s">
        <v>81</v>
      </c>
      <c r="C90" s="482"/>
      <c r="D90" s="482"/>
      <c r="E90" s="482"/>
      <c r="F90" s="482"/>
      <c r="G90" s="482"/>
      <c r="H90" s="482"/>
      <c r="I90" s="482"/>
      <c r="J90" s="482"/>
    </row>
    <row r="91" spans="1:21" customFormat="1" ht="12.75" customHeight="1">
      <c r="B91" s="482" t="s">
        <v>69</v>
      </c>
      <c r="C91" s="482"/>
      <c r="D91" s="482"/>
      <c r="E91" s="274"/>
      <c r="F91" s="274" t="s">
        <v>14</v>
      </c>
      <c r="G91" s="274" t="s">
        <v>82</v>
      </c>
      <c r="H91" s="274" t="s">
        <v>83</v>
      </c>
      <c r="I91" s="274" t="s">
        <v>84</v>
      </c>
      <c r="J91" s="274" t="s">
        <v>85</v>
      </c>
    </row>
    <row r="92" spans="1:21" customFormat="1" ht="13.5" customHeight="1">
      <c r="A92" t="s">
        <v>114</v>
      </c>
      <c r="B92" s="502" t="str">
        <f>VLOOKUP(A92,INSUMOS,2,FALSE)</f>
        <v>Pintura tipo esmalte correspondiente</v>
      </c>
      <c r="C92" s="502"/>
      <c r="D92" s="502"/>
      <c r="E92" s="275"/>
      <c r="F92" s="276" t="str">
        <f>VLOOKUP(A92,INSUMOS,3,FALSE)</f>
        <v>gln</v>
      </c>
      <c r="G92" s="277">
        <v>0.04</v>
      </c>
      <c r="H92" s="278">
        <v>0.05</v>
      </c>
      <c r="I92" s="275">
        <f>VLOOKUP(A92,INSUMOS,4,FALSE)</f>
        <v>85680</v>
      </c>
      <c r="J92" s="275">
        <f>+I92*(G92+G92*H92)</f>
        <v>3598.5600000000004</v>
      </c>
    </row>
    <row r="93" spans="1:21" customFormat="1" ht="13.5" customHeight="1">
      <c r="A93" t="s">
        <v>115</v>
      </c>
      <c r="B93" s="502" t="str">
        <f>VLOOKUP(A93,INSUMOS,2,FALSE)</f>
        <v>Pintura anticorrosiva</v>
      </c>
      <c r="C93" s="502"/>
      <c r="D93" s="502"/>
      <c r="E93" s="275"/>
      <c r="F93" s="276" t="str">
        <f>VLOOKUP(A93,INSUMOS,3,FALSE)</f>
        <v>gln</v>
      </c>
      <c r="G93" s="277">
        <v>0.04</v>
      </c>
      <c r="H93" s="278">
        <v>0.05</v>
      </c>
      <c r="I93" s="275">
        <f>VLOOKUP(A93,INSUMOS,4,FALSE)</f>
        <v>78240</v>
      </c>
      <c r="J93" s="275">
        <f t="shared" ref="J93:J94" si="5">+I93*(G93+G93*H93)</f>
        <v>3286.0800000000004</v>
      </c>
    </row>
    <row r="94" spans="1:21" customFormat="1" ht="13.5" customHeight="1">
      <c r="A94" t="s">
        <v>116</v>
      </c>
      <c r="B94" s="502" t="str">
        <f>VLOOKUP(A94,INSUMOS,2,FALSE)</f>
        <v>Thinner</v>
      </c>
      <c r="C94" s="502"/>
      <c r="D94" s="502"/>
      <c r="E94" s="275"/>
      <c r="F94" s="276" t="str">
        <f>VLOOKUP(A94,INSUMOS,3,FALSE)</f>
        <v>gln</v>
      </c>
      <c r="G94" s="279">
        <f>+G92+G93</f>
        <v>0.08</v>
      </c>
      <c r="H94" s="278">
        <v>0.05</v>
      </c>
      <c r="I94" s="275">
        <f>VLOOKUP(A94,INSUMOS,4,FALSE)</f>
        <v>44280</v>
      </c>
      <c r="J94" s="275">
        <f t="shared" si="5"/>
        <v>3719.5200000000004</v>
      </c>
    </row>
    <row r="95" spans="1:21" customFormat="1" ht="13.5" customHeight="1">
      <c r="A95" t="s">
        <v>117</v>
      </c>
      <c r="B95" s="502" t="str">
        <f>VLOOKUP(A95,INSUMOS,2,FALSE)</f>
        <v>Grata plana 6"</v>
      </c>
      <c r="C95" s="502"/>
      <c r="D95" s="502"/>
      <c r="E95" s="275"/>
      <c r="F95" s="276" t="str">
        <f>VLOOKUP(A95,INSUMOS,3,FALSE)</f>
        <v>und</v>
      </c>
      <c r="G95" s="279">
        <v>0.05</v>
      </c>
      <c r="H95" s="278">
        <v>0.05</v>
      </c>
      <c r="I95" s="275">
        <f>VLOOKUP(A95,INSUMOS,4,FALSE)</f>
        <v>34530</v>
      </c>
      <c r="J95" s="275">
        <f>(I95+H95)*G95</f>
        <v>1726.5025000000003</v>
      </c>
    </row>
    <row r="96" spans="1:21" customFormat="1" ht="12.75" customHeight="1">
      <c r="B96" s="503"/>
      <c r="C96" s="503"/>
      <c r="D96" s="280"/>
      <c r="E96" s="273"/>
      <c r="F96" s="273"/>
      <c r="G96" s="281"/>
      <c r="H96" s="484" t="s">
        <v>91</v>
      </c>
      <c r="I96" s="484"/>
      <c r="J96" s="282">
        <f>+SUM(J92:J95)</f>
        <v>12330.662500000002</v>
      </c>
    </row>
    <row r="97" spans="1:11" customFormat="1" ht="11.25" customHeight="1">
      <c r="B97" s="485"/>
      <c r="C97" s="485"/>
      <c r="D97" s="485"/>
      <c r="E97" s="272"/>
      <c r="F97" s="283"/>
      <c r="G97" s="283"/>
      <c r="H97" s="284"/>
      <c r="I97" s="284"/>
      <c r="J97" s="285"/>
    </row>
    <row r="98" spans="1:11" customFormat="1" ht="12.75" customHeight="1">
      <c r="B98" s="482" t="s">
        <v>92</v>
      </c>
      <c r="C98" s="482"/>
      <c r="D98" s="482"/>
      <c r="E98" s="482"/>
      <c r="F98" s="482"/>
      <c r="G98" s="482"/>
      <c r="H98" s="482"/>
      <c r="I98" s="482"/>
      <c r="J98" s="482"/>
    </row>
    <row r="99" spans="1:11" customFormat="1" ht="12.75" customHeight="1">
      <c r="B99" s="482" t="s">
        <v>69</v>
      </c>
      <c r="C99" s="482"/>
      <c r="D99" s="482"/>
      <c r="E99" s="274" t="s">
        <v>93</v>
      </c>
      <c r="F99" s="274" t="s">
        <v>94</v>
      </c>
      <c r="G99" s="274" t="s">
        <v>82</v>
      </c>
      <c r="H99" s="274" t="s">
        <v>95</v>
      </c>
      <c r="I99" s="274" t="s">
        <v>84</v>
      </c>
      <c r="J99" s="274" t="s">
        <v>85</v>
      </c>
    </row>
    <row r="100" spans="1:11" customFormat="1" ht="13.5" customHeight="1">
      <c r="A100" s="286" t="s">
        <v>97</v>
      </c>
      <c r="B100" s="504" t="str">
        <f>VLOOKUP(A100,MANODEOBRA,2,FALSE)</f>
        <v>Ayudante</v>
      </c>
      <c r="C100" s="504"/>
      <c r="D100" s="504"/>
      <c r="E100" s="275">
        <f>VLOOKUP(A100,MANODEOBRA,3,FALSE)</f>
        <v>43333</v>
      </c>
      <c r="F100" s="276">
        <f>VLOOKUP(A100,MANODEOBRA,4,FALSE)</f>
        <v>0.7581</v>
      </c>
      <c r="G100" s="279">
        <v>1</v>
      </c>
      <c r="H100" s="279">
        <v>30</v>
      </c>
      <c r="I100" s="275">
        <f>E100*(1+F100)</f>
        <v>76183.747300000003</v>
      </c>
      <c r="J100" s="275">
        <f>I100*G100/H100</f>
        <v>2539.4582433333335</v>
      </c>
    </row>
    <row r="101" spans="1:11" customFormat="1" ht="14.4">
      <c r="B101" s="483"/>
      <c r="C101" s="483"/>
      <c r="D101" s="483"/>
      <c r="E101" s="273"/>
      <c r="F101" s="273"/>
      <c r="G101" s="281"/>
      <c r="H101" s="484" t="s">
        <v>98</v>
      </c>
      <c r="I101" s="484"/>
      <c r="J101" s="282">
        <f>SUM(J100:J100)</f>
        <v>2539.4582433333335</v>
      </c>
    </row>
    <row r="102" spans="1:11" customFormat="1" ht="11.25" customHeight="1">
      <c r="B102" s="485"/>
      <c r="C102" s="485"/>
      <c r="D102" s="485"/>
      <c r="E102" s="272"/>
      <c r="F102" s="283"/>
      <c r="G102" s="283"/>
      <c r="H102" s="284"/>
      <c r="I102" s="284"/>
      <c r="J102" s="285"/>
    </row>
    <row r="103" spans="1:11" customFormat="1" ht="12.75" customHeight="1">
      <c r="B103" s="482" t="s">
        <v>99</v>
      </c>
      <c r="C103" s="482"/>
      <c r="D103" s="482"/>
      <c r="E103" s="482"/>
      <c r="F103" s="482"/>
      <c r="G103" s="482"/>
      <c r="H103" s="482"/>
      <c r="I103" s="482"/>
      <c r="J103" s="482"/>
    </row>
    <row r="104" spans="1:11" customFormat="1" ht="12.75" customHeight="1">
      <c r="B104" s="482" t="s">
        <v>69</v>
      </c>
      <c r="C104" s="482"/>
      <c r="D104" s="482"/>
      <c r="E104" s="274"/>
      <c r="F104" s="274" t="s">
        <v>14</v>
      </c>
      <c r="G104" s="274" t="s">
        <v>82</v>
      </c>
      <c r="H104" s="274" t="s">
        <v>95</v>
      </c>
      <c r="I104" s="274" t="s">
        <v>84</v>
      </c>
      <c r="J104" s="274" t="s">
        <v>85</v>
      </c>
    </row>
    <row r="105" spans="1:11" customFormat="1" ht="13.5" customHeight="1">
      <c r="A105" t="s">
        <v>100</v>
      </c>
      <c r="B105" s="502" t="str">
        <f>VLOOKUP(A105,EQUIPOS,2,FALSE)</f>
        <v>Herramienta menor</v>
      </c>
      <c r="C105" s="502"/>
      <c r="D105" s="502"/>
      <c r="E105" s="275"/>
      <c r="F105" s="276" t="str">
        <f>VLOOKUP(A105,EQUIPOS,3,FALSE)</f>
        <v>(%)mo</v>
      </c>
      <c r="G105" s="279">
        <v>1</v>
      </c>
      <c r="H105" s="279">
        <v>10</v>
      </c>
      <c r="I105" s="275">
        <f>J101</f>
        <v>2539.4582433333335</v>
      </c>
      <c r="J105" s="275">
        <f>I105*G105/H105</f>
        <v>253.94582433333335</v>
      </c>
    </row>
    <row r="106" spans="1:11" customFormat="1" ht="12.75" customHeight="1">
      <c r="A106" t="s">
        <v>118</v>
      </c>
      <c r="B106" s="502" t="str">
        <f>VLOOKUP(A106,EQUIPOS,2,FALSE)</f>
        <v>Pulidora de mano</v>
      </c>
      <c r="C106" s="502"/>
      <c r="D106" s="502"/>
      <c r="E106" s="275"/>
      <c r="F106" s="276" t="str">
        <f>VLOOKUP(A106,EQUIPOS,3,FALSE)</f>
        <v>DIA</v>
      </c>
      <c r="G106" s="279">
        <v>1</v>
      </c>
      <c r="H106" s="279">
        <v>20</v>
      </c>
      <c r="I106" s="275">
        <f>VLOOKUP(A106,EQUIPOS,4,FALSE)</f>
        <v>23817.35</v>
      </c>
      <c r="J106" s="275">
        <f>I106*G106/H106</f>
        <v>1190.8674999999998</v>
      </c>
    </row>
    <row r="107" spans="1:11" customFormat="1" ht="11.25" customHeight="1">
      <c r="A107" t="s">
        <v>119</v>
      </c>
      <c r="B107" s="502" t="str">
        <f>VLOOKUP(A107,EQUIPOS,2,FALSE)</f>
        <v>Compresor</v>
      </c>
      <c r="C107" s="502"/>
      <c r="D107" s="502"/>
      <c r="E107" s="275"/>
      <c r="F107" s="276" t="str">
        <f>VLOOKUP(A107,EQUIPOS,3,FALSE)</f>
        <v>DIA</v>
      </c>
      <c r="G107" s="279">
        <v>1</v>
      </c>
      <c r="H107" s="279">
        <v>20</v>
      </c>
      <c r="I107" s="275">
        <f>VLOOKUP(A107,EQUIPOS,4,FALSE)</f>
        <v>15000</v>
      </c>
      <c r="J107" s="275">
        <f>I107*G107/H107</f>
        <v>750</v>
      </c>
    </row>
    <row r="108" spans="1:11" customFormat="1" ht="12.75" customHeight="1">
      <c r="B108" s="483"/>
      <c r="C108" s="483"/>
      <c r="D108" s="483"/>
      <c r="E108" s="273"/>
      <c r="F108" s="273"/>
      <c r="G108" s="281"/>
      <c r="H108" s="484" t="s">
        <v>102</v>
      </c>
      <c r="I108" s="484"/>
      <c r="J108" s="282">
        <f>SUM(J105:J107)</f>
        <v>2194.8133243333332</v>
      </c>
    </row>
    <row r="109" spans="1:11" customFormat="1" ht="12.75" customHeight="1">
      <c r="B109" s="485"/>
      <c r="C109" s="485"/>
      <c r="D109" s="485"/>
      <c r="E109" s="272"/>
      <c r="F109" s="283"/>
      <c r="G109" s="283"/>
      <c r="H109" s="284"/>
      <c r="I109" s="284"/>
      <c r="J109" s="285" t="s">
        <v>113</v>
      </c>
    </row>
    <row r="110" spans="1:11" customFormat="1" ht="38.25" customHeight="1">
      <c r="B110" s="482" t="s">
        <v>103</v>
      </c>
      <c r="C110" s="482"/>
      <c r="D110" s="482"/>
      <c r="E110" s="482"/>
      <c r="F110" s="482"/>
      <c r="G110" s="482"/>
      <c r="H110" s="482"/>
      <c r="I110" s="482"/>
      <c r="J110" s="482"/>
      <c r="K110" s="286"/>
    </row>
    <row r="111" spans="1:11" customFormat="1" ht="12.75" customHeight="1">
      <c r="B111" s="482" t="s">
        <v>69</v>
      </c>
      <c r="C111" s="482"/>
      <c r="D111" s="482"/>
      <c r="E111" s="274"/>
      <c r="F111" s="274" t="s">
        <v>14</v>
      </c>
      <c r="G111" s="274" t="s">
        <v>82</v>
      </c>
      <c r="H111" s="274" t="s">
        <v>95</v>
      </c>
      <c r="I111" s="274" t="s">
        <v>84</v>
      </c>
      <c r="J111" s="274" t="s">
        <v>85</v>
      </c>
    </row>
    <row r="112" spans="1:11" customFormat="1" ht="41.25" customHeight="1">
      <c r="A112" s="288" t="s">
        <v>104</v>
      </c>
      <c r="B112" s="504" t="str">
        <f>VLOOKUP(A112,TRANSPORTES,2,FALSE)</f>
        <v>Acarreo volqueta o similar con capacidad de 6 m3 o 9600kg, distancias menores a 15 km</v>
      </c>
      <c r="C112" s="504"/>
      <c r="D112" s="504"/>
      <c r="E112" s="275"/>
      <c r="F112" s="276" t="str">
        <f>VLOOKUP(A112,TRANSPORTES,3,FALSE)</f>
        <v>M3</v>
      </c>
      <c r="G112" s="279">
        <v>1</v>
      </c>
      <c r="H112" s="279">
        <v>15</v>
      </c>
      <c r="I112" s="275">
        <f>VLOOKUP(A112,TRANSPORTES,4,FALSE)</f>
        <v>22413.599999999999</v>
      </c>
      <c r="J112" s="275">
        <f>I112*G112/H112</f>
        <v>1494.24</v>
      </c>
    </row>
    <row r="113" spans="2:10" customFormat="1" ht="12.75" customHeight="1">
      <c r="B113" s="483"/>
      <c r="C113" s="483"/>
      <c r="D113" s="483"/>
      <c r="E113" s="273"/>
      <c r="F113" s="273"/>
      <c r="G113" s="281"/>
      <c r="H113" s="484" t="s">
        <v>105</v>
      </c>
      <c r="I113" s="484"/>
      <c r="J113" s="282">
        <f>+J112</f>
        <v>1494.24</v>
      </c>
    </row>
    <row r="114" spans="2:10" customFormat="1" ht="14.4">
      <c r="B114" s="485"/>
      <c r="C114" s="485"/>
      <c r="D114" s="485"/>
      <c r="E114" s="272"/>
      <c r="F114" s="283"/>
      <c r="G114" s="283"/>
      <c r="H114" s="284"/>
      <c r="I114" s="284"/>
      <c r="J114" s="285"/>
    </row>
    <row r="115" spans="2:10" customFormat="1" ht="14.4">
      <c r="B115" s="506" t="s">
        <v>106</v>
      </c>
      <c r="C115" s="506"/>
      <c r="D115" s="506"/>
      <c r="E115" s="506"/>
      <c r="F115" s="506"/>
      <c r="G115" s="289"/>
      <c r="H115" s="289"/>
      <c r="I115" s="287"/>
      <c r="J115" s="282">
        <f>+J96+J101+J108+J113</f>
        <v>18559.17406766667</v>
      </c>
    </row>
    <row r="116" spans="2:10" customFormat="1" ht="14.4">
      <c r="B116" s="507" t="s">
        <v>61</v>
      </c>
      <c r="C116" s="507"/>
      <c r="D116" s="507"/>
      <c r="E116" s="507"/>
      <c r="F116" s="507"/>
      <c r="G116" s="290"/>
      <c r="H116" s="508">
        <v>0.28999999999999998</v>
      </c>
      <c r="I116" s="508"/>
      <c r="J116" s="282">
        <f>+J115*H116</f>
        <v>5382.1604796233341</v>
      </c>
    </row>
    <row r="117" spans="2:10" customFormat="1" ht="12" customHeight="1">
      <c r="B117" s="507" t="s">
        <v>62</v>
      </c>
      <c r="C117" s="507"/>
      <c r="D117" s="507"/>
      <c r="E117" s="507"/>
      <c r="F117" s="507"/>
      <c r="G117" s="290"/>
      <c r="H117" s="508">
        <v>0.01</v>
      </c>
      <c r="I117" s="508"/>
      <c r="J117" s="282">
        <f>+H117*J115</f>
        <v>185.59174067666672</v>
      </c>
    </row>
    <row r="118" spans="2:10" customFormat="1" ht="12" customHeight="1">
      <c r="B118" s="507" t="s">
        <v>63</v>
      </c>
      <c r="C118" s="507"/>
      <c r="D118" s="507"/>
      <c r="E118" s="507"/>
      <c r="F118" s="507"/>
      <c r="G118" s="290"/>
      <c r="H118" s="508">
        <v>0.05</v>
      </c>
      <c r="I118" s="508"/>
      <c r="J118" s="282">
        <f>J115*(H118)</f>
        <v>927.95870338333361</v>
      </c>
    </row>
    <row r="119" spans="2:10" customFormat="1" ht="14.4">
      <c r="B119" s="509" t="s">
        <v>107</v>
      </c>
      <c r="C119" s="509"/>
      <c r="D119" s="509"/>
      <c r="E119" s="509"/>
      <c r="F119" s="509"/>
      <c r="G119" s="291"/>
      <c r="H119" s="291"/>
      <c r="I119" s="287"/>
      <c r="J119" s="282">
        <f>SUM(J115:J118)</f>
        <v>25054.884991350005</v>
      </c>
    </row>
    <row r="120" spans="2:10" customFormat="1" ht="12" customHeight="1">
      <c r="B120" s="509" t="s">
        <v>108</v>
      </c>
      <c r="C120" s="509"/>
      <c r="D120" s="509"/>
      <c r="E120" s="509"/>
      <c r="F120" s="509"/>
      <c r="G120" s="291"/>
      <c r="H120" s="291"/>
      <c r="I120" s="287"/>
      <c r="J120" s="282">
        <f>ROUND(J119,0)</f>
        <v>25055</v>
      </c>
    </row>
    <row r="121" spans="2:10" ht="12.75" customHeight="1">
      <c r="B121" s="498"/>
      <c r="C121" s="498"/>
      <c r="D121" s="498"/>
      <c r="E121" s="216"/>
      <c r="F121" s="216"/>
      <c r="G121" s="216"/>
      <c r="H121" s="216"/>
      <c r="I121" s="216"/>
      <c r="J121" s="216"/>
    </row>
    <row r="122" spans="2:10" customFormat="1" ht="12" customHeight="1">
      <c r="B122" s="499" t="s">
        <v>77</v>
      </c>
      <c r="C122" s="499"/>
      <c r="D122" s="499"/>
      <c r="E122" s="500">
        <v>1.4</v>
      </c>
      <c r="F122" s="500"/>
      <c r="G122" s="500"/>
      <c r="H122" s="500"/>
      <c r="I122" s="500"/>
      <c r="J122" s="500"/>
    </row>
    <row r="123" spans="2:10" customFormat="1" ht="35.4" customHeight="1">
      <c r="B123" s="499" t="s">
        <v>78</v>
      </c>
      <c r="C123" s="499"/>
      <c r="D123" s="499"/>
      <c r="E123" s="501" t="str">
        <f>VLOOKUP(E122,PRESUPUESTO,2,FALSE)</f>
        <v>Suministro e instalación de pintura para áreas metálicas (áreas metálicas incluye limpiada con grata)</v>
      </c>
      <c r="F123" s="501"/>
      <c r="G123" s="501"/>
      <c r="H123" s="501"/>
      <c r="I123" s="501"/>
      <c r="J123" s="501"/>
    </row>
    <row r="124" spans="2:10" customFormat="1" ht="11.25" customHeight="1">
      <c r="B124" s="499" t="s">
        <v>79</v>
      </c>
      <c r="C124" s="499"/>
      <c r="D124" s="499"/>
      <c r="E124" s="500" t="str">
        <f>VLOOKUP(E122,PRESUPUESTO,3,FALSE)</f>
        <v>m²</v>
      </c>
      <c r="F124" s="500"/>
      <c r="G124" s="500"/>
      <c r="H124" s="500"/>
      <c r="I124" s="500"/>
      <c r="J124" s="500"/>
    </row>
    <row r="125" spans="2:10" customFormat="1" ht="12" customHeight="1">
      <c r="B125" s="499" t="s">
        <v>80</v>
      </c>
      <c r="C125" s="499"/>
      <c r="D125" s="499"/>
      <c r="E125" s="500">
        <f>E122</f>
        <v>1.4</v>
      </c>
      <c r="F125" s="500"/>
      <c r="G125" s="500"/>
      <c r="H125" s="500"/>
      <c r="I125" s="500"/>
      <c r="J125" s="500"/>
    </row>
    <row r="126" spans="2:10" customFormat="1" ht="11.25" customHeight="1">
      <c r="B126" s="481"/>
      <c r="C126" s="481"/>
      <c r="D126" s="481"/>
      <c r="E126" s="273"/>
      <c r="F126" s="273"/>
      <c r="G126" s="273"/>
      <c r="H126" s="273"/>
      <c r="I126" s="273"/>
      <c r="J126" s="273"/>
    </row>
    <row r="127" spans="2:10" customFormat="1" ht="12.75" customHeight="1">
      <c r="B127" s="482" t="s">
        <v>81</v>
      </c>
      <c r="C127" s="482"/>
      <c r="D127" s="482"/>
      <c r="E127" s="482"/>
      <c r="F127" s="482"/>
      <c r="G127" s="482"/>
      <c r="H127" s="482"/>
      <c r="I127" s="482"/>
      <c r="J127" s="482"/>
    </row>
    <row r="128" spans="2:10" customFormat="1" ht="12.75" customHeight="1">
      <c r="B128" s="482" t="s">
        <v>69</v>
      </c>
      <c r="C128" s="482"/>
      <c r="D128" s="482"/>
      <c r="E128" s="274"/>
      <c r="F128" s="274" t="s">
        <v>14</v>
      </c>
      <c r="G128" s="274" t="s">
        <v>82</v>
      </c>
      <c r="H128" s="274" t="s">
        <v>83</v>
      </c>
      <c r="I128" s="274" t="s">
        <v>84</v>
      </c>
      <c r="J128" s="274" t="s">
        <v>85</v>
      </c>
    </row>
    <row r="129" spans="1:10" customFormat="1" ht="13.5" customHeight="1">
      <c r="A129" t="s">
        <v>114</v>
      </c>
      <c r="B129" s="502" t="str">
        <f>VLOOKUP(A129,INSUMOS,2,FALSE)</f>
        <v>Pintura tipo esmalte correspondiente</v>
      </c>
      <c r="C129" s="502"/>
      <c r="D129" s="502"/>
      <c r="E129" s="275"/>
      <c r="F129" s="276" t="str">
        <f>VLOOKUP(A129,INSUMOS,3,FALSE)</f>
        <v>gln</v>
      </c>
      <c r="G129" s="277">
        <v>0.04</v>
      </c>
      <c r="H129" s="278">
        <v>0.05</v>
      </c>
      <c r="I129" s="275">
        <f>VLOOKUP(A129,INSUMOS,4,FALSE)</f>
        <v>85680</v>
      </c>
      <c r="J129" s="275">
        <f>+I129*(G129+G129*H129)</f>
        <v>3598.5600000000004</v>
      </c>
    </row>
    <row r="130" spans="1:10" customFormat="1" ht="13.5" customHeight="1">
      <c r="A130" t="s">
        <v>115</v>
      </c>
      <c r="B130" s="502" t="str">
        <f>VLOOKUP(A130,INSUMOS,2,FALSE)</f>
        <v>Pintura anticorrosiva</v>
      </c>
      <c r="C130" s="502"/>
      <c r="D130" s="502"/>
      <c r="E130" s="275"/>
      <c r="F130" s="276" t="str">
        <f>VLOOKUP(A130,INSUMOS,3,FALSE)</f>
        <v>gln</v>
      </c>
      <c r="G130" s="277">
        <v>0.04</v>
      </c>
      <c r="H130" s="278">
        <v>0.05</v>
      </c>
      <c r="I130" s="275">
        <f>VLOOKUP(A130,INSUMOS,4,FALSE)</f>
        <v>78240</v>
      </c>
      <c r="J130" s="275">
        <f t="shared" ref="J130:J131" si="6">+I130*(G130+G130*H130)</f>
        <v>3286.0800000000004</v>
      </c>
    </row>
    <row r="131" spans="1:10" customFormat="1" ht="13.5" customHeight="1">
      <c r="A131" t="s">
        <v>116</v>
      </c>
      <c r="B131" s="502" t="str">
        <f>VLOOKUP(A131,INSUMOS,2,FALSE)</f>
        <v>Thinner</v>
      </c>
      <c r="C131" s="502"/>
      <c r="D131" s="502"/>
      <c r="E131" s="275"/>
      <c r="F131" s="276" t="str">
        <f>VLOOKUP(A131,INSUMOS,3,FALSE)</f>
        <v>gln</v>
      </c>
      <c r="G131" s="279">
        <f>+G129+G130</f>
        <v>0.08</v>
      </c>
      <c r="H131" s="278">
        <v>0.05</v>
      </c>
      <c r="I131" s="275">
        <f>VLOOKUP(A131,INSUMOS,4,FALSE)</f>
        <v>44280</v>
      </c>
      <c r="J131" s="275">
        <f t="shared" si="6"/>
        <v>3719.5200000000004</v>
      </c>
    </row>
    <row r="132" spans="1:10" customFormat="1" ht="13.5" customHeight="1">
      <c r="A132" t="s">
        <v>117</v>
      </c>
      <c r="B132" s="502" t="str">
        <f>VLOOKUP(A132,INSUMOS,2,FALSE)</f>
        <v>Grata plana 6"</v>
      </c>
      <c r="C132" s="502"/>
      <c r="D132" s="502"/>
      <c r="E132" s="275"/>
      <c r="F132" s="276" t="str">
        <f>VLOOKUP(A132,INSUMOS,3,FALSE)</f>
        <v>und</v>
      </c>
      <c r="G132" s="279">
        <v>0.05</v>
      </c>
      <c r="H132" s="278">
        <v>0.05</v>
      </c>
      <c r="I132" s="275">
        <f>VLOOKUP(A132,INSUMOS,4,FALSE)</f>
        <v>34530</v>
      </c>
      <c r="J132" s="275">
        <f>(I132+H132)*G132</f>
        <v>1726.5025000000003</v>
      </c>
    </row>
    <row r="133" spans="1:10" customFormat="1" ht="12.75" customHeight="1">
      <c r="B133" s="503"/>
      <c r="C133" s="503"/>
      <c r="D133" s="280"/>
      <c r="E133" s="273"/>
      <c r="F133" s="273"/>
      <c r="G133" s="281"/>
      <c r="H133" s="484" t="s">
        <v>91</v>
      </c>
      <c r="I133" s="484"/>
      <c r="J133" s="282">
        <f>+SUM(J129:J132)</f>
        <v>12330.662500000002</v>
      </c>
    </row>
    <row r="134" spans="1:10" customFormat="1" ht="11.25" customHeight="1">
      <c r="B134" s="485"/>
      <c r="C134" s="485"/>
      <c r="D134" s="485"/>
      <c r="E134" s="272"/>
      <c r="F134" s="283"/>
      <c r="G134" s="283"/>
      <c r="H134" s="284"/>
      <c r="I134" s="284"/>
      <c r="J134" s="285"/>
    </row>
    <row r="135" spans="1:10" customFormat="1" ht="12.75" customHeight="1">
      <c r="B135" s="482" t="s">
        <v>92</v>
      </c>
      <c r="C135" s="482"/>
      <c r="D135" s="482"/>
      <c r="E135" s="482"/>
      <c r="F135" s="482"/>
      <c r="G135" s="482"/>
      <c r="H135" s="482"/>
      <c r="I135" s="482"/>
      <c r="J135" s="482"/>
    </row>
    <row r="136" spans="1:10" customFormat="1" ht="12.75" customHeight="1">
      <c r="B136" s="482" t="s">
        <v>69</v>
      </c>
      <c r="C136" s="482"/>
      <c r="D136" s="482"/>
      <c r="E136" s="274" t="s">
        <v>93</v>
      </c>
      <c r="F136" s="274" t="s">
        <v>94</v>
      </c>
      <c r="G136" s="274" t="s">
        <v>82</v>
      </c>
      <c r="H136" s="274" t="s">
        <v>95</v>
      </c>
      <c r="I136" s="274" t="s">
        <v>84</v>
      </c>
      <c r="J136" s="274" t="s">
        <v>85</v>
      </c>
    </row>
    <row r="137" spans="1:10" customFormat="1" ht="13.5" customHeight="1">
      <c r="A137" s="286" t="s">
        <v>97</v>
      </c>
      <c r="B137" s="504" t="str">
        <f>VLOOKUP(A137,MANODEOBRA,2,FALSE)</f>
        <v>Ayudante</v>
      </c>
      <c r="C137" s="504"/>
      <c r="D137" s="504"/>
      <c r="E137" s="275">
        <f>VLOOKUP(A137,MANODEOBRA,3,FALSE)</f>
        <v>43333</v>
      </c>
      <c r="F137" s="276">
        <f>VLOOKUP(A137,MANODEOBRA,4,FALSE)</f>
        <v>0.7581</v>
      </c>
      <c r="G137" s="279">
        <v>1</v>
      </c>
      <c r="H137" s="279">
        <v>40</v>
      </c>
      <c r="I137" s="275">
        <f>E137*(1+F137)</f>
        <v>76183.747300000003</v>
      </c>
      <c r="J137" s="275">
        <f>I137*G137/H137</f>
        <v>1904.5936825000001</v>
      </c>
    </row>
    <row r="138" spans="1:10" customFormat="1" ht="14.4">
      <c r="B138" s="483"/>
      <c r="C138" s="483"/>
      <c r="D138" s="483"/>
      <c r="E138" s="273"/>
      <c r="F138" s="273"/>
      <c r="G138" s="281"/>
      <c r="H138" s="484" t="s">
        <v>98</v>
      </c>
      <c r="I138" s="484"/>
      <c r="J138" s="282">
        <f>SUM(J137:J137)</f>
        <v>1904.5936825000001</v>
      </c>
    </row>
    <row r="139" spans="1:10" customFormat="1" ht="11.25" customHeight="1">
      <c r="B139" s="485"/>
      <c r="C139" s="485"/>
      <c r="D139" s="485"/>
      <c r="E139" s="272"/>
      <c r="F139" s="283"/>
      <c r="G139" s="283"/>
      <c r="H139" s="284"/>
      <c r="I139" s="284"/>
      <c r="J139" s="285"/>
    </row>
    <row r="140" spans="1:10" customFormat="1" ht="12.75" customHeight="1">
      <c r="B140" s="482" t="s">
        <v>99</v>
      </c>
      <c r="C140" s="482"/>
      <c r="D140" s="482"/>
      <c r="E140" s="482"/>
      <c r="F140" s="482"/>
      <c r="G140" s="482"/>
      <c r="H140" s="482"/>
      <c r="I140" s="482"/>
      <c r="J140" s="482"/>
    </row>
    <row r="141" spans="1:10" customFormat="1" ht="12.75" customHeight="1">
      <c r="B141" s="482" t="s">
        <v>69</v>
      </c>
      <c r="C141" s="482"/>
      <c r="D141" s="482"/>
      <c r="E141" s="274"/>
      <c r="F141" s="274" t="s">
        <v>14</v>
      </c>
      <c r="G141" s="274" t="s">
        <v>82</v>
      </c>
      <c r="H141" s="274" t="s">
        <v>95</v>
      </c>
      <c r="I141" s="274" t="s">
        <v>84</v>
      </c>
      <c r="J141" s="274" t="s">
        <v>85</v>
      </c>
    </row>
    <row r="142" spans="1:10" customFormat="1" ht="13.5" customHeight="1">
      <c r="A142" t="s">
        <v>100</v>
      </c>
      <c r="B142" s="502" t="str">
        <f>VLOOKUP(A142,EQUIPOS,2,FALSE)</f>
        <v>Herramienta menor</v>
      </c>
      <c r="C142" s="502"/>
      <c r="D142" s="502"/>
      <c r="E142" s="275"/>
      <c r="F142" s="276" t="str">
        <f>VLOOKUP(A142,EQUIPOS,3,FALSE)</f>
        <v>(%)mo</v>
      </c>
      <c r="G142" s="279">
        <v>1</v>
      </c>
      <c r="H142" s="279">
        <v>10</v>
      </c>
      <c r="I142" s="275">
        <f>J138</f>
        <v>1904.5936825000001</v>
      </c>
      <c r="J142" s="275">
        <f>I142*G142/H142</f>
        <v>190.45936825000001</v>
      </c>
    </row>
    <row r="143" spans="1:10" customFormat="1" ht="12.75" customHeight="1">
      <c r="A143" t="s">
        <v>118</v>
      </c>
      <c r="B143" s="502" t="str">
        <f>VLOOKUP(A143,EQUIPOS,2,FALSE)</f>
        <v>Pulidora de mano</v>
      </c>
      <c r="C143" s="502"/>
      <c r="D143" s="502"/>
      <c r="E143" s="275"/>
      <c r="F143" s="276" t="str">
        <f>VLOOKUP(A143,EQUIPOS,3,FALSE)</f>
        <v>DIA</v>
      </c>
      <c r="G143" s="279">
        <v>1</v>
      </c>
      <c r="H143" s="279">
        <v>40</v>
      </c>
      <c r="I143" s="275">
        <f>VLOOKUP(A143,EQUIPOS,4,FALSE)</f>
        <v>23817.35</v>
      </c>
      <c r="J143" s="275">
        <f>I143*G143/H143</f>
        <v>595.43374999999992</v>
      </c>
    </row>
    <row r="144" spans="1:10" customFormat="1" ht="11.25" customHeight="1">
      <c r="A144" t="s">
        <v>119</v>
      </c>
      <c r="B144" s="502" t="str">
        <f>VLOOKUP(A144,EQUIPOS,2,FALSE)</f>
        <v>Compresor</v>
      </c>
      <c r="C144" s="502"/>
      <c r="D144" s="502"/>
      <c r="E144" s="275"/>
      <c r="F144" s="276" t="str">
        <f>VLOOKUP(A144,EQUIPOS,3,FALSE)</f>
        <v>DIA</v>
      </c>
      <c r="G144" s="279">
        <v>1</v>
      </c>
      <c r="H144" s="279">
        <v>40</v>
      </c>
      <c r="I144" s="275">
        <f>VLOOKUP(A144,EQUIPOS,4,FALSE)</f>
        <v>15000</v>
      </c>
      <c r="J144" s="275">
        <f>I144*G144/H144</f>
        <v>375</v>
      </c>
    </row>
    <row r="145" spans="1:11" customFormat="1" ht="12.75" customHeight="1">
      <c r="B145" s="483"/>
      <c r="C145" s="483"/>
      <c r="D145" s="483"/>
      <c r="E145" s="273"/>
      <c r="F145" s="273"/>
      <c r="G145" s="281"/>
      <c r="H145" s="484" t="s">
        <v>102</v>
      </c>
      <c r="I145" s="484"/>
      <c r="J145" s="282">
        <f>SUM(J142:J144)</f>
        <v>1160.89311825</v>
      </c>
    </row>
    <row r="146" spans="1:11" customFormat="1" ht="12.75" customHeight="1">
      <c r="B146" s="485"/>
      <c r="C146" s="485"/>
      <c r="D146" s="485"/>
      <c r="E146" s="272"/>
      <c r="F146" s="283"/>
      <c r="G146" s="283"/>
      <c r="H146" s="284"/>
      <c r="I146" s="284"/>
      <c r="J146" s="285" t="s">
        <v>113</v>
      </c>
    </row>
    <row r="147" spans="1:11" customFormat="1" ht="38.25" customHeight="1">
      <c r="B147" s="482" t="s">
        <v>103</v>
      </c>
      <c r="C147" s="482"/>
      <c r="D147" s="482"/>
      <c r="E147" s="482"/>
      <c r="F147" s="482"/>
      <c r="G147" s="482"/>
      <c r="H147" s="482"/>
      <c r="I147" s="482"/>
      <c r="J147" s="482"/>
      <c r="K147" s="286"/>
    </row>
    <row r="148" spans="1:11" customFormat="1" ht="12.75" customHeight="1">
      <c r="B148" s="482" t="s">
        <v>69</v>
      </c>
      <c r="C148" s="482"/>
      <c r="D148" s="482"/>
      <c r="E148" s="274"/>
      <c r="F148" s="274" t="s">
        <v>14</v>
      </c>
      <c r="G148" s="274" t="s">
        <v>82</v>
      </c>
      <c r="H148" s="274" t="s">
        <v>95</v>
      </c>
      <c r="I148" s="274" t="s">
        <v>84</v>
      </c>
      <c r="J148" s="274" t="s">
        <v>85</v>
      </c>
    </row>
    <row r="149" spans="1:11" customFormat="1" ht="41.25" customHeight="1">
      <c r="A149" s="288" t="s">
        <v>104</v>
      </c>
      <c r="B149" s="504" t="str">
        <f>VLOOKUP(A149,TRANSPORTES,2,FALSE)</f>
        <v>Acarreo volqueta o similar con capacidad de 6 m3 o 9600kg, distancias menores a 15 km</v>
      </c>
      <c r="C149" s="504"/>
      <c r="D149" s="504"/>
      <c r="E149" s="275"/>
      <c r="F149" s="276" t="str">
        <f>VLOOKUP(A149,TRANSPORTES,3,FALSE)</f>
        <v>M3</v>
      </c>
      <c r="G149" s="279">
        <v>1</v>
      </c>
      <c r="H149" s="279">
        <v>15</v>
      </c>
      <c r="I149" s="275">
        <f>VLOOKUP(A149,TRANSPORTES,4,FALSE)</f>
        <v>22413.599999999999</v>
      </c>
      <c r="J149" s="275">
        <f>I149*G149/H149</f>
        <v>1494.24</v>
      </c>
    </row>
    <row r="150" spans="1:11" customFormat="1" ht="12.75" customHeight="1">
      <c r="B150" s="483"/>
      <c r="C150" s="483"/>
      <c r="D150" s="483"/>
      <c r="E150" s="273"/>
      <c r="F150" s="273"/>
      <c r="G150" s="281"/>
      <c r="H150" s="484" t="s">
        <v>105</v>
      </c>
      <c r="I150" s="484"/>
      <c r="J150" s="282">
        <f>+J149</f>
        <v>1494.24</v>
      </c>
    </row>
    <row r="151" spans="1:11" customFormat="1" ht="14.4">
      <c r="B151" s="485"/>
      <c r="C151" s="485"/>
      <c r="D151" s="485"/>
      <c r="E151" s="272"/>
      <c r="F151" s="283"/>
      <c r="G151" s="283"/>
      <c r="H151" s="284"/>
      <c r="I151" s="284"/>
      <c r="J151" s="285"/>
    </row>
    <row r="152" spans="1:11" customFormat="1" ht="14.4">
      <c r="B152" s="506" t="s">
        <v>106</v>
      </c>
      <c r="C152" s="506"/>
      <c r="D152" s="506"/>
      <c r="E152" s="506"/>
      <c r="F152" s="506"/>
      <c r="G152" s="289"/>
      <c r="H152" s="289"/>
      <c r="I152" s="287"/>
      <c r="J152" s="282">
        <f>+J133+J138+J145+J150</f>
        <v>16890.389300750005</v>
      </c>
    </row>
    <row r="153" spans="1:11" customFormat="1" ht="14.4">
      <c r="B153" s="507" t="s">
        <v>61</v>
      </c>
      <c r="C153" s="507"/>
      <c r="D153" s="507"/>
      <c r="E153" s="507"/>
      <c r="F153" s="507"/>
      <c r="G153" s="290"/>
      <c r="H153" s="508">
        <v>0.28999999999999998</v>
      </c>
      <c r="I153" s="508"/>
      <c r="J153" s="282">
        <f>+J152*H153</f>
        <v>4898.2128972175014</v>
      </c>
    </row>
    <row r="154" spans="1:11" customFormat="1" ht="12" customHeight="1">
      <c r="B154" s="507" t="s">
        <v>62</v>
      </c>
      <c r="C154" s="507"/>
      <c r="D154" s="507"/>
      <c r="E154" s="507"/>
      <c r="F154" s="507"/>
      <c r="G154" s="290"/>
      <c r="H154" s="508">
        <v>0.01</v>
      </c>
      <c r="I154" s="508"/>
      <c r="J154" s="282">
        <f>+H154*J152</f>
        <v>168.90389300750005</v>
      </c>
    </row>
    <row r="155" spans="1:11" customFormat="1" ht="12" customHeight="1">
      <c r="B155" s="507" t="s">
        <v>63</v>
      </c>
      <c r="C155" s="507"/>
      <c r="D155" s="507"/>
      <c r="E155" s="507"/>
      <c r="F155" s="507"/>
      <c r="G155" s="290"/>
      <c r="H155" s="508">
        <v>0.05</v>
      </c>
      <c r="I155" s="508"/>
      <c r="J155" s="282">
        <f>J152*(H155)</f>
        <v>844.51946503750025</v>
      </c>
    </row>
    <row r="156" spans="1:11" customFormat="1" ht="14.4">
      <c r="B156" s="509" t="s">
        <v>107</v>
      </c>
      <c r="C156" s="509"/>
      <c r="D156" s="509"/>
      <c r="E156" s="509"/>
      <c r="F156" s="509"/>
      <c r="G156" s="291"/>
      <c r="H156" s="291"/>
      <c r="I156" s="287"/>
      <c r="J156" s="282">
        <f>SUM(J152:J155)</f>
        <v>22802.025556012508</v>
      </c>
    </row>
    <row r="157" spans="1:11" customFormat="1" ht="12" customHeight="1">
      <c r="B157" s="509" t="s">
        <v>108</v>
      </c>
      <c r="C157" s="509"/>
      <c r="D157" s="509"/>
      <c r="E157" s="509"/>
      <c r="F157" s="509"/>
      <c r="G157" s="291"/>
      <c r="H157" s="291"/>
      <c r="I157" s="287"/>
      <c r="J157" s="282">
        <f>ROUND(J156,0)</f>
        <v>22802</v>
      </c>
    </row>
    <row r="158" spans="1:11" customFormat="1" ht="12" customHeight="1">
      <c r="B158" s="416"/>
      <c r="C158" s="416"/>
      <c r="D158" s="416"/>
      <c r="E158" s="416"/>
      <c r="F158" s="416"/>
      <c r="G158" s="416"/>
      <c r="H158" s="416"/>
      <c r="I158" s="417"/>
      <c r="J158" s="418"/>
    </row>
    <row r="159" spans="1:11" ht="12" customHeight="1">
      <c r="B159" s="492" t="s">
        <v>77</v>
      </c>
      <c r="C159" s="492"/>
      <c r="D159" s="492"/>
      <c r="E159" s="493">
        <v>2.1</v>
      </c>
      <c r="F159" s="493"/>
      <c r="G159" s="493"/>
      <c r="H159" s="493"/>
      <c r="I159" s="493"/>
      <c r="J159" s="493"/>
    </row>
    <row r="160" spans="1:11" ht="51" customHeight="1">
      <c r="B160" s="492" t="s">
        <v>78</v>
      </c>
      <c r="C160" s="492"/>
      <c r="D160" s="492"/>
      <c r="E160" s="497" t="str">
        <f>VLOOKUP(E159,PRESUPUESTO,2,FALSE)</f>
        <v>Suministro de teja termoacustica (1,07 ancho *5,90 largo)</v>
      </c>
      <c r="F160" s="497"/>
      <c r="G160" s="497"/>
      <c r="H160" s="497"/>
      <c r="I160" s="497"/>
      <c r="J160" s="497"/>
    </row>
    <row r="161" spans="1:10" ht="11.25" customHeight="1">
      <c r="B161" s="492" t="s">
        <v>79</v>
      </c>
      <c r="C161" s="492"/>
      <c r="D161" s="492"/>
      <c r="E161" s="493" t="str">
        <f>VLOOKUP(E159,PRESUPUESTO,3,FALSE)</f>
        <v>UND</v>
      </c>
      <c r="F161" s="493"/>
      <c r="G161" s="493"/>
      <c r="H161" s="493"/>
      <c r="I161" s="493"/>
      <c r="J161" s="493"/>
    </row>
    <row r="162" spans="1:10" ht="12" customHeight="1">
      <c r="B162" s="492" t="s">
        <v>80</v>
      </c>
      <c r="C162" s="492"/>
      <c r="D162" s="492"/>
      <c r="E162" s="493">
        <f>E159</f>
        <v>2.1</v>
      </c>
      <c r="F162" s="493"/>
      <c r="G162" s="493"/>
      <c r="H162" s="493"/>
      <c r="I162" s="493"/>
      <c r="J162" s="493"/>
    </row>
    <row r="163" spans="1:10" ht="11.25" customHeight="1">
      <c r="B163" s="505"/>
      <c r="C163" s="505"/>
      <c r="D163" s="505"/>
      <c r="E163" s="199"/>
      <c r="F163" s="199"/>
      <c r="G163" s="199"/>
      <c r="H163" s="199"/>
      <c r="I163" s="199"/>
      <c r="J163" s="199"/>
    </row>
    <row r="164" spans="1:10" ht="12.75" customHeight="1">
      <c r="B164" s="471" t="s">
        <v>81</v>
      </c>
      <c r="C164" s="471"/>
      <c r="D164" s="471"/>
      <c r="E164" s="471"/>
      <c r="F164" s="471"/>
      <c r="G164" s="471"/>
      <c r="H164" s="471"/>
      <c r="I164" s="471"/>
      <c r="J164" s="471"/>
    </row>
    <row r="165" spans="1:10" ht="12.75" customHeight="1">
      <c r="B165" s="471" t="s">
        <v>69</v>
      </c>
      <c r="C165" s="471"/>
      <c r="D165" s="471"/>
      <c r="E165" s="200"/>
      <c r="F165" s="200" t="s">
        <v>14</v>
      </c>
      <c r="G165" s="200" t="s">
        <v>82</v>
      </c>
      <c r="H165" s="200" t="s">
        <v>83</v>
      </c>
      <c r="I165" s="200" t="s">
        <v>84</v>
      </c>
      <c r="J165" s="200" t="s">
        <v>85</v>
      </c>
    </row>
    <row r="166" spans="1:10">
      <c r="A166" s="122" t="s">
        <v>120</v>
      </c>
      <c r="B166" s="495" t="str">
        <f>VLOOKUP(A166,INSUMOS,2,FALSE)</f>
        <v>Teja Termoacustica (2mm 1.07x5.90)</v>
      </c>
      <c r="C166" s="495"/>
      <c r="D166" s="495"/>
      <c r="E166" s="225"/>
      <c r="F166" s="230" t="str">
        <f>VLOOKUP(A166,INSUMOS,3,FALSE)</f>
        <v>und</v>
      </c>
      <c r="G166" s="231">
        <v>1.05</v>
      </c>
      <c r="H166" s="231"/>
      <c r="I166" s="232">
        <f>VLOOKUP(A166,INSUMOS,4,FALSE)</f>
        <v>330000</v>
      </c>
      <c r="J166" s="232">
        <f>+G166*I166</f>
        <v>346500</v>
      </c>
    </row>
    <row r="167" spans="1:10">
      <c r="A167" s="122" t="s">
        <v>121</v>
      </c>
      <c r="B167" s="493" t="str">
        <f>VLOOKUP(A167,INSUMOS,2,FALSE)</f>
        <v>Accesorios instalación teja</v>
      </c>
      <c r="C167" s="493"/>
      <c r="D167" s="493"/>
      <c r="E167" s="225"/>
      <c r="F167" s="230" t="str">
        <f>VLOOKUP(A167,INSUMOS,3,FALSE)</f>
        <v>Und</v>
      </c>
      <c r="G167" s="231">
        <v>1</v>
      </c>
      <c r="H167" s="231"/>
      <c r="I167" s="232">
        <f>VLOOKUP(A167,INSUMOS,4,FALSE)</f>
        <v>20000</v>
      </c>
      <c r="J167" s="232">
        <f>+G167*I167</f>
        <v>20000</v>
      </c>
    </row>
    <row r="168" spans="1:10" ht="12.75" customHeight="1">
      <c r="B168" s="496"/>
      <c r="C168" s="496"/>
      <c r="D168" s="496"/>
      <c r="E168" s="199"/>
      <c r="F168" s="199"/>
      <c r="G168" s="206"/>
      <c r="H168" s="487" t="s">
        <v>91</v>
      </c>
      <c r="I168" s="487"/>
      <c r="J168" s="207">
        <f>SUM(J166:J167)</f>
        <v>366500</v>
      </c>
    </row>
    <row r="169" spans="1:10" ht="11.25" customHeight="1">
      <c r="B169" s="478"/>
      <c r="C169" s="478"/>
      <c r="D169" s="478"/>
      <c r="E169" s="198"/>
      <c r="F169" s="208"/>
      <c r="G169" s="208"/>
      <c r="H169" s="209"/>
      <c r="I169" s="209"/>
      <c r="J169" s="210"/>
    </row>
    <row r="170" spans="1:10" ht="12.75" customHeight="1">
      <c r="B170" s="471" t="s">
        <v>92</v>
      </c>
      <c r="C170" s="471"/>
      <c r="D170" s="471"/>
      <c r="E170" s="471"/>
      <c r="F170" s="471"/>
      <c r="G170" s="471"/>
      <c r="H170" s="471"/>
      <c r="I170" s="471"/>
      <c r="J170" s="471"/>
    </row>
    <row r="171" spans="1:10" ht="12.75" customHeight="1">
      <c r="B171" s="471" t="s">
        <v>69</v>
      </c>
      <c r="C171" s="471"/>
      <c r="D171" s="471"/>
      <c r="E171" s="200" t="s">
        <v>93</v>
      </c>
      <c r="F171" s="200" t="s">
        <v>94</v>
      </c>
      <c r="G171" s="200" t="s">
        <v>82</v>
      </c>
      <c r="H171" s="200" t="s">
        <v>95</v>
      </c>
      <c r="I171" s="200" t="s">
        <v>84</v>
      </c>
      <c r="J171" s="200" t="s">
        <v>85</v>
      </c>
    </row>
    <row r="172" spans="1:10" ht="12.75" customHeight="1">
      <c r="A172" s="201" t="s">
        <v>97</v>
      </c>
      <c r="B172" s="465" t="str">
        <f>VLOOKUP(A172,MANODEOBRA,2,FALSE)</f>
        <v>Ayudante</v>
      </c>
      <c r="C172" s="465"/>
      <c r="D172" s="465"/>
      <c r="E172" s="202">
        <f>VLOOKUP(A172,MANODEOBRA,3,FALSE)</f>
        <v>43333</v>
      </c>
      <c r="F172" s="203">
        <f>VLOOKUP(A172,MANODEOBRA,4,FALSE)</f>
        <v>0.7581</v>
      </c>
      <c r="G172" s="204">
        <v>2</v>
      </c>
      <c r="H172" s="204">
        <v>5</v>
      </c>
      <c r="I172" s="202">
        <f>E172*(1+F172)</f>
        <v>76183.747300000003</v>
      </c>
      <c r="J172" s="202">
        <f>I172*G172/H172</f>
        <v>30473.498920000002</v>
      </c>
    </row>
    <row r="173" spans="1:10" ht="13.5" customHeight="1">
      <c r="A173" s="201" t="s">
        <v>96</v>
      </c>
      <c r="B173" s="465" t="str">
        <f>VLOOKUP(A173,MANODEOBRA,2,FALSE)</f>
        <v>Oficial</v>
      </c>
      <c r="C173" s="465"/>
      <c r="D173" s="465"/>
      <c r="E173" s="202">
        <f>VLOOKUP(A173,MANODEOBRA,3,FALSE)</f>
        <v>73666</v>
      </c>
      <c r="F173" s="203">
        <f>VLOOKUP(A173,MANODEOBRA,4,FALSE)</f>
        <v>0.7581</v>
      </c>
      <c r="G173" s="204">
        <v>1</v>
      </c>
      <c r="H173" s="204">
        <v>5</v>
      </c>
      <c r="I173" s="202">
        <f>E173*(1+F173)</f>
        <v>129512.1946</v>
      </c>
      <c r="J173" s="202">
        <f>I173*G173/H173</f>
        <v>25902.438920000001</v>
      </c>
    </row>
    <row r="174" spans="1:10" ht="27" customHeight="1">
      <c r="B174" s="494"/>
      <c r="C174" s="494"/>
      <c r="D174" s="494"/>
      <c r="E174" s="199"/>
      <c r="F174" s="199"/>
      <c r="G174" s="206"/>
      <c r="H174" s="471" t="s">
        <v>98</v>
      </c>
      <c r="I174" s="471"/>
      <c r="J174" s="207">
        <f>+J173+J172</f>
        <v>56375.937839999999</v>
      </c>
    </row>
    <row r="175" spans="1:10" ht="11.25" customHeight="1">
      <c r="B175" s="478"/>
      <c r="C175" s="478"/>
      <c r="D175" s="478"/>
      <c r="E175" s="198"/>
      <c r="F175" s="208"/>
      <c r="G175" s="208"/>
      <c r="H175" s="209"/>
      <c r="I175" s="209"/>
      <c r="J175" s="210"/>
    </row>
    <row r="176" spans="1:10" ht="12.75" customHeight="1">
      <c r="B176" s="471" t="s">
        <v>99</v>
      </c>
      <c r="C176" s="471"/>
      <c r="D176" s="471"/>
      <c r="E176" s="471"/>
      <c r="F176" s="471"/>
      <c r="G176" s="471"/>
      <c r="H176" s="471"/>
      <c r="I176" s="471"/>
      <c r="J176" s="471"/>
    </row>
    <row r="177" spans="1:10" ht="12.75" customHeight="1">
      <c r="B177" s="471" t="s">
        <v>69</v>
      </c>
      <c r="C177" s="471"/>
      <c r="D177" s="471"/>
      <c r="E177" s="200"/>
      <c r="F177" s="200" t="s">
        <v>14</v>
      </c>
      <c r="G177" s="200" t="s">
        <v>82</v>
      </c>
      <c r="H177" s="200" t="s">
        <v>95</v>
      </c>
      <c r="I177" s="200" t="s">
        <v>84</v>
      </c>
      <c r="J177" s="200" t="s">
        <v>85</v>
      </c>
    </row>
    <row r="178" spans="1:10" ht="13.5" customHeight="1">
      <c r="A178" s="20" t="s">
        <v>100</v>
      </c>
      <c r="B178" s="465" t="str">
        <f>VLOOKUP(A178,EQUIPOS,2,FALSE)</f>
        <v>Herramienta menor</v>
      </c>
      <c r="C178" s="465"/>
      <c r="D178" s="465"/>
      <c r="E178" s="202"/>
      <c r="F178" s="203" t="str">
        <f>VLOOKUP(A178,EQUIPOS,3,FALSE)</f>
        <v>(%)mo</v>
      </c>
      <c r="G178" s="204">
        <v>1</v>
      </c>
      <c r="H178" s="204">
        <v>10</v>
      </c>
      <c r="I178" s="202">
        <f>+J174</f>
        <v>56375.937839999999</v>
      </c>
      <c r="J178" s="202">
        <f>I178*G178/H178</f>
        <v>5637.5937839999997</v>
      </c>
    </row>
    <row r="179" spans="1:10" ht="12.75" customHeight="1">
      <c r="A179" s="20" t="s">
        <v>118</v>
      </c>
      <c r="B179" s="465" t="str">
        <f>VLOOKUP(A179,EQUIPOS,2,FALSE)</f>
        <v>Pulidora de mano</v>
      </c>
      <c r="C179" s="465"/>
      <c r="D179" s="465"/>
      <c r="E179" s="202"/>
      <c r="F179" s="203" t="str">
        <f>VLOOKUP(A179,EQUIPOS,3,FALSE)</f>
        <v>DIA</v>
      </c>
      <c r="G179" s="204">
        <v>1</v>
      </c>
      <c r="H179" s="204">
        <v>30</v>
      </c>
      <c r="I179" s="202">
        <f>VLOOKUP(A179,EQUIPOS,4,FALSE)</f>
        <v>23817.35</v>
      </c>
      <c r="J179" s="202">
        <f>I179*G179/H179</f>
        <v>793.91166666666663</v>
      </c>
    </row>
    <row r="180" spans="1:10" ht="12.75" customHeight="1">
      <c r="A180" s="20" t="s">
        <v>122</v>
      </c>
      <c r="B180" s="465" t="str">
        <f>VLOOKUP(A180,EQUIPOS,2,FALSE)</f>
        <v>Sección de andamio certificado</v>
      </c>
      <c r="C180" s="465"/>
      <c r="D180" s="465"/>
      <c r="E180" s="202"/>
      <c r="F180" s="203" t="str">
        <f>VLOOKUP(A180,EQUIPOS,3,FALSE)</f>
        <v>DIA</v>
      </c>
      <c r="G180" s="204">
        <v>1</v>
      </c>
      <c r="H180" s="204">
        <v>30</v>
      </c>
      <c r="I180" s="202">
        <f>VLOOKUP(A180,EQUIPOS,4,FALSE)</f>
        <v>42623.31</v>
      </c>
      <c r="J180" s="202">
        <f>I180*G180/H180</f>
        <v>1420.7769999999998</v>
      </c>
    </row>
    <row r="181" spans="1:10" ht="12.75" customHeight="1">
      <c r="B181" s="494"/>
      <c r="C181" s="494"/>
      <c r="D181" s="494"/>
      <c r="E181" s="199"/>
      <c r="F181" s="199"/>
      <c r="G181" s="206"/>
      <c r="H181" s="471" t="s">
        <v>102</v>
      </c>
      <c r="I181" s="471"/>
      <c r="J181" s="207">
        <f>+J178+J179+J180</f>
        <v>7852.2824506666666</v>
      </c>
    </row>
    <row r="182" spans="1:10" ht="11.25" customHeight="1">
      <c r="B182" s="478"/>
      <c r="C182" s="478"/>
      <c r="D182" s="478"/>
      <c r="E182" s="198"/>
      <c r="F182" s="208"/>
      <c r="G182" s="208"/>
      <c r="H182" s="209"/>
      <c r="I182" s="209"/>
      <c r="J182" s="210"/>
    </row>
    <row r="183" spans="1:10" ht="12.75" customHeight="1">
      <c r="B183" s="471" t="s">
        <v>103</v>
      </c>
      <c r="C183" s="471"/>
      <c r="D183" s="471"/>
      <c r="E183" s="471"/>
      <c r="F183" s="471"/>
      <c r="G183" s="471"/>
      <c r="H183" s="471"/>
      <c r="I183" s="471"/>
      <c r="J183" s="471"/>
    </row>
    <row r="184" spans="1:10" ht="13.5" customHeight="1">
      <c r="B184" s="471" t="s">
        <v>69</v>
      </c>
      <c r="C184" s="471"/>
      <c r="D184" s="471"/>
      <c r="E184" s="200"/>
      <c r="F184" s="200" t="s">
        <v>14</v>
      </c>
      <c r="G184" s="200" t="s">
        <v>82</v>
      </c>
      <c r="H184" s="200" t="s">
        <v>95</v>
      </c>
      <c r="I184" s="200" t="s">
        <v>84</v>
      </c>
      <c r="J184" s="200" t="s">
        <v>85</v>
      </c>
    </row>
    <row r="185" spans="1:10" ht="36.75" customHeight="1">
      <c r="A185" s="20" t="s">
        <v>104</v>
      </c>
      <c r="B185" s="465" t="str">
        <f>VLOOKUP(A185,TRANSPORTES,2,FALSE)</f>
        <v>Acarreo volqueta o similar con capacidad de 6 m3 o 9600kg, distancias menores a 15 km</v>
      </c>
      <c r="C185" s="465"/>
      <c r="D185" s="465"/>
      <c r="E185" s="202"/>
      <c r="F185" s="203" t="str">
        <f>VLOOKUP(A185,TRANSPORTES,3,FALSE)</f>
        <v>M3</v>
      </c>
      <c r="G185" s="204">
        <v>1</v>
      </c>
      <c r="H185" s="204">
        <v>5</v>
      </c>
      <c r="I185" s="202">
        <f>VLOOKUP(A185,TRANSPORTES,4,FALSE)</f>
        <v>22413.599999999999</v>
      </c>
      <c r="J185" s="202">
        <f>I185*G185/H185</f>
        <v>4482.7199999999993</v>
      </c>
    </row>
    <row r="186" spans="1:10" ht="12.75" customHeight="1">
      <c r="B186" s="494"/>
      <c r="C186" s="494"/>
      <c r="D186" s="494"/>
      <c r="E186" s="199"/>
      <c r="F186" s="199"/>
      <c r="G186" s="206"/>
      <c r="H186" s="471" t="s">
        <v>105</v>
      </c>
      <c r="I186" s="471"/>
      <c r="J186" s="207">
        <f>+J185</f>
        <v>4482.7199999999993</v>
      </c>
    </row>
    <row r="187" spans="1:10" ht="11.25" customHeight="1">
      <c r="B187" s="478"/>
      <c r="C187" s="478"/>
      <c r="D187" s="478"/>
      <c r="E187" s="198"/>
      <c r="F187" s="208"/>
      <c r="G187" s="208"/>
      <c r="H187" s="209"/>
      <c r="I187" s="209"/>
      <c r="J187" s="210"/>
    </row>
    <row r="188" spans="1:10" ht="12.75" customHeight="1">
      <c r="B188" s="468" t="s">
        <v>106</v>
      </c>
      <c r="C188" s="468"/>
      <c r="D188" s="468"/>
      <c r="E188" s="468"/>
      <c r="F188" s="468"/>
      <c r="G188" s="211"/>
      <c r="H188" s="211"/>
      <c r="I188" s="104"/>
      <c r="J188" s="207">
        <f>+J186+J181+J174+J168</f>
        <v>435210.94029066665</v>
      </c>
    </row>
    <row r="189" spans="1:10">
      <c r="B189" s="469" t="s">
        <v>61</v>
      </c>
      <c r="C189" s="469"/>
      <c r="D189" s="469"/>
      <c r="E189" s="469"/>
      <c r="F189" s="469"/>
      <c r="G189" s="212"/>
      <c r="H189" s="470">
        <f>+PPTO!$F$55</f>
        <v>0.28999999999999998</v>
      </c>
      <c r="I189" s="470"/>
      <c r="J189" s="207">
        <f>J188*(H189)</f>
        <v>126211.17268429331</v>
      </c>
    </row>
    <row r="190" spans="1:10">
      <c r="B190" s="469" t="s">
        <v>63</v>
      </c>
      <c r="C190" s="469"/>
      <c r="D190" s="469"/>
      <c r="E190" s="469"/>
      <c r="F190" s="469"/>
      <c r="G190" s="212"/>
      <c r="H190" s="470">
        <f>+PPTO!$F$56</f>
        <v>0.01</v>
      </c>
      <c r="I190" s="470"/>
      <c r="J190" s="207">
        <f>+H190*J188</f>
        <v>4352.1094029066662</v>
      </c>
    </row>
    <row r="191" spans="1:10">
      <c r="B191" s="469" t="s">
        <v>62</v>
      </c>
      <c r="C191" s="469"/>
      <c r="D191" s="469"/>
      <c r="E191" s="469"/>
      <c r="F191" s="469"/>
      <c r="G191" s="212"/>
      <c r="H191" s="470">
        <f>+PPTO!$F$57</f>
        <v>0.05</v>
      </c>
      <c r="I191" s="470"/>
      <c r="J191" s="207">
        <f>+H191*J188</f>
        <v>21760.547014533335</v>
      </c>
    </row>
    <row r="192" spans="1:10" ht="12" customHeight="1">
      <c r="B192" s="471" t="s">
        <v>107</v>
      </c>
      <c r="C192" s="471"/>
      <c r="D192" s="471"/>
      <c r="E192" s="471"/>
      <c r="F192" s="471"/>
      <c r="G192" s="102"/>
      <c r="H192" s="102"/>
      <c r="I192" s="104"/>
      <c r="J192" s="207">
        <f>SUM(J188:J191)</f>
        <v>587534.76939239993</v>
      </c>
    </row>
    <row r="193" spans="1:10">
      <c r="B193" s="471" t="s">
        <v>108</v>
      </c>
      <c r="C193" s="471"/>
      <c r="D193" s="471"/>
      <c r="E193" s="471"/>
      <c r="F193" s="471"/>
      <c r="G193" s="102"/>
      <c r="H193" s="102"/>
      <c r="I193" s="104"/>
      <c r="J193" s="207">
        <f>ROUND(J192,0)</f>
        <v>587535</v>
      </c>
    </row>
    <row r="194" spans="1:10" ht="12.75" customHeight="1">
      <c r="B194" s="480"/>
      <c r="C194" s="480"/>
      <c r="D194" s="480"/>
      <c r="E194" s="216"/>
      <c r="F194" s="216"/>
      <c r="G194" s="216"/>
      <c r="H194" s="216"/>
      <c r="I194" s="216"/>
      <c r="J194" s="216"/>
    </row>
    <row r="195" spans="1:10" ht="12" customHeight="1">
      <c r="B195" s="475" t="s">
        <v>77</v>
      </c>
      <c r="C195" s="475"/>
      <c r="D195" s="475"/>
      <c r="E195" s="472">
        <v>2.2000000000000002</v>
      </c>
      <c r="F195" s="472"/>
      <c r="G195" s="472"/>
      <c r="H195" s="472"/>
      <c r="I195" s="472"/>
      <c r="J195" s="472"/>
    </row>
    <row r="196" spans="1:10" ht="51" customHeight="1">
      <c r="B196" s="475" t="s">
        <v>78</v>
      </c>
      <c r="C196" s="475"/>
      <c r="D196" s="475"/>
      <c r="E196" s="476" t="str">
        <f>VLOOKUP(E195,PRESUPUESTO,2,FALSE)</f>
        <v xml:space="preserve">Suminstro e instalación de caballetes fijo perfil 7 N°10 tipo fibrocemento o similar </v>
      </c>
      <c r="F196" s="476"/>
      <c r="G196" s="476"/>
      <c r="H196" s="476"/>
      <c r="I196" s="476"/>
      <c r="J196" s="476"/>
    </row>
    <row r="197" spans="1:10" ht="11.25" customHeight="1">
      <c r="B197" s="475" t="s">
        <v>79</v>
      </c>
      <c r="C197" s="475"/>
      <c r="D197" s="475"/>
      <c r="E197" s="472" t="str">
        <f>VLOOKUP(E195,PRESUPUESTO,3,FALSE)</f>
        <v>UND</v>
      </c>
      <c r="F197" s="472"/>
      <c r="G197" s="472"/>
      <c r="H197" s="472"/>
      <c r="I197" s="472"/>
      <c r="J197" s="472"/>
    </row>
    <row r="198" spans="1:10" ht="12" customHeight="1">
      <c r="B198" s="475" t="s">
        <v>80</v>
      </c>
      <c r="C198" s="475"/>
      <c r="D198" s="475"/>
      <c r="E198" s="472">
        <f>E195</f>
        <v>2.2000000000000002</v>
      </c>
      <c r="F198" s="472"/>
      <c r="G198" s="472"/>
      <c r="H198" s="472"/>
      <c r="I198" s="472"/>
      <c r="J198" s="472"/>
    </row>
    <row r="199" spans="1:10" ht="12" customHeight="1">
      <c r="B199" s="198"/>
      <c r="C199" s="198"/>
      <c r="D199" s="198"/>
      <c r="E199" s="199"/>
      <c r="F199" s="199"/>
      <c r="G199" s="199"/>
      <c r="H199" s="199"/>
      <c r="I199" s="199"/>
      <c r="J199" s="199"/>
    </row>
    <row r="200" spans="1:10" ht="12.75" customHeight="1">
      <c r="B200" s="464" t="s">
        <v>81</v>
      </c>
      <c r="C200" s="464"/>
      <c r="D200" s="464"/>
      <c r="E200" s="464"/>
      <c r="F200" s="464"/>
      <c r="G200" s="464"/>
      <c r="H200" s="464"/>
      <c r="I200" s="464"/>
      <c r="J200" s="464"/>
    </row>
    <row r="201" spans="1:10" ht="12.75" customHeight="1">
      <c r="B201" s="464" t="s">
        <v>69</v>
      </c>
      <c r="C201" s="464"/>
      <c r="D201" s="464"/>
      <c r="E201" s="200"/>
      <c r="F201" s="200" t="s">
        <v>14</v>
      </c>
      <c r="G201" s="200" t="s">
        <v>82</v>
      </c>
      <c r="H201" s="200" t="s">
        <v>83</v>
      </c>
      <c r="I201" s="200" t="s">
        <v>84</v>
      </c>
      <c r="J201" s="200" t="s">
        <v>85</v>
      </c>
    </row>
    <row r="202" spans="1:10">
      <c r="A202" s="122" t="s">
        <v>123</v>
      </c>
      <c r="B202" s="472" t="str">
        <f>VLOOKUP(A202,INSUMOS,2,FALSE)</f>
        <v>Caballete para teja perfil 7 n°10</v>
      </c>
      <c r="C202" s="472"/>
      <c r="D202" s="472"/>
      <c r="E202" s="225"/>
      <c r="F202" s="230" t="str">
        <f>VLOOKUP(A202,INSUMOS,3,FALSE)</f>
        <v>ml</v>
      </c>
      <c r="G202" s="231">
        <v>1</v>
      </c>
      <c r="H202" s="231"/>
      <c r="I202" s="232">
        <f>VLOOKUP(A202,INSUMOS,4,FALSE)</f>
        <v>48350</v>
      </c>
      <c r="J202" s="232">
        <f>+G202*I202</f>
        <v>48350</v>
      </c>
    </row>
    <row r="203" spans="1:10">
      <c r="A203" s="122" t="s">
        <v>121</v>
      </c>
      <c r="B203" s="472" t="str">
        <f>VLOOKUP(A203,INSUMOS,2,FALSE)</f>
        <v>Accesorios instalación teja</v>
      </c>
      <c r="C203" s="472"/>
      <c r="D203" s="472"/>
      <c r="E203" s="225"/>
      <c r="F203" s="230" t="str">
        <f>VLOOKUP(A203,INSUMOS,3,FALSE)</f>
        <v>Und</v>
      </c>
      <c r="G203" s="231">
        <v>0.2</v>
      </c>
      <c r="H203" s="231"/>
      <c r="I203" s="232">
        <f>VLOOKUP(A203,INSUMOS,4,FALSE)</f>
        <v>20000</v>
      </c>
      <c r="J203" s="232">
        <f>+G203*I203</f>
        <v>4000</v>
      </c>
    </row>
    <row r="204" spans="1:10" ht="12.75" customHeight="1">
      <c r="B204" s="466"/>
      <c r="C204" s="466"/>
      <c r="D204" s="466"/>
      <c r="E204" s="199"/>
      <c r="F204" s="199"/>
      <c r="G204" s="206"/>
      <c r="H204" s="467" t="s">
        <v>91</v>
      </c>
      <c r="I204" s="467"/>
      <c r="J204" s="207">
        <f>SUM(J202:J203)</f>
        <v>52350</v>
      </c>
    </row>
    <row r="205" spans="1:10" ht="12" customHeight="1">
      <c r="B205" s="198"/>
      <c r="C205" s="198"/>
      <c r="D205" s="198"/>
      <c r="E205" s="199"/>
      <c r="F205" s="199"/>
      <c r="G205" s="199"/>
      <c r="H205" s="199"/>
      <c r="I205" s="199"/>
      <c r="J205" s="199"/>
    </row>
    <row r="206" spans="1:10" ht="12" customHeight="1">
      <c r="B206" s="198"/>
      <c r="C206" s="198"/>
      <c r="D206" s="198"/>
      <c r="E206" s="199"/>
      <c r="F206" s="199"/>
      <c r="G206" s="199"/>
      <c r="H206" s="199"/>
      <c r="I206" s="199"/>
      <c r="J206" s="199"/>
    </row>
    <row r="207" spans="1:10" ht="11.25" customHeight="1">
      <c r="B207" s="477"/>
      <c r="C207" s="477"/>
      <c r="D207" s="477"/>
      <c r="E207" s="199"/>
      <c r="F207" s="199"/>
      <c r="G207" s="199"/>
      <c r="H207" s="199"/>
      <c r="I207" s="199"/>
      <c r="J207" s="199"/>
    </row>
    <row r="208" spans="1:10" ht="12.75" customHeight="1">
      <c r="B208" s="464" t="s">
        <v>92</v>
      </c>
      <c r="C208" s="464"/>
      <c r="D208" s="464"/>
      <c r="E208" s="464"/>
      <c r="F208" s="464"/>
      <c r="G208" s="464"/>
      <c r="H208" s="464"/>
      <c r="I208" s="464"/>
      <c r="J208" s="464"/>
    </row>
    <row r="209" spans="1:10" ht="12.75" customHeight="1">
      <c r="B209" s="464" t="s">
        <v>69</v>
      </c>
      <c r="C209" s="464"/>
      <c r="D209" s="464"/>
      <c r="E209" s="200" t="s">
        <v>93</v>
      </c>
      <c r="F209" s="200" t="s">
        <v>94</v>
      </c>
      <c r="G209" s="200" t="s">
        <v>82</v>
      </c>
      <c r="H209" s="200" t="s">
        <v>95</v>
      </c>
      <c r="I209" s="200" t="s">
        <v>84</v>
      </c>
      <c r="J209" s="200" t="s">
        <v>85</v>
      </c>
    </row>
    <row r="210" spans="1:10" ht="13.5" customHeight="1">
      <c r="A210" s="201" t="s">
        <v>97</v>
      </c>
      <c r="B210" s="465" t="str">
        <f>VLOOKUP(A210,MANODEOBRA,2,FALSE)</f>
        <v>Ayudante</v>
      </c>
      <c r="C210" s="465"/>
      <c r="D210" s="465"/>
      <c r="E210" s="202">
        <f>VLOOKUP(A210,MANODEOBRA,3,FALSE)</f>
        <v>43333</v>
      </c>
      <c r="F210" s="203">
        <f>VLOOKUP(A210,MANODEOBRA,4,FALSE)</f>
        <v>0.7581</v>
      </c>
      <c r="G210" s="204">
        <v>2</v>
      </c>
      <c r="H210" s="204">
        <v>20</v>
      </c>
      <c r="I210" s="202">
        <f>E210*(1+F210)</f>
        <v>76183.747300000003</v>
      </c>
      <c r="J210" s="202">
        <f>I210*G210/H210</f>
        <v>7618.3747300000005</v>
      </c>
    </row>
    <row r="211" spans="1:10" ht="12.75" customHeight="1">
      <c r="A211" s="201" t="s">
        <v>96</v>
      </c>
      <c r="B211" s="465" t="str">
        <f>VLOOKUP(A211,MANODEOBRA,2,FALSE)</f>
        <v>Oficial</v>
      </c>
      <c r="C211" s="465"/>
      <c r="D211" s="465"/>
      <c r="E211" s="202">
        <f>VLOOKUP(A211,MANODEOBRA,3,FALSE)</f>
        <v>73666</v>
      </c>
      <c r="F211" s="203">
        <f>VLOOKUP(A211,MANODEOBRA,4,FALSE)</f>
        <v>0.7581</v>
      </c>
      <c r="G211" s="204">
        <v>1</v>
      </c>
      <c r="H211" s="204">
        <v>20</v>
      </c>
      <c r="I211" s="202">
        <f>E211*(1+F211)</f>
        <v>129512.1946</v>
      </c>
      <c r="J211" s="202">
        <f>I211*G211/H211</f>
        <v>6475.6097300000001</v>
      </c>
    </row>
    <row r="212" spans="1:10" ht="24.75" customHeight="1">
      <c r="B212" s="466"/>
      <c r="C212" s="466"/>
      <c r="D212" s="466"/>
      <c r="E212" s="199"/>
      <c r="F212" s="199"/>
      <c r="G212" s="206"/>
      <c r="H212" s="467" t="s">
        <v>98</v>
      </c>
      <c r="I212" s="467"/>
      <c r="J212" s="207">
        <f>+J210+J211</f>
        <v>14093.98446</v>
      </c>
    </row>
    <row r="213" spans="1:10" ht="11.25" customHeight="1">
      <c r="B213" s="473"/>
      <c r="C213" s="473"/>
      <c r="D213" s="473"/>
      <c r="E213" s="198"/>
      <c r="F213" s="208"/>
      <c r="G213" s="208"/>
      <c r="H213" s="209"/>
      <c r="I213" s="209"/>
      <c r="J213" s="210"/>
    </row>
    <row r="214" spans="1:10" ht="12.75" customHeight="1">
      <c r="B214" s="464" t="s">
        <v>99</v>
      </c>
      <c r="C214" s="464"/>
      <c r="D214" s="464"/>
      <c r="E214" s="464"/>
      <c r="F214" s="464"/>
      <c r="G214" s="464"/>
      <c r="H214" s="464"/>
      <c r="I214" s="464"/>
      <c r="J214" s="464"/>
    </row>
    <row r="215" spans="1:10" ht="12.75" customHeight="1">
      <c r="B215" s="464" t="s">
        <v>69</v>
      </c>
      <c r="C215" s="464"/>
      <c r="D215" s="464"/>
      <c r="E215" s="200"/>
      <c r="F215" s="200" t="s">
        <v>14</v>
      </c>
      <c r="G215" s="200" t="s">
        <v>82</v>
      </c>
      <c r="H215" s="200" t="s">
        <v>95</v>
      </c>
      <c r="I215" s="200" t="s">
        <v>84</v>
      </c>
      <c r="J215" s="200" t="s">
        <v>85</v>
      </c>
    </row>
    <row r="216" spans="1:10" ht="13.5" customHeight="1">
      <c r="A216" s="20" t="s">
        <v>100</v>
      </c>
      <c r="B216" s="474" t="str">
        <f>VLOOKUP(A216,EQUIPOS,2,FALSE)</f>
        <v>Herramienta menor</v>
      </c>
      <c r="C216" s="474"/>
      <c r="D216" s="474"/>
      <c r="E216" s="202"/>
      <c r="F216" s="203" t="str">
        <f>VLOOKUP(A216,EQUIPOS,3,FALSE)</f>
        <v>(%)mo</v>
      </c>
      <c r="G216" s="204">
        <v>1</v>
      </c>
      <c r="H216" s="204">
        <v>10</v>
      </c>
      <c r="I216" s="202">
        <f>+J212</f>
        <v>14093.98446</v>
      </c>
      <c r="J216" s="202">
        <f>I216*G216/H216</f>
        <v>1409.3984459999999</v>
      </c>
    </row>
    <row r="217" spans="1:10" ht="13.5" customHeight="1">
      <c r="A217" s="20" t="s">
        <v>122</v>
      </c>
      <c r="B217" s="474" t="str">
        <f>VLOOKUP(A217,EQUIPOS,2,FALSE)</f>
        <v>Sección de andamio certificado</v>
      </c>
      <c r="C217" s="474"/>
      <c r="D217" s="474"/>
      <c r="E217" s="202"/>
      <c r="F217" s="203" t="str">
        <f>VLOOKUP(A217,EQUIPOS,3,FALSE)</f>
        <v>DIA</v>
      </c>
      <c r="G217" s="204">
        <v>1</v>
      </c>
      <c r="H217" s="204">
        <v>20</v>
      </c>
      <c r="I217" s="202">
        <f>+VLOOKUP(A217,EQUIPOS,4,FALSE)</f>
        <v>42623.31</v>
      </c>
      <c r="J217" s="202">
        <f>I217*G217/H217</f>
        <v>2131.1655000000001</v>
      </c>
    </row>
    <row r="218" spans="1:10" ht="12.75" customHeight="1">
      <c r="B218" s="466"/>
      <c r="C218" s="466"/>
      <c r="D218" s="466"/>
      <c r="E218" s="199"/>
      <c r="F218" s="199"/>
      <c r="G218" s="206"/>
      <c r="H218" s="467" t="s">
        <v>102</v>
      </c>
      <c r="I218" s="467"/>
      <c r="J218" s="207">
        <f>+J216</f>
        <v>1409.3984459999999</v>
      </c>
    </row>
    <row r="219" spans="1:10" ht="11.25" customHeight="1">
      <c r="B219" s="473"/>
      <c r="C219" s="473"/>
      <c r="D219" s="473"/>
      <c r="E219" s="198"/>
      <c r="F219" s="208"/>
      <c r="G219" s="208"/>
      <c r="H219" s="209"/>
      <c r="I219" s="209"/>
      <c r="J219" s="210"/>
    </row>
    <row r="220" spans="1:10" ht="12.75" customHeight="1">
      <c r="B220" s="464" t="s">
        <v>103</v>
      </c>
      <c r="C220" s="464"/>
      <c r="D220" s="464"/>
      <c r="E220" s="464"/>
      <c r="F220" s="464"/>
      <c r="G220" s="464"/>
      <c r="H220" s="464"/>
      <c r="I220" s="464"/>
      <c r="J220" s="464"/>
    </row>
    <row r="221" spans="1:10" ht="12.75" customHeight="1">
      <c r="B221" s="464" t="s">
        <v>69</v>
      </c>
      <c r="C221" s="464"/>
      <c r="D221" s="464"/>
      <c r="E221" s="200"/>
      <c r="F221" s="200" t="s">
        <v>14</v>
      </c>
      <c r="G221" s="200" t="s">
        <v>82</v>
      </c>
      <c r="H221" s="200" t="s">
        <v>95</v>
      </c>
      <c r="I221" s="200" t="s">
        <v>84</v>
      </c>
      <c r="J221" s="200" t="s">
        <v>85</v>
      </c>
    </row>
    <row r="222" spans="1:10" ht="36.75" customHeight="1">
      <c r="A222" s="20" t="s">
        <v>104</v>
      </c>
      <c r="B222" s="465" t="str">
        <f>VLOOKUP(A222,TRANSPORTES,2,FALSE)</f>
        <v>Acarreo volqueta o similar con capacidad de 6 m3 o 9600kg, distancias menores a 15 km</v>
      </c>
      <c r="C222" s="465"/>
      <c r="D222" s="465"/>
      <c r="E222" s="202"/>
      <c r="F222" s="203" t="str">
        <f>VLOOKUP(A222,TRANSPORTES,3,FALSE)</f>
        <v>M3</v>
      </c>
      <c r="G222" s="204">
        <v>1</v>
      </c>
      <c r="H222" s="204">
        <v>3</v>
      </c>
      <c r="I222" s="202">
        <f>VLOOKUP(A222,TRANSPORTES,4,FALSE)</f>
        <v>22413.599999999999</v>
      </c>
      <c r="J222" s="202">
        <f>I222*G222/H222</f>
        <v>7471.2</v>
      </c>
    </row>
    <row r="223" spans="1:10" ht="12.75" customHeight="1">
      <c r="B223" s="466"/>
      <c r="C223" s="466"/>
      <c r="D223" s="466"/>
      <c r="E223" s="199"/>
      <c r="F223" s="199"/>
      <c r="G223" s="206"/>
      <c r="H223" s="467" t="s">
        <v>105</v>
      </c>
      <c r="I223" s="467"/>
      <c r="J223" s="207">
        <f>+J222</f>
        <v>7471.2</v>
      </c>
    </row>
    <row r="224" spans="1:10" ht="11.25" customHeight="1">
      <c r="B224" s="473"/>
      <c r="C224" s="473"/>
      <c r="D224" s="473"/>
      <c r="E224" s="198"/>
      <c r="F224" s="208"/>
      <c r="G224" s="208"/>
      <c r="H224" s="209"/>
      <c r="I224" s="209"/>
      <c r="J224" s="210"/>
    </row>
    <row r="225" spans="1:10" ht="13.5" customHeight="1">
      <c r="B225" s="468" t="s">
        <v>106</v>
      </c>
      <c r="C225" s="468"/>
      <c r="D225" s="468"/>
      <c r="E225" s="468"/>
      <c r="F225" s="468"/>
      <c r="G225" s="211"/>
      <c r="H225" s="211"/>
      <c r="I225" s="104"/>
      <c r="J225" s="207">
        <f>+J212+J218+J223+J204</f>
        <v>75324.582905999996</v>
      </c>
    </row>
    <row r="226" spans="1:10">
      <c r="B226" s="469" t="s">
        <v>61</v>
      </c>
      <c r="C226" s="469"/>
      <c r="D226" s="469"/>
      <c r="E226" s="469"/>
      <c r="F226" s="469"/>
      <c r="G226" s="212"/>
      <c r="H226" s="470">
        <f>+PPTO!$F$55</f>
        <v>0.28999999999999998</v>
      </c>
      <c r="I226" s="470"/>
      <c r="J226" s="207">
        <f>J225*(H226)</f>
        <v>21844.129042739998</v>
      </c>
    </row>
    <row r="227" spans="1:10">
      <c r="B227" s="469" t="s">
        <v>63</v>
      </c>
      <c r="C227" s="469"/>
      <c r="D227" s="469"/>
      <c r="E227" s="469"/>
      <c r="F227" s="469"/>
      <c r="G227" s="212"/>
      <c r="H227" s="470">
        <f>+PPTO!$F$56</f>
        <v>0.01</v>
      </c>
      <c r="I227" s="470"/>
      <c r="J227" s="207">
        <f>+H227*J225</f>
        <v>753.24582906000001</v>
      </c>
    </row>
    <row r="228" spans="1:10">
      <c r="B228" s="469" t="s">
        <v>62</v>
      </c>
      <c r="C228" s="469"/>
      <c r="D228" s="469"/>
      <c r="E228" s="469"/>
      <c r="F228" s="469"/>
      <c r="G228" s="212"/>
      <c r="H228" s="470">
        <f>+PPTO!$F$57</f>
        <v>0.05</v>
      </c>
      <c r="I228" s="470"/>
      <c r="J228" s="207">
        <f>+H228*J225</f>
        <v>3766.2291452999998</v>
      </c>
    </row>
    <row r="229" spans="1:10" ht="12" customHeight="1">
      <c r="B229" s="471" t="s">
        <v>107</v>
      </c>
      <c r="C229" s="471"/>
      <c r="D229" s="471"/>
      <c r="E229" s="471"/>
      <c r="F229" s="471"/>
      <c r="G229" s="102"/>
      <c r="H229" s="102"/>
      <c r="I229" s="104"/>
      <c r="J229" s="207">
        <f>SUM(J225:J228)</f>
        <v>101688.1869231</v>
      </c>
    </row>
    <row r="230" spans="1:10">
      <c r="B230" s="471" t="s">
        <v>108</v>
      </c>
      <c r="C230" s="471"/>
      <c r="D230" s="471"/>
      <c r="E230" s="471"/>
      <c r="F230" s="471"/>
      <c r="G230" s="102"/>
      <c r="H230" s="102"/>
      <c r="I230" s="104"/>
      <c r="J230" s="207">
        <f>ROUND(J229,0)</f>
        <v>101688</v>
      </c>
    </row>
    <row r="231" spans="1:10" ht="12.75" customHeight="1">
      <c r="B231" s="480"/>
      <c r="C231" s="480"/>
      <c r="D231" s="480"/>
      <c r="E231" s="216"/>
      <c r="F231" s="216"/>
      <c r="G231" s="216"/>
      <c r="H231" s="216"/>
      <c r="I231" s="216"/>
      <c r="J231" s="216"/>
    </row>
    <row r="232" spans="1:10" ht="12" customHeight="1">
      <c r="B232" s="475" t="s">
        <v>77</v>
      </c>
      <c r="C232" s="475"/>
      <c r="D232" s="475"/>
      <c r="E232" s="472">
        <v>2.2999999999999998</v>
      </c>
      <c r="F232" s="472"/>
      <c r="G232" s="472"/>
      <c r="H232" s="472"/>
      <c r="I232" s="472"/>
      <c r="J232" s="472"/>
    </row>
    <row r="233" spans="1:10" ht="51" customHeight="1">
      <c r="B233" s="475" t="s">
        <v>78</v>
      </c>
      <c r="C233" s="475"/>
      <c r="D233" s="475"/>
      <c r="E233" s="476" t="str">
        <f>VLOOKUP(E232,PRESUPUESTO,2,FALSE)</f>
        <v xml:space="preserve">suministro e intalacion de Cinta Adhesiva Aluminio Rollo Flanche </v>
      </c>
      <c r="F233" s="476"/>
      <c r="G233" s="476"/>
      <c r="H233" s="476"/>
      <c r="I233" s="476"/>
      <c r="J233" s="476"/>
    </row>
    <row r="234" spans="1:10" ht="11.25" customHeight="1">
      <c r="B234" s="475" t="s">
        <v>79</v>
      </c>
      <c r="C234" s="475"/>
      <c r="D234" s="475"/>
      <c r="E234" s="472" t="str">
        <f>VLOOKUP(E232,PRESUPUESTO,3,FALSE)</f>
        <v>ML</v>
      </c>
      <c r="F234" s="472"/>
      <c r="G234" s="472"/>
      <c r="H234" s="472"/>
      <c r="I234" s="472"/>
      <c r="J234" s="472"/>
    </row>
    <row r="235" spans="1:10" ht="12" customHeight="1">
      <c r="B235" s="475" t="s">
        <v>80</v>
      </c>
      <c r="C235" s="475"/>
      <c r="D235" s="475"/>
      <c r="E235" s="472">
        <f>E232</f>
        <v>2.2999999999999998</v>
      </c>
      <c r="F235" s="472"/>
      <c r="G235" s="472"/>
      <c r="H235" s="472"/>
      <c r="I235" s="472"/>
      <c r="J235" s="472"/>
    </row>
    <row r="236" spans="1:10" ht="12" customHeight="1">
      <c r="B236" s="198"/>
      <c r="C236" s="198"/>
      <c r="D236" s="198"/>
      <c r="E236" s="199"/>
      <c r="F236" s="199"/>
      <c r="G236" s="199"/>
      <c r="H236" s="199"/>
      <c r="I236" s="199"/>
      <c r="J236" s="199"/>
    </row>
    <row r="237" spans="1:10" ht="12" customHeight="1">
      <c r="B237" s="464" t="s">
        <v>81</v>
      </c>
      <c r="C237" s="464"/>
      <c r="D237" s="464"/>
      <c r="E237" s="464"/>
      <c r="F237" s="464"/>
      <c r="G237" s="464"/>
      <c r="H237" s="464"/>
      <c r="I237" s="464"/>
      <c r="J237" s="464"/>
    </row>
    <row r="238" spans="1:10">
      <c r="A238" s="116" t="s">
        <v>124</v>
      </c>
      <c r="B238" s="472" t="str">
        <f t="shared" ref="B238" si="7">VLOOKUP(A238,INSUMOS,2,FALSE)</f>
        <v>Cinta Adhesiva aluminiio rollo</v>
      </c>
      <c r="C238" s="472"/>
      <c r="D238" s="472"/>
      <c r="E238" s="225"/>
      <c r="F238" s="230" t="str">
        <f t="shared" ref="F238" si="8">VLOOKUP(A238,INSUMOS,3,FALSE)</f>
        <v>ml</v>
      </c>
      <c r="G238" s="257">
        <v>1.05</v>
      </c>
      <c r="H238" s="231"/>
      <c r="I238" s="232">
        <f t="shared" ref="I238" si="9">VLOOKUP(A238,INSUMOS,4,FALSE)</f>
        <v>11900</v>
      </c>
      <c r="J238" s="232">
        <f>+G238*I238</f>
        <v>12495</v>
      </c>
    </row>
    <row r="239" spans="1:10">
      <c r="A239" s="114" t="s">
        <v>117</v>
      </c>
      <c r="B239" s="472" t="str">
        <f t="shared" ref="B239" si="10">VLOOKUP(A239,INSUMOS,2,FALSE)</f>
        <v>Grata plana 6"</v>
      </c>
      <c r="C239" s="472"/>
      <c r="D239" s="472"/>
      <c r="E239" s="225"/>
      <c r="F239" s="230" t="str">
        <f t="shared" ref="F239" si="11">VLOOKUP(A239,INSUMOS,3,FALSE)</f>
        <v>und</v>
      </c>
      <c r="G239" s="257">
        <v>0.02</v>
      </c>
      <c r="H239" s="231"/>
      <c r="I239" s="232">
        <f t="shared" ref="I239" si="12">VLOOKUP(A239,INSUMOS,4,FALSE)</f>
        <v>34530</v>
      </c>
      <c r="J239" s="232">
        <f>+G239*I239</f>
        <v>690.6</v>
      </c>
    </row>
    <row r="240" spans="1:10" ht="12" customHeight="1">
      <c r="B240" s="198"/>
      <c r="C240" s="198"/>
      <c r="D240" s="198"/>
      <c r="E240" s="199"/>
      <c r="F240" s="199"/>
      <c r="G240" s="199"/>
      <c r="H240" s="467" t="s">
        <v>91</v>
      </c>
      <c r="I240" s="467"/>
      <c r="J240" s="207">
        <f>SUM(J238:J239)</f>
        <v>13185.6</v>
      </c>
    </row>
    <row r="241" spans="1:10" ht="11.25" customHeight="1">
      <c r="B241" s="477"/>
      <c r="C241" s="477"/>
      <c r="D241" s="477"/>
      <c r="E241" s="199"/>
      <c r="F241" s="199"/>
      <c r="G241" s="199"/>
      <c r="H241" s="199"/>
      <c r="I241" s="199"/>
      <c r="J241" s="199"/>
    </row>
    <row r="242" spans="1:10" ht="12.75" customHeight="1">
      <c r="B242" s="464" t="s">
        <v>92</v>
      </c>
      <c r="C242" s="464"/>
      <c r="D242" s="464"/>
      <c r="E242" s="464"/>
      <c r="F242" s="464"/>
      <c r="G242" s="464"/>
      <c r="H242" s="464"/>
      <c r="I242" s="464"/>
      <c r="J242" s="464"/>
    </row>
    <row r="243" spans="1:10" ht="12.75" customHeight="1">
      <c r="B243" s="464" t="s">
        <v>69</v>
      </c>
      <c r="C243" s="464"/>
      <c r="D243" s="464"/>
      <c r="E243" s="200" t="s">
        <v>93</v>
      </c>
      <c r="F243" s="200" t="s">
        <v>94</v>
      </c>
      <c r="G243" s="200" t="s">
        <v>82</v>
      </c>
      <c r="H243" s="200" t="s">
        <v>95</v>
      </c>
      <c r="I243" s="200" t="s">
        <v>84</v>
      </c>
      <c r="J243" s="200" t="s">
        <v>85</v>
      </c>
    </row>
    <row r="244" spans="1:10" ht="13.5" customHeight="1">
      <c r="A244" s="201" t="s">
        <v>97</v>
      </c>
      <c r="B244" s="465" t="str">
        <f>VLOOKUP(A244,MANODEOBRA,2,FALSE)</f>
        <v>Ayudante</v>
      </c>
      <c r="C244" s="465"/>
      <c r="D244" s="465"/>
      <c r="E244" s="202">
        <f>VLOOKUP(A244,MANODEOBRA,3,FALSE)</f>
        <v>43333</v>
      </c>
      <c r="F244" s="203">
        <f>VLOOKUP(A244,MANODEOBRA,4,FALSE)</f>
        <v>0.7581</v>
      </c>
      <c r="G244" s="204">
        <v>2</v>
      </c>
      <c r="H244" s="204">
        <v>50</v>
      </c>
      <c r="I244" s="202">
        <f>E244*(1+F244)</f>
        <v>76183.747300000003</v>
      </c>
      <c r="J244" s="202">
        <f>I244*G244/H244</f>
        <v>3047.3498920000002</v>
      </c>
    </row>
    <row r="245" spans="1:10" ht="12.75" customHeight="1">
      <c r="A245" s="201" t="s">
        <v>96</v>
      </c>
      <c r="B245" s="465" t="str">
        <f>VLOOKUP(A245,MANODEOBRA,2,FALSE)</f>
        <v>Oficial</v>
      </c>
      <c r="C245" s="465"/>
      <c r="D245" s="465"/>
      <c r="E245" s="202">
        <f>VLOOKUP(A245,MANODEOBRA,3,FALSE)</f>
        <v>73666</v>
      </c>
      <c r="F245" s="203">
        <f>VLOOKUP(A245,MANODEOBRA,4,FALSE)</f>
        <v>0.7581</v>
      </c>
      <c r="G245" s="204">
        <v>1</v>
      </c>
      <c r="H245" s="204">
        <v>50</v>
      </c>
      <c r="I245" s="202">
        <f>E245*(1+F245)</f>
        <v>129512.1946</v>
      </c>
      <c r="J245" s="202">
        <f>I245*G245/H245</f>
        <v>2590.243892</v>
      </c>
    </row>
    <row r="246" spans="1:10" ht="24" customHeight="1">
      <c r="B246" s="466"/>
      <c r="C246" s="466"/>
      <c r="D246" s="466"/>
      <c r="E246" s="199"/>
      <c r="F246" s="199"/>
      <c r="G246" s="206"/>
      <c r="H246" s="467" t="s">
        <v>98</v>
      </c>
      <c r="I246" s="467"/>
      <c r="J246" s="207">
        <f>+J244+J245</f>
        <v>5637.5937840000006</v>
      </c>
    </row>
    <row r="247" spans="1:10" ht="11.25" customHeight="1">
      <c r="B247" s="473"/>
      <c r="C247" s="473"/>
      <c r="D247" s="473"/>
      <c r="E247" s="198"/>
      <c r="F247" s="208"/>
      <c r="G247" s="208"/>
      <c r="H247" s="209"/>
      <c r="I247" s="209"/>
      <c r="J247" s="210"/>
    </row>
    <row r="248" spans="1:10" ht="12.75" customHeight="1">
      <c r="B248" s="464" t="s">
        <v>99</v>
      </c>
      <c r="C248" s="464"/>
      <c r="D248" s="464"/>
      <c r="E248" s="464"/>
      <c r="F248" s="464"/>
      <c r="G248" s="464"/>
      <c r="H248" s="464"/>
      <c r="I248" s="464"/>
      <c r="J248" s="464"/>
    </row>
    <row r="249" spans="1:10" ht="12.75" customHeight="1">
      <c r="B249" s="464" t="s">
        <v>69</v>
      </c>
      <c r="C249" s="464"/>
      <c r="D249" s="464"/>
      <c r="E249" s="200"/>
      <c r="F249" s="200" t="s">
        <v>14</v>
      </c>
      <c r="G249" s="200" t="s">
        <v>82</v>
      </c>
      <c r="H249" s="200" t="s">
        <v>95</v>
      </c>
      <c r="I249" s="200" t="s">
        <v>84</v>
      </c>
      <c r="J249" s="200" t="s">
        <v>85</v>
      </c>
    </row>
    <row r="250" spans="1:10" ht="13.5" customHeight="1">
      <c r="A250" s="20" t="s">
        <v>100</v>
      </c>
      <c r="B250" s="474" t="str">
        <f>VLOOKUP(A250,EQUIPOS,2,FALSE)</f>
        <v>Herramienta menor</v>
      </c>
      <c r="C250" s="474"/>
      <c r="D250" s="474"/>
      <c r="E250" s="202"/>
      <c r="F250" s="203" t="str">
        <f>VLOOKUP(A250,EQUIPOS,3,FALSE)</f>
        <v>(%)mo</v>
      </c>
      <c r="G250" s="204">
        <v>1</v>
      </c>
      <c r="H250" s="204">
        <v>10</v>
      </c>
      <c r="I250" s="202">
        <f>+J246</f>
        <v>5637.5937840000006</v>
      </c>
      <c r="J250" s="202">
        <f>I250*G250/H250</f>
        <v>563.75937840000006</v>
      </c>
    </row>
    <row r="251" spans="1:10" ht="13.5" customHeight="1">
      <c r="A251" s="20" t="s">
        <v>118</v>
      </c>
      <c r="B251" s="474" t="str">
        <f>VLOOKUP(A251,EQUIPOS,2,FALSE)</f>
        <v>Pulidora de mano</v>
      </c>
      <c r="C251" s="474"/>
      <c r="D251" s="474"/>
      <c r="E251" s="202"/>
      <c r="F251" s="203" t="str">
        <f>VLOOKUP(A251,EQUIPOS,3,FALSE)</f>
        <v>DIA</v>
      </c>
      <c r="G251" s="204">
        <v>1</v>
      </c>
      <c r="H251" s="204">
        <v>50</v>
      </c>
      <c r="I251" s="202">
        <f>+VLOOKUP(A251,EQUIPOS,4,FALSE)</f>
        <v>23817.35</v>
      </c>
      <c r="J251" s="202">
        <f>I251*G251/H251</f>
        <v>476.34699999999998</v>
      </c>
    </row>
    <row r="252" spans="1:10" ht="12.75" customHeight="1">
      <c r="B252" s="466"/>
      <c r="C252" s="466"/>
      <c r="D252" s="466"/>
      <c r="E252" s="199"/>
      <c r="F252" s="199"/>
      <c r="G252" s="206"/>
      <c r="H252" s="467" t="s">
        <v>102</v>
      </c>
      <c r="I252" s="467"/>
      <c r="J252" s="207">
        <f>+J250+J251</f>
        <v>1040.1063784</v>
      </c>
    </row>
    <row r="253" spans="1:10" ht="11.25" customHeight="1">
      <c r="B253" s="473"/>
      <c r="C253" s="473"/>
      <c r="D253" s="473"/>
      <c r="E253" s="198"/>
      <c r="F253" s="208"/>
      <c r="G253" s="208"/>
      <c r="H253" s="209"/>
      <c r="I253" s="209"/>
      <c r="J253" s="210"/>
    </row>
    <row r="254" spans="1:10" ht="12.75" customHeight="1">
      <c r="B254" s="464" t="s">
        <v>103</v>
      </c>
      <c r="C254" s="464"/>
      <c r="D254" s="464"/>
      <c r="E254" s="464"/>
      <c r="F254" s="464"/>
      <c r="G254" s="464"/>
      <c r="H254" s="464"/>
      <c r="I254" s="464"/>
      <c r="J254" s="464"/>
    </row>
    <row r="255" spans="1:10" ht="13.5" customHeight="1">
      <c r="B255" s="464" t="s">
        <v>69</v>
      </c>
      <c r="C255" s="464"/>
      <c r="D255" s="464"/>
      <c r="E255" s="200"/>
      <c r="F255" s="200" t="s">
        <v>14</v>
      </c>
      <c r="G255" s="200" t="s">
        <v>82</v>
      </c>
      <c r="H255" s="200" t="s">
        <v>95</v>
      </c>
      <c r="I255" s="200" t="s">
        <v>84</v>
      </c>
      <c r="J255" s="200" t="s">
        <v>85</v>
      </c>
    </row>
    <row r="256" spans="1:10" ht="39" customHeight="1">
      <c r="A256" s="20" t="s">
        <v>104</v>
      </c>
      <c r="B256" s="465" t="str">
        <f>VLOOKUP(A256,TRANSPORTES,2,FALSE)</f>
        <v>Acarreo volqueta o similar con capacidad de 6 m3 o 9600kg, distancias menores a 15 km</v>
      </c>
      <c r="C256" s="465"/>
      <c r="D256" s="465"/>
      <c r="E256" s="202"/>
      <c r="F256" s="203" t="str">
        <f>VLOOKUP(A256,TRANSPORTES,3,FALSE)</f>
        <v>M3</v>
      </c>
      <c r="G256" s="204">
        <v>1</v>
      </c>
      <c r="H256" s="204">
        <v>200</v>
      </c>
      <c r="I256" s="202">
        <f>VLOOKUP(A256,TRANSPORTES,4,FALSE)</f>
        <v>22413.599999999999</v>
      </c>
      <c r="J256" s="202">
        <f>I256*G256/H256</f>
        <v>112.068</v>
      </c>
    </row>
    <row r="257" spans="2:10" ht="12.75" customHeight="1">
      <c r="B257" s="466"/>
      <c r="C257" s="466"/>
      <c r="D257" s="466"/>
      <c r="E257" s="199"/>
      <c r="F257" s="199"/>
      <c r="G257" s="206"/>
      <c r="H257" s="467" t="s">
        <v>105</v>
      </c>
      <c r="I257" s="467"/>
      <c r="J257" s="207">
        <f>+J256</f>
        <v>112.068</v>
      </c>
    </row>
    <row r="258" spans="2:10" ht="11.25" customHeight="1">
      <c r="B258" s="473"/>
      <c r="C258" s="473"/>
      <c r="D258" s="473"/>
      <c r="E258" s="198"/>
      <c r="F258" s="208"/>
      <c r="G258" s="208"/>
      <c r="H258" s="209"/>
      <c r="I258" s="209"/>
      <c r="J258" s="210"/>
    </row>
    <row r="259" spans="2:10" ht="12.75" customHeight="1">
      <c r="B259" s="468" t="s">
        <v>106</v>
      </c>
      <c r="C259" s="468"/>
      <c r="D259" s="468"/>
      <c r="E259" s="468"/>
      <c r="F259" s="468"/>
      <c r="G259" s="211"/>
      <c r="H259" s="211"/>
      <c r="I259" s="104"/>
      <c r="J259" s="207">
        <f>+J246+J252+J257+J240</f>
        <v>19975.368162400002</v>
      </c>
    </row>
    <row r="260" spans="2:10">
      <c r="B260" s="469" t="s">
        <v>61</v>
      </c>
      <c r="C260" s="469"/>
      <c r="D260" s="469"/>
      <c r="E260" s="469"/>
      <c r="F260" s="469"/>
      <c r="G260" s="212"/>
      <c r="H260" s="470">
        <f>+PPTO!$F$55</f>
        <v>0.28999999999999998</v>
      </c>
      <c r="I260" s="470"/>
      <c r="J260" s="207">
        <f>J259*(H260)</f>
        <v>5792.8567670960001</v>
      </c>
    </row>
    <row r="261" spans="2:10">
      <c r="B261" s="469" t="s">
        <v>63</v>
      </c>
      <c r="C261" s="469"/>
      <c r="D261" s="469"/>
      <c r="E261" s="469"/>
      <c r="F261" s="469"/>
      <c r="G261" s="212"/>
      <c r="H261" s="470">
        <f>+PPTO!$F$56</f>
        <v>0.01</v>
      </c>
      <c r="I261" s="470"/>
      <c r="J261" s="207">
        <f>+H261*J259</f>
        <v>199.75368162400002</v>
      </c>
    </row>
    <row r="262" spans="2:10">
      <c r="B262" s="469" t="s">
        <v>62</v>
      </c>
      <c r="C262" s="469"/>
      <c r="D262" s="469"/>
      <c r="E262" s="469"/>
      <c r="F262" s="469"/>
      <c r="G262" s="212"/>
      <c r="H262" s="470">
        <f>+PPTO!$F$57</f>
        <v>0.05</v>
      </c>
      <c r="I262" s="470"/>
      <c r="J262" s="207">
        <f>+H262*J259</f>
        <v>998.76840812000012</v>
      </c>
    </row>
    <row r="263" spans="2:10" ht="12" customHeight="1">
      <c r="B263" s="471" t="s">
        <v>107</v>
      </c>
      <c r="C263" s="471"/>
      <c r="D263" s="471"/>
      <c r="E263" s="471"/>
      <c r="F263" s="471"/>
      <c r="G263" s="102"/>
      <c r="H263" s="102"/>
      <c r="I263" s="104"/>
      <c r="J263" s="207">
        <f>SUM(J259:J262)</f>
        <v>26966.74701924</v>
      </c>
    </row>
    <row r="264" spans="2:10">
      <c r="B264" s="471" t="s">
        <v>108</v>
      </c>
      <c r="C264" s="471"/>
      <c r="D264" s="471"/>
      <c r="E264" s="471"/>
      <c r="F264" s="471"/>
      <c r="G264" s="102"/>
      <c r="H264" s="102"/>
      <c r="I264" s="104"/>
      <c r="J264" s="207">
        <f>ROUND(J263,0)</f>
        <v>26967</v>
      </c>
    </row>
    <row r="265" spans="2:10">
      <c r="B265" s="209"/>
      <c r="C265" s="209"/>
      <c r="D265" s="209"/>
      <c r="E265" s="209"/>
      <c r="F265" s="209"/>
      <c r="G265" s="209"/>
      <c r="H265" s="209"/>
      <c r="I265" s="217"/>
      <c r="J265" s="210"/>
    </row>
    <row r="266" spans="2:10">
      <c r="B266" s="209"/>
      <c r="C266" s="209"/>
      <c r="D266" s="209"/>
      <c r="E266" s="209"/>
      <c r="F266" s="209"/>
      <c r="G266" s="209"/>
      <c r="H266" s="209"/>
      <c r="I266" s="217"/>
      <c r="J266" s="210"/>
    </row>
    <row r="267" spans="2:10">
      <c r="B267" s="475" t="s">
        <v>77</v>
      </c>
      <c r="C267" s="475"/>
      <c r="D267" s="475"/>
      <c r="E267" s="472">
        <v>2.4</v>
      </c>
      <c r="F267" s="472"/>
      <c r="G267" s="472"/>
      <c r="H267" s="472"/>
      <c r="I267" s="472"/>
      <c r="J267" s="472"/>
    </row>
    <row r="268" spans="2:10">
      <c r="B268" s="475" t="s">
        <v>78</v>
      </c>
      <c r="C268" s="475"/>
      <c r="D268" s="475"/>
      <c r="E268" s="476" t="str">
        <f>VLOOKUP(E267,PRESUPUESTO,2,FALSE)</f>
        <v>Suminsitro e instatalación  de canal lámina galvanizada cal 18, incluye accesorios, soportes cada 2 ml, seccion 0,2 x 0,2 x 0,15</v>
      </c>
      <c r="F268" s="476"/>
      <c r="G268" s="476"/>
      <c r="H268" s="476"/>
      <c r="I268" s="476"/>
      <c r="J268" s="476"/>
    </row>
    <row r="269" spans="2:10" ht="13.65" customHeight="1">
      <c r="B269" s="475" t="s">
        <v>79</v>
      </c>
      <c r="C269" s="475"/>
      <c r="D269" s="475"/>
      <c r="E269" s="472" t="str">
        <f>VLOOKUP(E267,PRESUPUESTO,3,FALSE)</f>
        <v>ML</v>
      </c>
      <c r="F269" s="472"/>
      <c r="G269" s="472"/>
      <c r="H269" s="472"/>
      <c r="I269" s="472"/>
      <c r="J269" s="472"/>
    </row>
    <row r="270" spans="2:10" ht="13.65" customHeight="1">
      <c r="B270" s="475" t="s">
        <v>80</v>
      </c>
      <c r="C270" s="475"/>
      <c r="D270" s="475"/>
      <c r="E270" s="472">
        <f>E267</f>
        <v>2.4</v>
      </c>
      <c r="F270" s="472"/>
      <c r="G270" s="472"/>
      <c r="H270" s="472"/>
      <c r="I270" s="472"/>
      <c r="J270" s="472"/>
    </row>
    <row r="271" spans="2:10" ht="13.65" customHeight="1">
      <c r="B271" s="198"/>
      <c r="C271" s="198"/>
      <c r="D271" s="198"/>
      <c r="E271" s="199"/>
      <c r="F271" s="199"/>
      <c r="G271" s="199"/>
      <c r="H271" s="199"/>
      <c r="I271" s="199"/>
      <c r="J271" s="199"/>
    </row>
    <row r="272" spans="2:10">
      <c r="B272" s="464" t="s">
        <v>81</v>
      </c>
      <c r="C272" s="464"/>
      <c r="D272" s="464"/>
      <c r="E272" s="464"/>
      <c r="F272" s="464"/>
      <c r="G272" s="464"/>
      <c r="H272" s="464"/>
      <c r="I272" s="464"/>
      <c r="J272" s="464"/>
    </row>
    <row r="273" spans="1:10" ht="13.65" customHeight="1">
      <c r="A273" s="116" t="s">
        <v>125</v>
      </c>
      <c r="B273" s="472" t="str">
        <f t="shared" ref="B273:B279" si="13">VLOOKUP(A273,INSUMOS,2,FALSE)</f>
        <v>anticorrosivo</v>
      </c>
      <c r="C273" s="472"/>
      <c r="D273" s="472"/>
      <c r="E273" s="225"/>
      <c r="F273" s="230" t="str">
        <f t="shared" ref="F273:F279" si="14">VLOOKUP(A273,INSUMOS,3,FALSE)</f>
        <v>gln</v>
      </c>
      <c r="G273" s="204">
        <v>0.22</v>
      </c>
      <c r="H273" s="231"/>
      <c r="I273" s="232">
        <f t="shared" ref="I273:I279" si="15">VLOOKUP(A273,INSUMOS,4,FALSE)</f>
        <v>62810.000000000007</v>
      </c>
      <c r="J273" s="232">
        <f>+G273*I273</f>
        <v>13818.200000000003</v>
      </c>
    </row>
    <row r="274" spans="1:10">
      <c r="A274" s="20" t="s">
        <v>89</v>
      </c>
      <c r="B274" s="472" t="str">
        <f t="shared" si="13"/>
        <v xml:space="preserve">Brocha mona 2" </v>
      </c>
      <c r="C274" s="472"/>
      <c r="D274" s="472"/>
      <c r="E274" s="225"/>
      <c r="F274" s="230" t="str">
        <f t="shared" si="14"/>
        <v>und</v>
      </c>
      <c r="G274" s="204">
        <v>0.1</v>
      </c>
      <c r="H274" s="231"/>
      <c r="I274" s="232">
        <f t="shared" si="15"/>
        <v>3960.0000000000005</v>
      </c>
      <c r="J274" s="232">
        <f t="shared" ref="J274:J279" si="16">+G274*I274</f>
        <v>396.00000000000006</v>
      </c>
    </row>
    <row r="275" spans="1:10">
      <c r="A275" s="20" t="s">
        <v>88</v>
      </c>
      <c r="B275" s="472" t="str">
        <f t="shared" si="13"/>
        <v>Cinta de enmascarar 24mm x 40m</v>
      </c>
      <c r="C275" s="472"/>
      <c r="D275" s="472"/>
      <c r="E275" s="225"/>
      <c r="F275" s="230" t="str">
        <f t="shared" si="14"/>
        <v>und</v>
      </c>
      <c r="G275" s="204">
        <v>0.01</v>
      </c>
      <c r="H275" s="231"/>
      <c r="I275" s="232">
        <f t="shared" si="15"/>
        <v>5720.0000000000009</v>
      </c>
      <c r="J275" s="232">
        <f t="shared" si="16"/>
        <v>57.20000000000001</v>
      </c>
    </row>
    <row r="276" spans="1:10">
      <c r="A276" s="116" t="s">
        <v>126</v>
      </c>
      <c r="B276" s="472" t="str">
        <f t="shared" si="13"/>
        <v>Thinner</v>
      </c>
      <c r="C276" s="472"/>
      <c r="D276" s="472"/>
      <c r="E276" s="225"/>
      <c r="F276" s="230" t="str">
        <f t="shared" si="14"/>
        <v>gln</v>
      </c>
      <c r="G276" s="204">
        <v>0.1</v>
      </c>
      <c r="H276" s="231"/>
      <c r="I276" s="232">
        <f t="shared" si="15"/>
        <v>39160</v>
      </c>
      <c r="J276" s="232">
        <f t="shared" si="16"/>
        <v>3916</v>
      </c>
    </row>
    <row r="277" spans="1:10">
      <c r="A277" s="20" t="s">
        <v>127</v>
      </c>
      <c r="B277" s="474" t="str">
        <f t="shared" si="13"/>
        <v>Esmalte Exterior</v>
      </c>
      <c r="C277" s="474"/>
      <c r="D277" s="474"/>
      <c r="E277" s="202"/>
      <c r="F277" s="203" t="str">
        <f t="shared" si="14"/>
        <v>gln</v>
      </c>
      <c r="G277" s="204">
        <v>0.15</v>
      </c>
      <c r="H277" s="204"/>
      <c r="I277" s="202">
        <f t="shared" si="15"/>
        <v>105000</v>
      </c>
      <c r="J277" s="232">
        <f t="shared" si="16"/>
        <v>15750</v>
      </c>
    </row>
    <row r="278" spans="1:10">
      <c r="A278" s="20" t="s">
        <v>128</v>
      </c>
      <c r="B278" s="474" t="str">
        <f t="shared" si="13"/>
        <v>Lámina galvanizada cal 24</v>
      </c>
      <c r="C278" s="474"/>
      <c r="D278" s="474"/>
      <c r="E278" s="202"/>
      <c r="F278" s="203" t="str">
        <f t="shared" si="14"/>
        <v>Und</v>
      </c>
      <c r="G278" s="204">
        <v>0.55000000000000004</v>
      </c>
      <c r="H278" s="204"/>
      <c r="I278" s="202">
        <f t="shared" si="15"/>
        <v>76000</v>
      </c>
      <c r="J278" s="232">
        <f t="shared" si="16"/>
        <v>41800</v>
      </c>
    </row>
    <row r="279" spans="1:10">
      <c r="A279" s="20" t="s">
        <v>129</v>
      </c>
      <c r="B279" s="474" t="str">
        <f t="shared" si="13"/>
        <v>Soldadura de estaño</v>
      </c>
      <c r="C279" s="474"/>
      <c r="D279" s="474"/>
      <c r="E279" s="202"/>
      <c r="F279" s="203" t="str">
        <f t="shared" si="14"/>
        <v>Lb</v>
      </c>
      <c r="G279" s="204">
        <v>0.3</v>
      </c>
      <c r="H279" s="204"/>
      <c r="I279" s="202">
        <f t="shared" si="15"/>
        <v>180000</v>
      </c>
      <c r="J279" s="232">
        <f t="shared" si="16"/>
        <v>54000</v>
      </c>
    </row>
    <row r="280" spans="1:10">
      <c r="B280" s="198"/>
      <c r="C280" s="198"/>
      <c r="D280" s="198"/>
      <c r="E280" s="199"/>
      <c r="F280" s="199"/>
      <c r="G280" s="199"/>
      <c r="H280" s="467" t="s">
        <v>91</v>
      </c>
      <c r="I280" s="467"/>
      <c r="J280" s="207">
        <f>SUM(J273:J279)</f>
        <v>129737.4</v>
      </c>
    </row>
    <row r="281" spans="1:10" ht="13.65" customHeight="1">
      <c r="B281" s="477"/>
      <c r="C281" s="477"/>
      <c r="D281" s="477"/>
      <c r="E281" s="199"/>
      <c r="F281" s="199"/>
      <c r="G281" s="199"/>
      <c r="H281" s="199"/>
      <c r="I281" s="199"/>
      <c r="J281" s="199"/>
    </row>
    <row r="282" spans="1:10">
      <c r="B282" s="464" t="s">
        <v>92</v>
      </c>
      <c r="C282" s="464"/>
      <c r="D282" s="464"/>
      <c r="E282" s="464"/>
      <c r="F282" s="464"/>
      <c r="G282" s="464"/>
      <c r="H282" s="464"/>
      <c r="I282" s="464"/>
      <c r="J282" s="464"/>
    </row>
    <row r="283" spans="1:10" ht="13.65" customHeight="1">
      <c r="B283" s="464" t="s">
        <v>69</v>
      </c>
      <c r="C283" s="464"/>
      <c r="D283" s="464"/>
      <c r="E283" s="200" t="s">
        <v>93</v>
      </c>
      <c r="F283" s="200" t="s">
        <v>94</v>
      </c>
      <c r="G283" s="200" t="s">
        <v>82</v>
      </c>
      <c r="H283" s="200" t="s">
        <v>95</v>
      </c>
      <c r="I283" s="200" t="s">
        <v>84</v>
      </c>
      <c r="J283" s="200" t="s">
        <v>85</v>
      </c>
    </row>
    <row r="284" spans="1:10" ht="13.65" customHeight="1">
      <c r="A284" s="201" t="s">
        <v>97</v>
      </c>
      <c r="B284" s="465" t="str">
        <f>VLOOKUP(A284,MANODEOBRA,2,FALSE)</f>
        <v>Ayudante</v>
      </c>
      <c r="C284" s="465"/>
      <c r="D284" s="465"/>
      <c r="E284" s="202">
        <f>VLOOKUP(A284,MANODEOBRA,3,FALSE)</f>
        <v>43333</v>
      </c>
      <c r="F284" s="203">
        <f>VLOOKUP(A284,MANODEOBRA,4,FALSE)</f>
        <v>0.7581</v>
      </c>
      <c r="G284" s="204">
        <v>2</v>
      </c>
      <c r="H284" s="204">
        <v>3.2</v>
      </c>
      <c r="I284" s="202">
        <f>E284*(1+F284)</f>
        <v>76183.747300000003</v>
      </c>
      <c r="J284" s="202">
        <f>I284*G284/H284</f>
        <v>47614.8420625</v>
      </c>
    </row>
    <row r="285" spans="1:10">
      <c r="A285" s="201" t="s">
        <v>96</v>
      </c>
      <c r="B285" s="465" t="str">
        <f>VLOOKUP(A285,MANODEOBRA,2,FALSE)</f>
        <v>Oficial</v>
      </c>
      <c r="C285" s="465"/>
      <c r="D285" s="465"/>
      <c r="E285" s="202">
        <f>VLOOKUP(A285,MANODEOBRA,3,FALSE)</f>
        <v>73666</v>
      </c>
      <c r="F285" s="203">
        <f>VLOOKUP(A285,MANODEOBRA,4,FALSE)</f>
        <v>0.7581</v>
      </c>
      <c r="G285" s="204">
        <v>1</v>
      </c>
      <c r="H285" s="204">
        <v>3.2</v>
      </c>
      <c r="I285" s="202">
        <f>E285*(1+F285)</f>
        <v>129512.1946</v>
      </c>
      <c r="J285" s="202">
        <f>I285*G285/H285</f>
        <v>40472.5608125</v>
      </c>
    </row>
    <row r="286" spans="1:10">
      <c r="B286" s="466"/>
      <c r="C286" s="466"/>
      <c r="D286" s="466"/>
      <c r="E286" s="199"/>
      <c r="F286" s="199"/>
      <c r="G286" s="206"/>
      <c r="H286" s="467" t="s">
        <v>98</v>
      </c>
      <c r="I286" s="467"/>
      <c r="J286" s="207">
        <f>+J284+J285</f>
        <v>88087.402875</v>
      </c>
    </row>
    <row r="287" spans="1:10" ht="13.65" customHeight="1">
      <c r="B287" s="473"/>
      <c r="C287" s="473"/>
      <c r="D287" s="473"/>
      <c r="E287" s="198"/>
      <c r="F287" s="208"/>
      <c r="G287" s="208"/>
      <c r="H287" s="209"/>
      <c r="I287" s="209"/>
      <c r="J287" s="210"/>
    </row>
    <row r="288" spans="1:10">
      <c r="B288" s="464" t="s">
        <v>99</v>
      </c>
      <c r="C288" s="464"/>
      <c r="D288" s="464"/>
      <c r="E288" s="464"/>
      <c r="F288" s="464"/>
      <c r="G288" s="464"/>
      <c r="H288" s="464"/>
      <c r="I288" s="464"/>
      <c r="J288" s="464"/>
    </row>
    <row r="289" spans="1:10" ht="13.65" customHeight="1">
      <c r="B289" s="464" t="s">
        <v>69</v>
      </c>
      <c r="C289" s="464"/>
      <c r="D289" s="464"/>
      <c r="E289" s="200"/>
      <c r="F289" s="200" t="s">
        <v>14</v>
      </c>
      <c r="G289" s="200" t="s">
        <v>82</v>
      </c>
      <c r="H289" s="200" t="s">
        <v>95</v>
      </c>
      <c r="I289" s="200" t="s">
        <v>84</v>
      </c>
      <c r="J289" s="200" t="s">
        <v>85</v>
      </c>
    </row>
    <row r="290" spans="1:10" ht="13.65" customHeight="1">
      <c r="A290" s="20" t="s">
        <v>100</v>
      </c>
      <c r="B290" s="474" t="str">
        <f>VLOOKUP(A290,EQUIPOS,2,FALSE)</f>
        <v>Herramienta menor</v>
      </c>
      <c r="C290" s="474"/>
      <c r="D290" s="474"/>
      <c r="E290" s="202"/>
      <c r="F290" s="203" t="str">
        <f>VLOOKUP(A290,EQUIPOS,3,FALSE)</f>
        <v>(%)mo</v>
      </c>
      <c r="G290" s="204">
        <v>1</v>
      </c>
      <c r="H290" s="204">
        <v>10</v>
      </c>
      <c r="I290" s="202">
        <f>+J286</f>
        <v>88087.402875</v>
      </c>
      <c r="J290" s="202">
        <f>I290*G290/H290</f>
        <v>8808.7402875000007</v>
      </c>
    </row>
    <row r="291" spans="1:10">
      <c r="B291" s="466"/>
      <c r="C291" s="466"/>
      <c r="D291" s="466"/>
      <c r="E291" s="199"/>
      <c r="F291" s="199"/>
      <c r="G291" s="206"/>
      <c r="H291" s="467" t="s">
        <v>102</v>
      </c>
      <c r="I291" s="467"/>
      <c r="J291" s="207">
        <f>+J290</f>
        <v>8808.7402875000007</v>
      </c>
    </row>
    <row r="292" spans="1:10" ht="13.65" customHeight="1">
      <c r="B292" s="473"/>
      <c r="C292" s="473"/>
      <c r="D292" s="473"/>
      <c r="E292" s="198"/>
      <c r="F292" s="208"/>
      <c r="G292" s="208"/>
      <c r="H292" s="209"/>
      <c r="I292" s="209"/>
      <c r="J292" s="210"/>
    </row>
    <row r="293" spans="1:10">
      <c r="B293" s="464" t="s">
        <v>103</v>
      </c>
      <c r="C293" s="464"/>
      <c r="D293" s="464"/>
      <c r="E293" s="464"/>
      <c r="F293" s="464"/>
      <c r="G293" s="464"/>
      <c r="H293" s="464"/>
      <c r="I293" s="464"/>
      <c r="J293" s="464"/>
    </row>
    <row r="294" spans="1:10" ht="13.65" customHeight="1">
      <c r="B294" s="464" t="s">
        <v>69</v>
      </c>
      <c r="C294" s="464"/>
      <c r="D294" s="464"/>
      <c r="E294" s="200"/>
      <c r="F294" s="200" t="s">
        <v>14</v>
      </c>
      <c r="G294" s="200" t="s">
        <v>82</v>
      </c>
      <c r="H294" s="200" t="s">
        <v>95</v>
      </c>
      <c r="I294" s="200" t="s">
        <v>84</v>
      </c>
      <c r="J294" s="200" t="s">
        <v>85</v>
      </c>
    </row>
    <row r="295" spans="1:10" ht="13.65" customHeight="1">
      <c r="A295" s="20" t="s">
        <v>104</v>
      </c>
      <c r="B295" s="465" t="str">
        <f>VLOOKUP(A295,TRANSPORTES,2,FALSE)</f>
        <v>Acarreo volqueta o similar con capacidad de 6 m3 o 9600kg, distancias menores a 15 km</v>
      </c>
      <c r="C295" s="465"/>
      <c r="D295" s="465"/>
      <c r="E295" s="202"/>
      <c r="F295" s="203" t="str">
        <f>VLOOKUP(A295,TRANSPORTES,3,FALSE)</f>
        <v>M3</v>
      </c>
      <c r="G295" s="204">
        <v>1</v>
      </c>
      <c r="H295" s="204">
        <v>4</v>
      </c>
      <c r="I295" s="202">
        <f>VLOOKUP(A295,TRANSPORTES,4,FALSE)</f>
        <v>22413.599999999999</v>
      </c>
      <c r="J295" s="202">
        <f>I295*G295/H295</f>
        <v>5603.4</v>
      </c>
    </row>
    <row r="296" spans="1:10">
      <c r="B296" s="466"/>
      <c r="C296" s="466"/>
      <c r="D296" s="466"/>
      <c r="E296" s="199"/>
      <c r="F296" s="199"/>
      <c r="G296" s="206"/>
      <c r="H296" s="467" t="s">
        <v>105</v>
      </c>
      <c r="I296" s="467"/>
      <c r="J296" s="207">
        <f>+J295</f>
        <v>5603.4</v>
      </c>
    </row>
    <row r="297" spans="1:10" ht="13.65" customHeight="1">
      <c r="B297" s="473"/>
      <c r="C297" s="473"/>
      <c r="D297" s="473"/>
      <c r="E297" s="198"/>
      <c r="F297" s="208"/>
      <c r="G297" s="208"/>
      <c r="H297" s="209"/>
      <c r="I297" s="209"/>
      <c r="J297" s="210"/>
    </row>
    <row r="298" spans="1:10">
      <c r="B298" s="468" t="s">
        <v>106</v>
      </c>
      <c r="C298" s="468"/>
      <c r="D298" s="468"/>
      <c r="E298" s="468"/>
      <c r="F298" s="468"/>
      <c r="G298" s="211"/>
      <c r="H298" s="211"/>
      <c r="I298" s="104"/>
      <c r="J298" s="207">
        <f>+J286+J291+J296+J280</f>
        <v>232236.94316249999</v>
      </c>
    </row>
    <row r="299" spans="1:10" ht="13.65" customHeight="1">
      <c r="B299" s="469" t="s">
        <v>61</v>
      </c>
      <c r="C299" s="469"/>
      <c r="D299" s="469"/>
      <c r="E299" s="469"/>
      <c r="F299" s="469"/>
      <c r="G299" s="212"/>
      <c r="H299" s="470">
        <f>+PPTO!$F$55</f>
        <v>0.28999999999999998</v>
      </c>
      <c r="I299" s="470"/>
      <c r="J299" s="207">
        <f>J298*(H299)</f>
        <v>67348.713517124997</v>
      </c>
    </row>
    <row r="300" spans="1:10" ht="13.65" customHeight="1">
      <c r="B300" s="469" t="s">
        <v>63</v>
      </c>
      <c r="C300" s="469"/>
      <c r="D300" s="469"/>
      <c r="E300" s="469"/>
      <c r="F300" s="469"/>
      <c r="G300" s="212"/>
      <c r="H300" s="470">
        <f>+PPTO!$F$56</f>
        <v>0.01</v>
      </c>
      <c r="I300" s="470"/>
      <c r="J300" s="207">
        <f>+H300*J298</f>
        <v>2322.3694316249998</v>
      </c>
    </row>
    <row r="301" spans="1:10" ht="13.65" customHeight="1">
      <c r="B301" s="469" t="s">
        <v>62</v>
      </c>
      <c r="C301" s="469"/>
      <c r="D301" s="469"/>
      <c r="E301" s="469"/>
      <c r="F301" s="469"/>
      <c r="G301" s="212"/>
      <c r="H301" s="470">
        <f>+PPTO!$F$57</f>
        <v>0.05</v>
      </c>
      <c r="I301" s="470"/>
      <c r="J301" s="207">
        <f>+H301*J298</f>
        <v>11611.847158125</v>
      </c>
    </row>
    <row r="302" spans="1:10" ht="13.65" customHeight="1">
      <c r="B302" s="471" t="s">
        <v>107</v>
      </c>
      <c r="C302" s="471"/>
      <c r="D302" s="471"/>
      <c r="E302" s="471"/>
      <c r="F302" s="471"/>
      <c r="G302" s="102"/>
      <c r="H302" s="102"/>
      <c r="I302" s="104"/>
      <c r="J302" s="207">
        <f>SUM(J298:J301)</f>
        <v>313519.87326937501</v>
      </c>
    </row>
    <row r="303" spans="1:10" ht="12.75" customHeight="1">
      <c r="B303" s="471" t="s">
        <v>108</v>
      </c>
      <c r="C303" s="471"/>
      <c r="D303" s="471"/>
      <c r="E303" s="471"/>
      <c r="F303" s="471"/>
      <c r="G303" s="102"/>
      <c r="H303" s="102"/>
      <c r="I303" s="104"/>
      <c r="J303" s="207">
        <f>ROUND(J302,0)</f>
        <v>313520</v>
      </c>
    </row>
    <row r="304" spans="1:10" ht="12.75" customHeight="1">
      <c r="B304" s="208"/>
      <c r="C304" s="208"/>
      <c r="D304" s="208"/>
      <c r="E304" s="208"/>
      <c r="F304" s="208"/>
      <c r="G304" s="208"/>
      <c r="H304" s="208"/>
      <c r="I304" s="199"/>
      <c r="J304" s="213"/>
    </row>
    <row r="305" spans="1:10" ht="12" customHeight="1">
      <c r="B305" s="475" t="s">
        <v>77</v>
      </c>
      <c r="C305" s="475"/>
      <c r="D305" s="475"/>
      <c r="E305" s="472">
        <v>2.5</v>
      </c>
      <c r="F305" s="472"/>
      <c r="G305" s="472"/>
      <c r="H305" s="472"/>
      <c r="I305" s="472"/>
      <c r="J305" s="472"/>
    </row>
    <row r="306" spans="1:10" ht="51" customHeight="1">
      <c r="B306" s="475" t="s">
        <v>78</v>
      </c>
      <c r="C306" s="475"/>
      <c r="D306" s="475"/>
      <c r="E306" s="476" t="str">
        <f>VLOOKUP(E305,PRESUPUESTO,2,FALSE)</f>
        <v>Suminstro e instalacion de tejas fibrocemento perfil 7 n°10</v>
      </c>
      <c r="F306" s="476"/>
      <c r="G306" s="476"/>
      <c r="H306" s="476"/>
      <c r="I306" s="476"/>
      <c r="J306" s="476"/>
    </row>
    <row r="307" spans="1:10" ht="11.25" customHeight="1">
      <c r="B307" s="475" t="s">
        <v>79</v>
      </c>
      <c r="C307" s="475"/>
      <c r="D307" s="475"/>
      <c r="E307" s="472" t="str">
        <f>VLOOKUP(E305,PRESUPUESTO,3,FALSE)</f>
        <v>m²</v>
      </c>
      <c r="F307" s="472"/>
      <c r="G307" s="472"/>
      <c r="H307" s="472"/>
      <c r="I307" s="472"/>
      <c r="J307" s="472"/>
    </row>
    <row r="308" spans="1:10" ht="12" customHeight="1">
      <c r="B308" s="475" t="s">
        <v>80</v>
      </c>
      <c r="C308" s="475"/>
      <c r="D308" s="475"/>
      <c r="E308" s="472">
        <f>E305</f>
        <v>2.5</v>
      </c>
      <c r="F308" s="472"/>
      <c r="G308" s="472"/>
      <c r="H308" s="472"/>
      <c r="I308" s="472"/>
      <c r="J308" s="472"/>
    </row>
    <row r="309" spans="1:10" ht="12" customHeight="1">
      <c r="B309" s="198"/>
      <c r="C309" s="198"/>
      <c r="D309" s="198"/>
      <c r="E309" s="199"/>
      <c r="F309" s="199"/>
      <c r="G309" s="199"/>
      <c r="H309" s="199"/>
      <c r="I309" s="199"/>
      <c r="J309" s="199"/>
    </row>
    <row r="310" spans="1:10" ht="12.75" customHeight="1">
      <c r="B310" s="464" t="s">
        <v>81</v>
      </c>
      <c r="C310" s="464"/>
      <c r="D310" s="464"/>
      <c r="E310" s="464"/>
      <c r="F310" s="464"/>
      <c r="G310" s="464"/>
      <c r="H310" s="464"/>
      <c r="I310" s="464"/>
      <c r="J310" s="464"/>
    </row>
    <row r="311" spans="1:10" ht="12.75" customHeight="1">
      <c r="B311" s="464" t="s">
        <v>69</v>
      </c>
      <c r="C311" s="464"/>
      <c r="D311" s="464"/>
      <c r="E311" s="200"/>
      <c r="F311" s="200" t="s">
        <v>14</v>
      </c>
      <c r="G311" s="200" t="s">
        <v>82</v>
      </c>
      <c r="H311" s="200" t="s">
        <v>83</v>
      </c>
      <c r="I311" s="200" t="s">
        <v>84</v>
      </c>
      <c r="J311" s="200" t="s">
        <v>85</v>
      </c>
    </row>
    <row r="312" spans="1:10">
      <c r="A312" s="122" t="s">
        <v>130</v>
      </c>
      <c r="B312" s="472" t="str">
        <f>VLOOKUP(A312,INSUMOS,2,FALSE)</f>
        <v>Teja de fibrocemento perfil 7 n°10</v>
      </c>
      <c r="C312" s="472"/>
      <c r="D312" s="472"/>
      <c r="E312" s="225"/>
      <c r="F312" s="230" t="str">
        <f>VLOOKUP(A312,INSUMOS,3,FALSE)</f>
        <v>m²</v>
      </c>
      <c r="G312" s="231">
        <v>1</v>
      </c>
      <c r="H312" s="231"/>
      <c r="I312" s="232">
        <f>VLOOKUP(A312,INSUMOS,4,FALSE)</f>
        <v>22800</v>
      </c>
      <c r="J312" s="232">
        <f>+G312*I312</f>
        <v>22800</v>
      </c>
    </row>
    <row r="313" spans="1:10">
      <c r="A313" s="122" t="s">
        <v>121</v>
      </c>
      <c r="B313" s="472" t="str">
        <f>VLOOKUP(A313,INSUMOS,2,FALSE)</f>
        <v>Accesorios instalación teja</v>
      </c>
      <c r="C313" s="472"/>
      <c r="D313" s="472"/>
      <c r="E313" s="225"/>
      <c r="F313" s="230" t="str">
        <f>VLOOKUP(A313,INSUMOS,3,FALSE)</f>
        <v>Und</v>
      </c>
      <c r="G313" s="231">
        <v>0.05</v>
      </c>
      <c r="H313" s="231"/>
      <c r="I313" s="232">
        <f>VLOOKUP(A313,INSUMOS,4,FALSE)</f>
        <v>20000</v>
      </c>
      <c r="J313" s="232">
        <f>+G313*I313</f>
        <v>1000</v>
      </c>
    </row>
    <row r="314" spans="1:10" ht="12.75" customHeight="1">
      <c r="B314" s="466"/>
      <c r="C314" s="466"/>
      <c r="D314" s="466"/>
      <c r="E314" s="199"/>
      <c r="F314" s="199"/>
      <c r="G314" s="206"/>
      <c r="H314" s="467" t="s">
        <v>91</v>
      </c>
      <c r="I314" s="467"/>
      <c r="J314" s="207">
        <f>SUM(J312:J313)</f>
        <v>23800</v>
      </c>
    </row>
    <row r="315" spans="1:10" ht="12" customHeight="1">
      <c r="B315" s="198"/>
      <c r="C315" s="198"/>
      <c r="D315" s="198"/>
      <c r="E315" s="199"/>
      <c r="F315" s="199"/>
      <c r="G315" s="199"/>
      <c r="H315" s="199"/>
      <c r="I315" s="199"/>
      <c r="J315" s="199"/>
    </row>
    <row r="316" spans="1:10" ht="12" customHeight="1">
      <c r="B316" s="198"/>
      <c r="C316" s="198"/>
      <c r="D316" s="198"/>
      <c r="E316" s="199"/>
      <c r="F316" s="199"/>
      <c r="G316" s="199"/>
      <c r="H316" s="199"/>
      <c r="I316" s="199"/>
      <c r="J316" s="199"/>
    </row>
    <row r="317" spans="1:10" ht="11.25" customHeight="1">
      <c r="B317" s="477"/>
      <c r="C317" s="477"/>
      <c r="D317" s="477"/>
      <c r="E317" s="199"/>
      <c r="F317" s="199"/>
      <c r="G317" s="199"/>
      <c r="H317" s="199"/>
      <c r="I317" s="199"/>
      <c r="J317" s="199"/>
    </row>
    <row r="318" spans="1:10" ht="12.75" customHeight="1">
      <c r="B318" s="464" t="s">
        <v>92</v>
      </c>
      <c r="C318" s="464"/>
      <c r="D318" s="464"/>
      <c r="E318" s="464"/>
      <c r="F318" s="464"/>
      <c r="G318" s="464"/>
      <c r="H318" s="464"/>
      <c r="I318" s="464"/>
      <c r="J318" s="464"/>
    </row>
    <row r="319" spans="1:10" ht="12.75" customHeight="1">
      <c r="B319" s="464" t="s">
        <v>69</v>
      </c>
      <c r="C319" s="464"/>
      <c r="D319" s="464"/>
      <c r="E319" s="200" t="s">
        <v>93</v>
      </c>
      <c r="F319" s="200" t="s">
        <v>94</v>
      </c>
      <c r="G319" s="200" t="s">
        <v>82</v>
      </c>
      <c r="H319" s="200" t="s">
        <v>95</v>
      </c>
      <c r="I319" s="200" t="s">
        <v>84</v>
      </c>
      <c r="J319" s="200" t="s">
        <v>85</v>
      </c>
    </row>
    <row r="320" spans="1:10" ht="13.5" customHeight="1">
      <c r="A320" s="201" t="s">
        <v>97</v>
      </c>
      <c r="B320" s="465" t="str">
        <f>VLOOKUP(A320,MANODEOBRA,2,FALSE)</f>
        <v>Ayudante</v>
      </c>
      <c r="C320" s="465"/>
      <c r="D320" s="465"/>
      <c r="E320" s="202">
        <f>VLOOKUP(A320,MANODEOBRA,3,FALSE)</f>
        <v>43333</v>
      </c>
      <c r="F320" s="203">
        <f>VLOOKUP(A320,MANODEOBRA,4,FALSE)</f>
        <v>0.7581</v>
      </c>
      <c r="G320" s="204">
        <v>2</v>
      </c>
      <c r="H320" s="204">
        <v>15</v>
      </c>
      <c r="I320" s="202">
        <f>E320*(1+F320)</f>
        <v>76183.747300000003</v>
      </c>
      <c r="J320" s="202">
        <f>I320*G320/H320</f>
        <v>10157.832973333334</v>
      </c>
    </row>
    <row r="321" spans="1:10" ht="12.75" customHeight="1">
      <c r="A321" s="201" t="s">
        <v>96</v>
      </c>
      <c r="B321" s="465" t="str">
        <f>VLOOKUP(A321,MANODEOBRA,2,FALSE)</f>
        <v>Oficial</v>
      </c>
      <c r="C321" s="465"/>
      <c r="D321" s="465"/>
      <c r="E321" s="202">
        <f>VLOOKUP(A321,MANODEOBRA,3,FALSE)</f>
        <v>73666</v>
      </c>
      <c r="F321" s="203">
        <f>VLOOKUP(A321,MANODEOBRA,4,FALSE)</f>
        <v>0.7581</v>
      </c>
      <c r="G321" s="204">
        <v>1</v>
      </c>
      <c r="H321" s="204">
        <v>15</v>
      </c>
      <c r="I321" s="202">
        <f>E321*(1+F321)</f>
        <v>129512.1946</v>
      </c>
      <c r="J321" s="202">
        <f>I321*G321/H321</f>
        <v>8634.1463066666674</v>
      </c>
    </row>
    <row r="322" spans="1:10" ht="24.75" customHeight="1">
      <c r="B322" s="466"/>
      <c r="C322" s="466"/>
      <c r="D322" s="466"/>
      <c r="E322" s="199"/>
      <c r="F322" s="199"/>
      <c r="G322" s="206"/>
      <c r="H322" s="467" t="s">
        <v>98</v>
      </c>
      <c r="I322" s="467"/>
      <c r="J322" s="207">
        <f>+J320+J321</f>
        <v>18791.97928</v>
      </c>
    </row>
    <row r="323" spans="1:10" ht="11.25" customHeight="1">
      <c r="B323" s="473"/>
      <c r="C323" s="473"/>
      <c r="D323" s="473"/>
      <c r="E323" s="198"/>
      <c r="F323" s="208"/>
      <c r="G323" s="208"/>
      <c r="H323" s="209"/>
      <c r="I323" s="209"/>
      <c r="J323" s="210"/>
    </row>
    <row r="324" spans="1:10" ht="12.75" customHeight="1">
      <c r="B324" s="464" t="s">
        <v>99</v>
      </c>
      <c r="C324" s="464"/>
      <c r="D324" s="464"/>
      <c r="E324" s="464"/>
      <c r="F324" s="464"/>
      <c r="G324" s="464"/>
      <c r="H324" s="464"/>
      <c r="I324" s="464"/>
      <c r="J324" s="464"/>
    </row>
    <row r="325" spans="1:10" ht="12.75" customHeight="1">
      <c r="B325" s="464" t="s">
        <v>69</v>
      </c>
      <c r="C325" s="464"/>
      <c r="D325" s="464"/>
      <c r="E325" s="200"/>
      <c r="F325" s="200" t="s">
        <v>14</v>
      </c>
      <c r="G325" s="200" t="s">
        <v>82</v>
      </c>
      <c r="H325" s="200" t="s">
        <v>95</v>
      </c>
      <c r="I325" s="200" t="s">
        <v>84</v>
      </c>
      <c r="J325" s="200" t="s">
        <v>85</v>
      </c>
    </row>
    <row r="326" spans="1:10" ht="13.5" customHeight="1">
      <c r="A326" s="20" t="s">
        <v>100</v>
      </c>
      <c r="B326" s="474" t="str">
        <f>VLOOKUP(A326,EQUIPOS,2,FALSE)</f>
        <v>Herramienta menor</v>
      </c>
      <c r="C326" s="474"/>
      <c r="D326" s="474"/>
      <c r="E326" s="202"/>
      <c r="F326" s="203" t="str">
        <f>VLOOKUP(A326,EQUIPOS,3,FALSE)</f>
        <v>(%)mo</v>
      </c>
      <c r="G326" s="204">
        <v>1</v>
      </c>
      <c r="H326" s="204">
        <v>10</v>
      </c>
      <c r="I326" s="202">
        <f>+J322</f>
        <v>18791.97928</v>
      </c>
      <c r="J326" s="202">
        <f>I326*G326/H326</f>
        <v>1879.197928</v>
      </c>
    </row>
    <row r="327" spans="1:10" ht="12.75" customHeight="1">
      <c r="B327" s="466"/>
      <c r="C327" s="466"/>
      <c r="D327" s="466"/>
      <c r="E327" s="199"/>
      <c r="F327" s="199"/>
      <c r="G327" s="206"/>
      <c r="H327" s="467" t="s">
        <v>102</v>
      </c>
      <c r="I327" s="467"/>
      <c r="J327" s="207">
        <f>+J326</f>
        <v>1879.197928</v>
      </c>
    </row>
    <row r="328" spans="1:10" ht="11.25" customHeight="1">
      <c r="B328" s="473"/>
      <c r="C328" s="473"/>
      <c r="D328" s="473"/>
      <c r="E328" s="198"/>
      <c r="F328" s="208"/>
      <c r="G328" s="208"/>
      <c r="H328" s="209"/>
      <c r="I328" s="209"/>
      <c r="J328" s="210"/>
    </row>
    <row r="329" spans="1:10" ht="12.75" customHeight="1">
      <c r="B329" s="464" t="s">
        <v>103</v>
      </c>
      <c r="C329" s="464"/>
      <c r="D329" s="464"/>
      <c r="E329" s="464"/>
      <c r="F329" s="464"/>
      <c r="G329" s="464"/>
      <c r="H329" s="464"/>
      <c r="I329" s="464"/>
      <c r="J329" s="464"/>
    </row>
    <row r="330" spans="1:10" ht="12.75" customHeight="1">
      <c r="B330" s="464" t="s">
        <v>69</v>
      </c>
      <c r="C330" s="464"/>
      <c r="D330" s="464"/>
      <c r="E330" s="200"/>
      <c r="F330" s="200" t="s">
        <v>14</v>
      </c>
      <c r="G330" s="200" t="s">
        <v>82</v>
      </c>
      <c r="H330" s="200" t="s">
        <v>95</v>
      </c>
      <c r="I330" s="200" t="s">
        <v>84</v>
      </c>
      <c r="J330" s="200" t="s">
        <v>85</v>
      </c>
    </row>
    <row r="331" spans="1:10" ht="36.75" customHeight="1">
      <c r="A331" s="20" t="s">
        <v>104</v>
      </c>
      <c r="B331" s="465" t="str">
        <f>VLOOKUP(A331,TRANSPORTES,2,FALSE)</f>
        <v>Acarreo volqueta o similar con capacidad de 6 m3 o 9600kg, distancias menores a 15 km</v>
      </c>
      <c r="C331" s="465"/>
      <c r="D331" s="465"/>
      <c r="E331" s="202"/>
      <c r="F331" s="203" t="str">
        <f>VLOOKUP(A331,TRANSPORTES,3,FALSE)</f>
        <v>M3</v>
      </c>
      <c r="G331" s="204">
        <v>1</v>
      </c>
      <c r="H331" s="204">
        <v>7</v>
      </c>
      <c r="I331" s="202">
        <f>VLOOKUP(A331,TRANSPORTES,4,FALSE)</f>
        <v>22413.599999999999</v>
      </c>
      <c r="J331" s="202">
        <f>I331*G331/H331</f>
        <v>3201.9428571428571</v>
      </c>
    </row>
    <row r="332" spans="1:10" ht="12.75" customHeight="1">
      <c r="B332" s="466"/>
      <c r="C332" s="466"/>
      <c r="D332" s="466"/>
      <c r="E332" s="199"/>
      <c r="F332" s="199"/>
      <c r="G332" s="206"/>
      <c r="H332" s="467" t="s">
        <v>105</v>
      </c>
      <c r="I332" s="467"/>
      <c r="J332" s="207">
        <f>+J331</f>
        <v>3201.9428571428571</v>
      </c>
    </row>
    <row r="333" spans="1:10" ht="11.25" customHeight="1">
      <c r="B333" s="473"/>
      <c r="C333" s="473"/>
      <c r="D333" s="473"/>
      <c r="E333" s="198"/>
      <c r="F333" s="208"/>
      <c r="G333" s="208"/>
      <c r="H333" s="209"/>
      <c r="I333" s="209"/>
      <c r="J333" s="210"/>
    </row>
    <row r="334" spans="1:10" ht="13.5" customHeight="1">
      <c r="B334" s="468" t="s">
        <v>106</v>
      </c>
      <c r="C334" s="468"/>
      <c r="D334" s="468"/>
      <c r="E334" s="468"/>
      <c r="F334" s="468"/>
      <c r="G334" s="211"/>
      <c r="H334" s="211"/>
      <c r="I334" s="104"/>
      <c r="J334" s="207">
        <f>+J322+J327+J332+J314</f>
        <v>47673.120065142859</v>
      </c>
    </row>
    <row r="335" spans="1:10">
      <c r="B335" s="469" t="s">
        <v>61</v>
      </c>
      <c r="C335" s="469"/>
      <c r="D335" s="469"/>
      <c r="E335" s="469"/>
      <c r="F335" s="469"/>
      <c r="G335" s="212"/>
      <c r="H335" s="470">
        <f>+PPTO!$F$55</f>
        <v>0.28999999999999998</v>
      </c>
      <c r="I335" s="470"/>
      <c r="J335" s="207">
        <f>J334*(H335)</f>
        <v>13825.204818891429</v>
      </c>
    </row>
    <row r="336" spans="1:10">
      <c r="B336" s="469" t="s">
        <v>63</v>
      </c>
      <c r="C336" s="469"/>
      <c r="D336" s="469"/>
      <c r="E336" s="469"/>
      <c r="F336" s="469"/>
      <c r="G336" s="212"/>
      <c r="H336" s="470">
        <f>+PPTO!$F$56</f>
        <v>0.01</v>
      </c>
      <c r="I336" s="470"/>
      <c r="J336" s="207">
        <f>+H336*J334</f>
        <v>476.73120065142859</v>
      </c>
    </row>
    <row r="337" spans="1:10">
      <c r="B337" s="469" t="s">
        <v>62</v>
      </c>
      <c r="C337" s="469"/>
      <c r="D337" s="469"/>
      <c r="E337" s="469"/>
      <c r="F337" s="469"/>
      <c r="G337" s="212"/>
      <c r="H337" s="470">
        <f>+PPTO!$F$57</f>
        <v>0.05</v>
      </c>
      <c r="I337" s="470"/>
      <c r="J337" s="207">
        <f>+H337*J334</f>
        <v>2383.6560032571429</v>
      </c>
    </row>
    <row r="338" spans="1:10" ht="12" customHeight="1">
      <c r="B338" s="471" t="s">
        <v>107</v>
      </c>
      <c r="C338" s="471"/>
      <c r="D338" s="471"/>
      <c r="E338" s="471"/>
      <c r="F338" s="471"/>
      <c r="G338" s="102"/>
      <c r="H338" s="102"/>
      <c r="I338" s="104"/>
      <c r="J338" s="207">
        <f>SUM(J334:J337)</f>
        <v>64358.712087942855</v>
      </c>
    </row>
    <row r="339" spans="1:10">
      <c r="B339" s="471" t="s">
        <v>108</v>
      </c>
      <c r="C339" s="471"/>
      <c r="D339" s="471"/>
      <c r="E339" s="471"/>
      <c r="F339" s="471"/>
      <c r="G339" s="102"/>
      <c r="H339" s="102"/>
      <c r="I339" s="104"/>
      <c r="J339" s="207">
        <f>ROUND(J338,0)</f>
        <v>64359</v>
      </c>
    </row>
    <row r="340" spans="1:10">
      <c r="B340" s="208"/>
      <c r="C340" s="208"/>
      <c r="D340" s="208"/>
      <c r="E340" s="208"/>
      <c r="F340" s="208"/>
      <c r="G340" s="208"/>
      <c r="H340" s="208"/>
      <c r="I340" s="199"/>
      <c r="J340" s="213"/>
    </row>
    <row r="341" spans="1:10" ht="12" customHeight="1">
      <c r="B341" s="475" t="s">
        <v>77</v>
      </c>
      <c r="C341" s="475"/>
      <c r="D341" s="475"/>
      <c r="E341" s="472">
        <v>2.6</v>
      </c>
      <c r="F341" s="472"/>
      <c r="G341" s="472"/>
      <c r="H341" s="472"/>
      <c r="I341" s="472"/>
      <c r="J341" s="472"/>
    </row>
    <row r="342" spans="1:10" ht="51" customHeight="1">
      <c r="B342" s="475" t="s">
        <v>78</v>
      </c>
      <c r="C342" s="475"/>
      <c r="D342" s="475"/>
      <c r="E342" s="476" t="str">
        <f>VLOOKUP(E341,PRESUPUESTO,2,FALSE)</f>
        <v>Supresión de goteras por amarres en mal estado</v>
      </c>
      <c r="F342" s="476"/>
      <c r="G342" s="476"/>
      <c r="H342" s="476"/>
      <c r="I342" s="476"/>
      <c r="J342" s="476"/>
    </row>
    <row r="343" spans="1:10" ht="11.25" customHeight="1">
      <c r="B343" s="475" t="s">
        <v>79</v>
      </c>
      <c r="C343" s="475"/>
      <c r="D343" s="475"/>
      <c r="E343" s="472" t="str">
        <f>VLOOKUP(E341,PRESUPUESTO,3,FALSE)</f>
        <v>und</v>
      </c>
      <c r="F343" s="472"/>
      <c r="G343" s="472"/>
      <c r="H343" s="472"/>
      <c r="I343" s="472"/>
      <c r="J343" s="472"/>
    </row>
    <row r="344" spans="1:10" ht="12" customHeight="1">
      <c r="B344" s="475" t="s">
        <v>80</v>
      </c>
      <c r="C344" s="475"/>
      <c r="D344" s="475"/>
      <c r="E344" s="472">
        <f>E341</f>
        <v>2.6</v>
      </c>
      <c r="F344" s="472"/>
      <c r="G344" s="472"/>
      <c r="H344" s="472"/>
      <c r="I344" s="472"/>
      <c r="J344" s="472"/>
    </row>
    <row r="345" spans="1:10" ht="12" customHeight="1">
      <c r="B345" s="198"/>
      <c r="C345" s="198"/>
      <c r="D345" s="198"/>
      <c r="E345" s="199"/>
      <c r="F345" s="199"/>
      <c r="G345" s="199"/>
      <c r="H345" s="199"/>
      <c r="I345" s="199"/>
      <c r="J345" s="199"/>
    </row>
    <row r="346" spans="1:10" ht="12" customHeight="1">
      <c r="B346" s="464" t="s">
        <v>81</v>
      </c>
      <c r="C346" s="464"/>
      <c r="D346" s="464"/>
      <c r="E346" s="464"/>
      <c r="F346" s="464"/>
      <c r="G346" s="464"/>
      <c r="H346" s="464"/>
      <c r="I346" s="464"/>
      <c r="J346" s="464"/>
    </row>
    <row r="347" spans="1:10">
      <c r="A347" s="116" t="s">
        <v>131</v>
      </c>
      <c r="B347" s="472" t="str">
        <f t="shared" ref="B347" si="17">VLOOKUP(A347,INSUMOS,2,FALSE)</f>
        <v>Amarre para techo</v>
      </c>
      <c r="C347" s="472"/>
      <c r="D347" s="472"/>
      <c r="E347" s="225"/>
      <c r="F347" s="230" t="str">
        <f t="shared" ref="F347" si="18">VLOOKUP(A347,INSUMOS,3,FALSE)</f>
        <v>und</v>
      </c>
      <c r="G347" s="257">
        <v>1</v>
      </c>
      <c r="H347" s="231"/>
      <c r="I347" s="232">
        <f t="shared" ref="I347" si="19">VLOOKUP(A347,INSUMOS,4,FALSE)</f>
        <v>400</v>
      </c>
      <c r="J347" s="232">
        <f>+G347*I347</f>
        <v>400</v>
      </c>
    </row>
    <row r="348" spans="1:10" ht="12" customHeight="1">
      <c r="B348" s="198"/>
      <c r="C348" s="198"/>
      <c r="D348" s="198"/>
      <c r="E348" s="199"/>
      <c r="F348" s="199"/>
      <c r="G348" s="199"/>
      <c r="H348" s="467" t="s">
        <v>91</v>
      </c>
      <c r="I348" s="467"/>
      <c r="J348" s="207">
        <f>SUM(J347:J347)</f>
        <v>400</v>
      </c>
    </row>
    <row r="349" spans="1:10" ht="11.25" customHeight="1">
      <c r="B349" s="477"/>
      <c r="C349" s="477"/>
      <c r="D349" s="477"/>
      <c r="E349" s="199"/>
      <c r="F349" s="199"/>
      <c r="G349" s="199"/>
      <c r="H349" s="199"/>
      <c r="I349" s="199"/>
      <c r="J349" s="199"/>
    </row>
    <row r="350" spans="1:10" ht="12.75" customHeight="1">
      <c r="B350" s="464" t="s">
        <v>92</v>
      </c>
      <c r="C350" s="464"/>
      <c r="D350" s="464"/>
      <c r="E350" s="464"/>
      <c r="F350" s="464"/>
      <c r="G350" s="464"/>
      <c r="H350" s="464"/>
      <c r="I350" s="464"/>
      <c r="J350" s="464"/>
    </row>
    <row r="351" spans="1:10" ht="12.75" customHeight="1">
      <c r="B351" s="464" t="s">
        <v>69</v>
      </c>
      <c r="C351" s="464"/>
      <c r="D351" s="464"/>
      <c r="E351" s="200" t="s">
        <v>93</v>
      </c>
      <c r="F351" s="200" t="s">
        <v>94</v>
      </c>
      <c r="G351" s="200" t="s">
        <v>82</v>
      </c>
      <c r="H351" s="200" t="s">
        <v>95</v>
      </c>
      <c r="I351" s="200" t="s">
        <v>84</v>
      </c>
      <c r="J351" s="200" t="s">
        <v>85</v>
      </c>
    </row>
    <row r="352" spans="1:10" ht="13.5" customHeight="1">
      <c r="A352" s="201" t="s">
        <v>97</v>
      </c>
      <c r="B352" s="465" t="str">
        <f>VLOOKUP(A352,MANODEOBRA,2,FALSE)</f>
        <v>Ayudante</v>
      </c>
      <c r="C352" s="465"/>
      <c r="D352" s="465"/>
      <c r="E352" s="202">
        <f>VLOOKUP(A352,MANODEOBRA,3,FALSE)</f>
        <v>43333</v>
      </c>
      <c r="F352" s="203">
        <f>VLOOKUP(A352,MANODEOBRA,4,FALSE)</f>
        <v>0.7581</v>
      </c>
      <c r="G352" s="204">
        <v>2</v>
      </c>
      <c r="H352" s="204">
        <v>100</v>
      </c>
      <c r="I352" s="202">
        <f>E352*(1+F352)</f>
        <v>76183.747300000003</v>
      </c>
      <c r="J352" s="202">
        <f>I352*G352/H352</f>
        <v>1523.6749460000001</v>
      </c>
    </row>
    <row r="353" spans="1:10" ht="12.75" customHeight="1">
      <c r="A353" s="201" t="s">
        <v>96</v>
      </c>
      <c r="B353" s="465" t="str">
        <f>VLOOKUP(A353,MANODEOBRA,2,FALSE)</f>
        <v>Oficial</v>
      </c>
      <c r="C353" s="465"/>
      <c r="D353" s="465"/>
      <c r="E353" s="202">
        <f>VLOOKUP(A353,MANODEOBRA,3,FALSE)</f>
        <v>73666</v>
      </c>
      <c r="F353" s="203">
        <f>VLOOKUP(A353,MANODEOBRA,4,FALSE)</f>
        <v>0.7581</v>
      </c>
      <c r="G353" s="204">
        <v>1</v>
      </c>
      <c r="H353" s="204">
        <v>100</v>
      </c>
      <c r="I353" s="202">
        <f>E353*(1+F353)</f>
        <v>129512.1946</v>
      </c>
      <c r="J353" s="202">
        <f>I353*G353/H353</f>
        <v>1295.121946</v>
      </c>
    </row>
    <row r="354" spans="1:10" ht="24" customHeight="1">
      <c r="B354" s="466"/>
      <c r="C354" s="466"/>
      <c r="D354" s="466"/>
      <c r="E354" s="199"/>
      <c r="F354" s="199"/>
      <c r="G354" s="206"/>
      <c r="H354" s="467" t="s">
        <v>98</v>
      </c>
      <c r="I354" s="467"/>
      <c r="J354" s="207">
        <f>+J352+J353</f>
        <v>2818.7968920000003</v>
      </c>
    </row>
    <row r="355" spans="1:10" ht="11.25" customHeight="1">
      <c r="B355" s="473"/>
      <c r="C355" s="473"/>
      <c r="D355" s="473"/>
      <c r="E355" s="198"/>
      <c r="F355" s="208"/>
      <c r="G355" s="208"/>
      <c r="H355" s="209"/>
      <c r="I355" s="209"/>
      <c r="J355" s="210"/>
    </row>
    <row r="356" spans="1:10" ht="12.75" customHeight="1">
      <c r="B356" s="464" t="s">
        <v>99</v>
      </c>
      <c r="C356" s="464"/>
      <c r="D356" s="464"/>
      <c r="E356" s="464"/>
      <c r="F356" s="464"/>
      <c r="G356" s="464"/>
      <c r="H356" s="464"/>
      <c r="I356" s="464"/>
      <c r="J356" s="464"/>
    </row>
    <row r="357" spans="1:10" ht="12.75" customHeight="1">
      <c r="B357" s="464" t="s">
        <v>69</v>
      </c>
      <c r="C357" s="464"/>
      <c r="D357" s="464"/>
      <c r="E357" s="200"/>
      <c r="F357" s="200" t="s">
        <v>14</v>
      </c>
      <c r="G357" s="200" t="s">
        <v>82</v>
      </c>
      <c r="H357" s="200" t="s">
        <v>95</v>
      </c>
      <c r="I357" s="200" t="s">
        <v>84</v>
      </c>
      <c r="J357" s="200" t="s">
        <v>85</v>
      </c>
    </row>
    <row r="358" spans="1:10" ht="13.5" customHeight="1">
      <c r="A358" s="20" t="s">
        <v>100</v>
      </c>
      <c r="B358" s="474" t="str">
        <f>VLOOKUP(A358,EQUIPOS,2,FALSE)</f>
        <v>Herramienta menor</v>
      </c>
      <c r="C358" s="474"/>
      <c r="D358" s="474"/>
      <c r="E358" s="202"/>
      <c r="F358" s="203" t="str">
        <f>VLOOKUP(A358,EQUIPOS,3,FALSE)</f>
        <v>(%)mo</v>
      </c>
      <c r="G358" s="204">
        <v>1</v>
      </c>
      <c r="H358" s="204">
        <v>10</v>
      </c>
      <c r="I358" s="202">
        <f>+J354</f>
        <v>2818.7968920000003</v>
      </c>
      <c r="J358" s="202">
        <f>I358*G358/H358</f>
        <v>281.87968920000003</v>
      </c>
    </row>
    <row r="359" spans="1:10" ht="13.5" customHeight="1">
      <c r="A359" s="20" t="s">
        <v>122</v>
      </c>
      <c r="B359" s="474" t="str">
        <f>VLOOKUP(A359,EQUIPOS,2,FALSE)</f>
        <v>Sección de andamio certificado</v>
      </c>
      <c r="C359" s="474"/>
      <c r="D359" s="474"/>
      <c r="E359" s="202"/>
      <c r="F359" s="203" t="str">
        <f>VLOOKUP(A359,EQUIPOS,3,FALSE)</f>
        <v>DIA</v>
      </c>
      <c r="G359" s="204">
        <v>1</v>
      </c>
      <c r="H359" s="204">
        <v>100</v>
      </c>
      <c r="I359" s="202">
        <f>VLOOKUP(A359,EQUIPOS,4,FALSE)</f>
        <v>42623.31</v>
      </c>
      <c r="J359" s="202">
        <f>I359*G359/H359</f>
        <v>426.23309999999998</v>
      </c>
    </row>
    <row r="360" spans="1:10" ht="12.75" customHeight="1">
      <c r="B360" s="466"/>
      <c r="C360" s="466"/>
      <c r="D360" s="466"/>
      <c r="E360" s="199"/>
      <c r="F360" s="199"/>
      <c r="G360" s="206"/>
      <c r="H360" s="467" t="s">
        <v>102</v>
      </c>
      <c r="I360" s="467"/>
      <c r="J360" s="207">
        <f>+J358+J359</f>
        <v>708.11278919999995</v>
      </c>
    </row>
    <row r="361" spans="1:10" ht="11.25" customHeight="1">
      <c r="B361" s="478"/>
      <c r="C361" s="478"/>
      <c r="D361" s="478"/>
      <c r="E361" s="198"/>
      <c r="F361" s="208"/>
      <c r="G361" s="208"/>
      <c r="H361" s="209"/>
      <c r="I361" s="209"/>
      <c r="J361" s="210"/>
    </row>
    <row r="362" spans="1:10" ht="12.75" customHeight="1">
      <c r="B362" s="464" t="s">
        <v>103</v>
      </c>
      <c r="C362" s="464"/>
      <c r="D362" s="464"/>
      <c r="E362" s="464"/>
      <c r="F362" s="464"/>
      <c r="G362" s="464"/>
      <c r="H362" s="464"/>
      <c r="I362" s="464"/>
      <c r="J362" s="464"/>
    </row>
    <row r="363" spans="1:10" ht="13.5" customHeight="1">
      <c r="B363" s="464" t="s">
        <v>69</v>
      </c>
      <c r="C363" s="464"/>
      <c r="D363" s="464"/>
      <c r="E363" s="200"/>
      <c r="F363" s="200" t="s">
        <v>14</v>
      </c>
      <c r="G363" s="200" t="s">
        <v>82</v>
      </c>
      <c r="H363" s="200" t="s">
        <v>95</v>
      </c>
      <c r="I363" s="200" t="s">
        <v>84</v>
      </c>
      <c r="J363" s="200" t="s">
        <v>85</v>
      </c>
    </row>
    <row r="364" spans="1:10" ht="39" customHeight="1">
      <c r="A364" s="20" t="s">
        <v>104</v>
      </c>
      <c r="B364" s="465" t="str">
        <f>VLOOKUP(A364,TRANSPORTES,2,FALSE)</f>
        <v>Acarreo volqueta o similar con capacidad de 6 m3 o 9600kg, distancias menores a 15 km</v>
      </c>
      <c r="C364" s="465"/>
      <c r="D364" s="465"/>
      <c r="E364" s="202"/>
      <c r="F364" s="203" t="str">
        <f>VLOOKUP(A364,TRANSPORTES,3,FALSE)</f>
        <v>M3</v>
      </c>
      <c r="G364" s="204">
        <v>1</v>
      </c>
      <c r="H364" s="204">
        <v>200</v>
      </c>
      <c r="I364" s="202">
        <f>VLOOKUP(A364,TRANSPORTES,4,FALSE)</f>
        <v>22413.599999999999</v>
      </c>
      <c r="J364" s="202">
        <f>I364*G364/H364</f>
        <v>112.068</v>
      </c>
    </row>
    <row r="365" spans="1:10" ht="12.75" customHeight="1">
      <c r="B365" s="466"/>
      <c r="C365" s="466"/>
      <c r="D365" s="466"/>
      <c r="E365" s="199"/>
      <c r="F365" s="199"/>
      <c r="G365" s="206"/>
      <c r="H365" s="467" t="s">
        <v>105</v>
      </c>
      <c r="I365" s="467"/>
      <c r="J365" s="207">
        <f>+J364</f>
        <v>112.068</v>
      </c>
    </row>
    <row r="366" spans="1:10" ht="11.25" customHeight="1">
      <c r="B366" s="473"/>
      <c r="C366" s="473"/>
      <c r="D366" s="473"/>
      <c r="E366" s="198"/>
      <c r="F366" s="208"/>
      <c r="G366" s="208"/>
      <c r="H366" s="209"/>
      <c r="I366" s="209"/>
      <c r="J366" s="210"/>
    </row>
    <row r="367" spans="1:10" ht="12.75" customHeight="1">
      <c r="B367" s="468" t="s">
        <v>106</v>
      </c>
      <c r="C367" s="468"/>
      <c r="D367" s="468"/>
      <c r="E367" s="468"/>
      <c r="F367" s="468"/>
      <c r="G367" s="211"/>
      <c r="H367" s="211"/>
      <c r="I367" s="104"/>
      <c r="J367" s="207">
        <f>+J354+J360+J365+J348</f>
        <v>4038.9776812000005</v>
      </c>
    </row>
    <row r="368" spans="1:10">
      <c r="B368" s="469" t="s">
        <v>61</v>
      </c>
      <c r="C368" s="469"/>
      <c r="D368" s="469"/>
      <c r="E368" s="469"/>
      <c r="F368" s="469"/>
      <c r="G368" s="212"/>
      <c r="H368" s="470">
        <f>+PPTO!$F$55</f>
        <v>0.28999999999999998</v>
      </c>
      <c r="I368" s="470"/>
      <c r="J368" s="207">
        <f>J367*(H368)</f>
        <v>1171.3035275480001</v>
      </c>
    </row>
    <row r="369" spans="1:10">
      <c r="B369" s="469" t="s">
        <v>63</v>
      </c>
      <c r="C369" s="469"/>
      <c r="D369" s="469"/>
      <c r="E369" s="469"/>
      <c r="F369" s="469"/>
      <c r="G369" s="212"/>
      <c r="H369" s="470">
        <f>+PPTO!$F$56</f>
        <v>0.01</v>
      </c>
      <c r="I369" s="470"/>
      <c r="J369" s="207">
        <f>+H369*J367</f>
        <v>40.389776812000008</v>
      </c>
    </row>
    <row r="370" spans="1:10">
      <c r="B370" s="469" t="s">
        <v>62</v>
      </c>
      <c r="C370" s="469"/>
      <c r="D370" s="469"/>
      <c r="E370" s="469"/>
      <c r="F370" s="469"/>
      <c r="G370" s="212"/>
      <c r="H370" s="470">
        <f>+PPTO!$F$57</f>
        <v>0.05</v>
      </c>
      <c r="I370" s="470"/>
      <c r="J370" s="207">
        <f>+H370*J367</f>
        <v>201.94888406000004</v>
      </c>
    </row>
    <row r="371" spans="1:10" ht="12" customHeight="1">
      <c r="B371" s="471" t="s">
        <v>107</v>
      </c>
      <c r="C371" s="471"/>
      <c r="D371" s="471"/>
      <c r="E371" s="471"/>
      <c r="F371" s="471"/>
      <c r="G371" s="102"/>
      <c r="H371" s="102"/>
      <c r="I371" s="104"/>
      <c r="J371" s="207">
        <f>SUM(J367:J370)</f>
        <v>5452.6198696199999</v>
      </c>
    </row>
    <row r="372" spans="1:10">
      <c r="B372" s="471" t="s">
        <v>108</v>
      </c>
      <c r="C372" s="471"/>
      <c r="D372" s="471"/>
      <c r="E372" s="471"/>
      <c r="F372" s="471"/>
      <c r="G372" s="102"/>
      <c r="H372" s="102"/>
      <c r="I372" s="104"/>
      <c r="J372" s="207">
        <f>ROUND(J371,0)</f>
        <v>5453</v>
      </c>
    </row>
    <row r="373" spans="1:10" customFormat="1" ht="12.75" customHeight="1">
      <c r="B373" s="523"/>
      <c r="C373" s="523"/>
      <c r="D373" s="523"/>
      <c r="E373" s="372"/>
      <c r="F373" s="372"/>
      <c r="G373" s="372"/>
      <c r="H373" s="372"/>
      <c r="I373" s="372"/>
      <c r="J373" s="372"/>
    </row>
    <row r="374" spans="1:10" customFormat="1" ht="12.75" customHeight="1">
      <c r="B374" s="499" t="s">
        <v>77</v>
      </c>
      <c r="C374" s="499"/>
      <c r="D374" s="499"/>
      <c r="E374" s="500">
        <v>2.7</v>
      </c>
      <c r="F374" s="500"/>
      <c r="G374" s="500"/>
      <c r="H374" s="500"/>
      <c r="I374" s="500"/>
      <c r="J374" s="500"/>
    </row>
    <row r="375" spans="1:10" customFormat="1" ht="24" customHeight="1">
      <c r="B375" s="499" t="s">
        <v>78</v>
      </c>
      <c r="C375" s="499"/>
      <c r="D375" s="499"/>
      <c r="E375" s="476" t="str">
        <f>VLOOKUP(E374,PRESUPUESTO,2,FALSE)</f>
        <v xml:space="preserve">Suministro e instalación de cielo raso </v>
      </c>
      <c r="F375" s="476"/>
      <c r="G375" s="476"/>
      <c r="H375" s="476"/>
      <c r="I375" s="476"/>
      <c r="J375" s="476"/>
    </row>
    <row r="376" spans="1:10" customFormat="1" ht="12.75" customHeight="1">
      <c r="B376" s="499" t="s">
        <v>79</v>
      </c>
      <c r="C376" s="499"/>
      <c r="D376" s="499"/>
      <c r="E376" s="472" t="str">
        <f>VLOOKUP(E374,PRESUPUESTO,3,FALSE)</f>
        <v>m²</v>
      </c>
      <c r="F376" s="472"/>
      <c r="G376" s="472"/>
      <c r="H376" s="472"/>
      <c r="I376" s="472"/>
      <c r="J376" s="472"/>
    </row>
    <row r="377" spans="1:10" customFormat="1" ht="12.75" customHeight="1">
      <c r="B377" s="499" t="s">
        <v>80</v>
      </c>
      <c r="C377" s="499"/>
      <c r="D377" s="499"/>
      <c r="E377" s="500">
        <f>E374</f>
        <v>2.7</v>
      </c>
      <c r="F377" s="500"/>
      <c r="G377" s="500"/>
      <c r="H377" s="500"/>
      <c r="I377" s="500"/>
      <c r="J377" s="500"/>
    </row>
    <row r="378" spans="1:10" customFormat="1" ht="12.75" customHeight="1">
      <c r="B378" s="481"/>
      <c r="C378" s="481"/>
      <c r="D378" s="481"/>
      <c r="E378" s="273"/>
      <c r="F378" s="273"/>
      <c r="G378" s="273"/>
      <c r="H378" s="273"/>
      <c r="I378" s="273"/>
      <c r="J378" s="273"/>
    </row>
    <row r="379" spans="1:10" customFormat="1" ht="12.75" customHeight="1">
      <c r="B379" s="482" t="s">
        <v>81</v>
      </c>
      <c r="C379" s="482"/>
      <c r="D379" s="482"/>
      <c r="E379" s="482"/>
      <c r="F379" s="482"/>
      <c r="G379" s="482"/>
      <c r="H379" s="482"/>
      <c r="I379" s="482"/>
      <c r="J379" s="482"/>
    </row>
    <row r="380" spans="1:10" customFormat="1" ht="12.75" customHeight="1">
      <c r="B380" s="482" t="s">
        <v>69</v>
      </c>
      <c r="C380" s="482"/>
      <c r="D380" s="482"/>
      <c r="E380" s="274"/>
      <c r="F380" s="274" t="s">
        <v>14</v>
      </c>
      <c r="G380" s="274" t="s">
        <v>82</v>
      </c>
      <c r="H380" s="274" t="s">
        <v>83</v>
      </c>
      <c r="I380" s="274" t="s">
        <v>84</v>
      </c>
      <c r="J380" s="274" t="s">
        <v>85</v>
      </c>
    </row>
    <row r="381" spans="1:10" customFormat="1" ht="27" customHeight="1">
      <c r="A381" t="s">
        <v>132</v>
      </c>
      <c r="B381" s="502" t="str">
        <f t="shared" ref="B381:B387" si="20">VLOOKUP(A381,INSUMOS,2,FALSE)</f>
        <v>Cielo raso PVC lamina 3 x 25 cm (Paq x 4 laminas)</v>
      </c>
      <c r="C381" s="502"/>
      <c r="D381" s="502"/>
      <c r="E381" s="275"/>
      <c r="F381" s="276" t="str">
        <f t="shared" ref="F381:F387" si="21">VLOOKUP(A381,INSUMOS,3,FALSE)</f>
        <v>m²</v>
      </c>
      <c r="G381" s="279">
        <v>1</v>
      </c>
      <c r="H381" s="279"/>
      <c r="I381" s="275">
        <f t="shared" ref="I381:I387" si="22">VLOOKUP(A381,INSUMOS,4,FALSE)</f>
        <v>58190.000000000007</v>
      </c>
      <c r="J381" s="275">
        <f>I381*G381</f>
        <v>58190.000000000007</v>
      </c>
    </row>
    <row r="382" spans="1:10" customFormat="1" ht="12.75" customHeight="1">
      <c r="A382" t="s">
        <v>133</v>
      </c>
      <c r="B382" s="502" t="str">
        <f t="shared" si="20"/>
        <v>Cielo raso angulo blanco 3m aluminio</v>
      </c>
      <c r="C382" s="502"/>
      <c r="D382" s="502"/>
      <c r="E382" s="275"/>
      <c r="F382" s="276" t="str">
        <f t="shared" si="21"/>
        <v>ml</v>
      </c>
      <c r="G382" s="279">
        <v>0.35</v>
      </c>
      <c r="H382" s="279"/>
      <c r="I382" s="275">
        <f t="shared" si="22"/>
        <v>5830.0000000000009</v>
      </c>
      <c r="J382" s="275">
        <f t="shared" ref="J382:J383" si="23">I382*G382</f>
        <v>2040.5000000000002</v>
      </c>
    </row>
    <row r="383" spans="1:10" customFormat="1" ht="23.25" customHeight="1">
      <c r="A383" t="s">
        <v>134</v>
      </c>
      <c r="B383" s="502" t="str">
        <f t="shared" si="20"/>
        <v>Cielo raso unión en H de PVC 2.90 m blanco</v>
      </c>
      <c r="C383" s="502"/>
      <c r="D383" s="502"/>
      <c r="E383" s="275"/>
      <c r="F383" s="276" t="str">
        <f t="shared" si="21"/>
        <v>ml</v>
      </c>
      <c r="G383" s="279">
        <v>0.2</v>
      </c>
      <c r="H383" s="279"/>
      <c r="I383" s="275">
        <f t="shared" si="22"/>
        <v>4513.7931034482763</v>
      </c>
      <c r="J383" s="275">
        <f t="shared" si="23"/>
        <v>902.75862068965534</v>
      </c>
    </row>
    <row r="384" spans="1:10" customFormat="1" ht="12.75" customHeight="1">
      <c r="A384" t="s">
        <v>135</v>
      </c>
      <c r="B384" s="502" t="str">
        <f t="shared" si="20"/>
        <v>Omega cielo raso</v>
      </c>
      <c r="C384" s="502"/>
      <c r="D384" s="502"/>
      <c r="E384" s="275"/>
      <c r="F384" s="276" t="str">
        <f t="shared" si="21"/>
        <v xml:space="preserve">und </v>
      </c>
      <c r="G384" s="279">
        <v>0.65</v>
      </c>
      <c r="H384" s="279"/>
      <c r="I384" s="275">
        <f t="shared" si="22"/>
        <v>4950</v>
      </c>
      <c r="J384" s="275">
        <f>I384*G384</f>
        <v>3217.5</v>
      </c>
    </row>
    <row r="385" spans="1:10" customFormat="1" ht="24" customHeight="1">
      <c r="A385" t="s">
        <v>136</v>
      </c>
      <c r="B385" s="502" t="str">
        <f t="shared" si="20"/>
        <v>Cielo raso perimetral corniza de PVC 2.9 m blanco</v>
      </c>
      <c r="C385" s="502"/>
      <c r="D385" s="502"/>
      <c r="E385" s="275"/>
      <c r="F385" s="276" t="str">
        <f t="shared" si="21"/>
        <v>ml</v>
      </c>
      <c r="G385" s="279">
        <v>0.7</v>
      </c>
      <c r="H385" s="279"/>
      <c r="I385" s="275">
        <f t="shared" si="22"/>
        <v>4134.4827586206902</v>
      </c>
      <c r="J385" s="275">
        <f>I385*G385</f>
        <v>2894.1379310344828</v>
      </c>
    </row>
    <row r="386" spans="1:10" customFormat="1" ht="12.75" customHeight="1">
      <c r="A386" t="s">
        <v>137</v>
      </c>
      <c r="B386" s="502" t="str">
        <f t="shared" si="20"/>
        <v>Tornilleria y anclajes cielo raso</v>
      </c>
      <c r="C386" s="502"/>
      <c r="D386" s="502"/>
      <c r="E386" s="275"/>
      <c r="F386" s="276" t="str">
        <f t="shared" si="21"/>
        <v xml:space="preserve">und </v>
      </c>
      <c r="G386" s="279">
        <v>0.15</v>
      </c>
      <c r="H386" s="279"/>
      <c r="I386" s="275">
        <f t="shared" si="22"/>
        <v>6600.0000000000009</v>
      </c>
      <c r="J386" s="275">
        <f>I386*G386</f>
        <v>990.00000000000011</v>
      </c>
    </row>
    <row r="387" spans="1:10" customFormat="1" ht="12.75" customHeight="1">
      <c r="A387" t="s">
        <v>138</v>
      </c>
      <c r="B387" s="502" t="str">
        <f t="shared" si="20"/>
        <v>Vigueta cielo raso 2.44 m</v>
      </c>
      <c r="C387" s="502"/>
      <c r="D387" s="502"/>
      <c r="E387" s="275"/>
      <c r="F387" s="276" t="str">
        <f t="shared" si="21"/>
        <v xml:space="preserve">und </v>
      </c>
      <c r="G387" s="279">
        <v>0.6</v>
      </c>
      <c r="H387" s="279"/>
      <c r="I387" s="275">
        <f t="shared" si="22"/>
        <v>4950</v>
      </c>
      <c r="J387" s="275">
        <f>I387*G387</f>
        <v>2970</v>
      </c>
    </row>
    <row r="388" spans="1:10" customFormat="1" ht="12.75" customHeight="1">
      <c r="B388" s="483"/>
      <c r="C388" s="483"/>
      <c r="D388" s="483"/>
      <c r="E388" s="273"/>
      <c r="F388" s="273"/>
      <c r="G388" s="281"/>
      <c r="H388" s="484" t="s">
        <v>91</v>
      </c>
      <c r="I388" s="484"/>
      <c r="J388" s="282">
        <f>+SUM(J381:J387)</f>
        <v>71204.896551724145</v>
      </c>
    </row>
    <row r="389" spans="1:10" customFormat="1" ht="12.75" customHeight="1">
      <c r="B389" s="485"/>
      <c r="C389" s="485"/>
      <c r="D389" s="485"/>
      <c r="E389" s="272"/>
      <c r="F389" s="283"/>
      <c r="G389" s="283"/>
      <c r="H389" s="284"/>
      <c r="I389" s="284"/>
      <c r="J389" s="285"/>
    </row>
    <row r="390" spans="1:10" customFormat="1" ht="12.75" customHeight="1">
      <c r="B390" s="482" t="s">
        <v>92</v>
      </c>
      <c r="C390" s="482"/>
      <c r="D390" s="482"/>
      <c r="E390" s="482"/>
      <c r="F390" s="482"/>
      <c r="G390" s="482"/>
      <c r="H390" s="482"/>
      <c r="I390" s="482"/>
      <c r="J390" s="482"/>
    </row>
    <row r="391" spans="1:10" customFormat="1" ht="12.75" customHeight="1">
      <c r="B391" s="482" t="s">
        <v>69</v>
      </c>
      <c r="C391" s="482"/>
      <c r="D391" s="482"/>
      <c r="E391" s="274" t="s">
        <v>93</v>
      </c>
      <c r="F391" s="274" t="s">
        <v>94</v>
      </c>
      <c r="G391" s="274" t="s">
        <v>82</v>
      </c>
      <c r="H391" s="274" t="s">
        <v>95</v>
      </c>
      <c r="I391" s="274" t="s">
        <v>84</v>
      </c>
      <c r="J391" s="274" t="s">
        <v>85</v>
      </c>
    </row>
    <row r="392" spans="1:10" customFormat="1" ht="12.75" customHeight="1">
      <c r="A392" s="286" t="s">
        <v>97</v>
      </c>
      <c r="B392" s="504" t="str">
        <f>VLOOKUP(A392,MANODEOBRA,2,FALSE)</f>
        <v>Ayudante</v>
      </c>
      <c r="C392" s="504"/>
      <c r="D392" s="504"/>
      <c r="E392" s="275">
        <f>VLOOKUP(A392,MANODEOBRA,3,FALSE)</f>
        <v>43333</v>
      </c>
      <c r="F392" s="276">
        <f>VLOOKUP(A392,MANODEOBRA,4,FALSE)</f>
        <v>0.7581</v>
      </c>
      <c r="G392" s="279">
        <v>2</v>
      </c>
      <c r="H392" s="279">
        <v>10</v>
      </c>
      <c r="I392" s="275">
        <f>E392*(1+F392)</f>
        <v>76183.747300000003</v>
      </c>
      <c r="J392" s="275">
        <f>I392*G392/H392</f>
        <v>15236.749460000001</v>
      </c>
    </row>
    <row r="393" spans="1:10" customFormat="1" ht="12.75" customHeight="1">
      <c r="A393" s="286" t="s">
        <v>96</v>
      </c>
      <c r="B393" s="504" t="str">
        <f>VLOOKUP(A393,MANODEOBRA,2,FALSE)</f>
        <v>Oficial</v>
      </c>
      <c r="C393" s="504"/>
      <c r="D393" s="504"/>
      <c r="E393" s="275">
        <f>VLOOKUP(A393,MANODEOBRA,3,FALSE)</f>
        <v>73666</v>
      </c>
      <c r="F393" s="276">
        <f>VLOOKUP(A393,MANODEOBRA,4,FALSE)</f>
        <v>0.7581</v>
      </c>
      <c r="G393" s="279">
        <v>1</v>
      </c>
      <c r="H393" s="279">
        <v>10</v>
      </c>
      <c r="I393" s="275">
        <f>E393*(1+F393)</f>
        <v>129512.1946</v>
      </c>
      <c r="J393" s="275">
        <f>I393*G393/H393</f>
        <v>12951.21946</v>
      </c>
    </row>
    <row r="394" spans="1:10" customFormat="1" ht="25.5" customHeight="1">
      <c r="B394" s="483"/>
      <c r="C394" s="483"/>
      <c r="D394" s="483"/>
      <c r="E394" s="273"/>
      <c r="F394" s="273"/>
      <c r="G394" s="281"/>
      <c r="H394" s="484" t="s">
        <v>98</v>
      </c>
      <c r="I394" s="484"/>
      <c r="J394" s="282">
        <f>+J392+J393</f>
        <v>28187.968919999999</v>
      </c>
    </row>
    <row r="395" spans="1:10" customFormat="1" ht="12.75" customHeight="1">
      <c r="B395" s="485"/>
      <c r="C395" s="485"/>
      <c r="D395" s="485"/>
      <c r="E395" s="272"/>
      <c r="F395" s="283"/>
      <c r="G395" s="283"/>
      <c r="H395" s="284"/>
      <c r="I395" s="284"/>
      <c r="J395" s="285"/>
    </row>
    <row r="396" spans="1:10" customFormat="1" ht="12.75" customHeight="1">
      <c r="B396" s="482" t="s">
        <v>99</v>
      </c>
      <c r="C396" s="482"/>
      <c r="D396" s="482"/>
      <c r="E396" s="482"/>
      <c r="F396" s="482"/>
      <c r="G396" s="482"/>
      <c r="H396" s="482"/>
      <c r="I396" s="482"/>
      <c r="J396" s="482"/>
    </row>
    <row r="397" spans="1:10" customFormat="1" ht="12.75" customHeight="1">
      <c r="B397" s="482" t="s">
        <v>69</v>
      </c>
      <c r="C397" s="482"/>
      <c r="D397" s="482"/>
      <c r="E397" s="274"/>
      <c r="F397" s="274" t="s">
        <v>14</v>
      </c>
      <c r="G397" s="274" t="s">
        <v>82</v>
      </c>
      <c r="H397" s="274" t="s">
        <v>95</v>
      </c>
      <c r="I397" s="274" t="s">
        <v>84</v>
      </c>
      <c r="J397" s="274" t="s">
        <v>85</v>
      </c>
    </row>
    <row r="398" spans="1:10" customFormat="1" ht="12.75" customHeight="1">
      <c r="A398" t="s">
        <v>100</v>
      </c>
      <c r="B398" s="502" t="str">
        <f>VLOOKUP(A398,EQUIPOS,2,FALSE)</f>
        <v>Herramienta menor</v>
      </c>
      <c r="C398" s="502"/>
      <c r="D398" s="502"/>
      <c r="E398" s="275"/>
      <c r="F398" s="276" t="str">
        <f>VLOOKUP(A398,EQUIPOS,3,FALSE)</f>
        <v>(%)mo</v>
      </c>
      <c r="G398" s="279">
        <v>1</v>
      </c>
      <c r="H398" s="279">
        <v>10</v>
      </c>
      <c r="I398" s="275">
        <f>+J394</f>
        <v>28187.968919999999</v>
      </c>
      <c r="J398" s="275">
        <f>I398*G398/H398</f>
        <v>2818.7968919999998</v>
      </c>
    </row>
    <row r="399" spans="1:10" customFormat="1" ht="12.75" customHeight="1">
      <c r="B399" s="483"/>
      <c r="C399" s="483"/>
      <c r="D399" s="483"/>
      <c r="E399" s="273"/>
      <c r="F399" s="273"/>
      <c r="G399" s="281"/>
      <c r="H399" s="484" t="s">
        <v>102</v>
      </c>
      <c r="I399" s="484"/>
      <c r="J399" s="282">
        <f>+J398</f>
        <v>2818.7968919999998</v>
      </c>
    </row>
    <row r="400" spans="1:10" customFormat="1" ht="12.75" customHeight="1">
      <c r="B400" s="485"/>
      <c r="C400" s="485"/>
      <c r="D400" s="485"/>
      <c r="E400" s="272"/>
      <c r="F400" s="283"/>
      <c r="G400" s="283"/>
      <c r="H400" s="284"/>
      <c r="I400" s="284"/>
      <c r="J400" s="285"/>
    </row>
    <row r="401" spans="1:10" customFormat="1" ht="12.75" customHeight="1">
      <c r="B401" s="506" t="s">
        <v>106</v>
      </c>
      <c r="C401" s="506"/>
      <c r="D401" s="506"/>
      <c r="E401" s="506"/>
      <c r="F401" s="506"/>
      <c r="G401" s="289"/>
      <c r="H401" s="289"/>
      <c r="I401" s="287"/>
      <c r="J401" s="282">
        <f>+J388+J394+J399</f>
        <v>102211.66236372414</v>
      </c>
    </row>
    <row r="402" spans="1:10" customFormat="1" ht="14.4">
      <c r="B402" s="507" t="s">
        <v>61</v>
      </c>
      <c r="C402" s="507"/>
      <c r="D402" s="507"/>
      <c r="E402" s="507"/>
      <c r="F402" s="507"/>
      <c r="G402" s="290"/>
      <c r="H402" s="470">
        <f>+PPTO!$F$55</f>
        <v>0.28999999999999998</v>
      </c>
      <c r="I402" s="470"/>
      <c r="J402" s="282">
        <f>J401*(H402)</f>
        <v>29641.38208548</v>
      </c>
    </row>
    <row r="403" spans="1:10" customFormat="1" ht="14.4">
      <c r="B403" s="507" t="s">
        <v>63</v>
      </c>
      <c r="C403" s="507"/>
      <c r="D403" s="507"/>
      <c r="E403" s="507"/>
      <c r="F403" s="507"/>
      <c r="G403" s="290"/>
      <c r="H403" s="470">
        <f>+PPTO!$F$56</f>
        <v>0.01</v>
      </c>
      <c r="I403" s="470"/>
      <c r="J403" s="282">
        <f>+H403*J401</f>
        <v>1022.1166236372414</v>
      </c>
    </row>
    <row r="404" spans="1:10" customFormat="1" ht="14.4">
      <c r="B404" s="507" t="s">
        <v>62</v>
      </c>
      <c r="C404" s="507"/>
      <c r="D404" s="507"/>
      <c r="E404" s="507"/>
      <c r="F404" s="507"/>
      <c r="G404" s="290"/>
      <c r="H404" s="470">
        <f>+PPTO!$F$57</f>
        <v>0.05</v>
      </c>
      <c r="I404" s="470"/>
      <c r="J404" s="282">
        <f>+H404*J401</f>
        <v>5110.5831181862077</v>
      </c>
    </row>
    <row r="405" spans="1:10" customFormat="1" ht="12.75" customHeight="1">
      <c r="B405" s="509" t="s">
        <v>107</v>
      </c>
      <c r="C405" s="509"/>
      <c r="D405" s="509"/>
      <c r="E405" s="509"/>
      <c r="F405" s="509"/>
      <c r="G405" s="291"/>
      <c r="H405" s="291"/>
      <c r="I405" s="287"/>
      <c r="J405" s="282">
        <f>SUM(J401:J404)</f>
        <v>137985.7441910276</v>
      </c>
    </row>
    <row r="406" spans="1:10" customFormat="1" ht="14.4">
      <c r="B406" s="509" t="s">
        <v>108</v>
      </c>
      <c r="C406" s="509"/>
      <c r="D406" s="509"/>
      <c r="E406" s="509"/>
      <c r="F406" s="509"/>
      <c r="G406" s="291"/>
      <c r="H406" s="291"/>
      <c r="I406" s="287"/>
      <c r="J406" s="282">
        <f>ROUND(J405,0)</f>
        <v>137986</v>
      </c>
    </row>
    <row r="407" spans="1:10" customFormat="1" ht="12.75" customHeight="1">
      <c r="B407" s="523"/>
      <c r="C407" s="523"/>
      <c r="D407" s="523"/>
      <c r="E407" s="372"/>
      <c r="F407" s="372"/>
      <c r="G407" s="372"/>
      <c r="H407" s="372"/>
      <c r="I407" s="372"/>
      <c r="J407" s="372"/>
    </row>
    <row r="408" spans="1:10">
      <c r="B408" s="209"/>
      <c r="C408" s="209"/>
      <c r="D408" s="209"/>
      <c r="E408" s="209"/>
      <c r="F408" s="209"/>
      <c r="G408" s="209"/>
      <c r="H408" s="209"/>
      <c r="I408" s="217"/>
      <c r="J408" s="210"/>
    </row>
    <row r="409" spans="1:10" ht="12" customHeight="1">
      <c r="B409" s="492" t="s">
        <v>77</v>
      </c>
      <c r="C409" s="492"/>
      <c r="D409" s="492"/>
      <c r="E409" s="493">
        <v>3.1</v>
      </c>
      <c r="F409" s="493"/>
      <c r="G409" s="493"/>
      <c r="H409" s="493"/>
      <c r="I409" s="493"/>
      <c r="J409" s="493"/>
    </row>
    <row r="410" spans="1:10" ht="51" customHeight="1">
      <c r="B410" s="475" t="s">
        <v>78</v>
      </c>
      <c r="C410" s="475"/>
      <c r="D410" s="475"/>
      <c r="E410" s="476" t="str">
        <f>VLOOKUP(E409,PRESUPUESTO,2,FALSE)</f>
        <v>Orinal de Pared incluye llave, sifón accesorios de instalación</v>
      </c>
      <c r="F410" s="476"/>
      <c r="G410" s="476"/>
      <c r="H410" s="476"/>
      <c r="I410" s="476"/>
      <c r="J410" s="476"/>
    </row>
    <row r="411" spans="1:10" ht="11.25" customHeight="1">
      <c r="B411" s="475" t="s">
        <v>79</v>
      </c>
      <c r="C411" s="475"/>
      <c r="D411" s="475"/>
      <c r="E411" s="472" t="str">
        <f>VLOOKUP(E409,PRESUPUESTO,3,FALSE)</f>
        <v>UND</v>
      </c>
      <c r="F411" s="472"/>
      <c r="G411" s="472"/>
      <c r="H411" s="472"/>
      <c r="I411" s="472"/>
      <c r="J411" s="472"/>
    </row>
    <row r="412" spans="1:10" ht="12" customHeight="1">
      <c r="B412" s="475" t="s">
        <v>80</v>
      </c>
      <c r="C412" s="475"/>
      <c r="D412" s="475"/>
      <c r="E412" s="472">
        <f>E409</f>
        <v>3.1</v>
      </c>
      <c r="F412" s="472"/>
      <c r="G412" s="472"/>
      <c r="H412" s="472"/>
      <c r="I412" s="472"/>
      <c r="J412" s="472"/>
    </row>
    <row r="413" spans="1:10" ht="12" customHeight="1">
      <c r="B413" s="198"/>
      <c r="C413" s="198"/>
      <c r="D413" s="198"/>
      <c r="E413" s="199"/>
      <c r="F413" s="199"/>
      <c r="G413" s="199"/>
      <c r="H413" s="199"/>
      <c r="I413" s="199"/>
      <c r="J413" s="199"/>
    </row>
    <row r="414" spans="1:10" ht="11.25" customHeight="1">
      <c r="B414" s="486" t="s">
        <v>81</v>
      </c>
      <c r="C414" s="486"/>
      <c r="D414" s="486"/>
      <c r="E414" s="486"/>
      <c r="F414" s="486"/>
      <c r="G414" s="486"/>
      <c r="H414" s="486"/>
      <c r="I414" s="486"/>
      <c r="J414" s="486"/>
    </row>
    <row r="415" spans="1:10" ht="22.65" customHeight="1">
      <c r="B415" s="490" t="s">
        <v>69</v>
      </c>
      <c r="C415" s="490"/>
      <c r="D415" s="490"/>
      <c r="E415" s="229"/>
      <c r="F415" s="229" t="s">
        <v>14</v>
      </c>
      <c r="G415" s="229" t="s">
        <v>82</v>
      </c>
      <c r="H415" s="229" t="s">
        <v>83</v>
      </c>
      <c r="I415" s="229" t="s">
        <v>84</v>
      </c>
      <c r="J415" s="229" t="s">
        <v>85</v>
      </c>
    </row>
    <row r="416" spans="1:10">
      <c r="A416" s="20" t="s">
        <v>86</v>
      </c>
      <c r="B416" s="472" t="str">
        <f>VLOOKUP(A416,INSUMOS,2,FALSE)</f>
        <v>Agua</v>
      </c>
      <c r="C416" s="472"/>
      <c r="D416" s="472"/>
      <c r="E416" s="225"/>
      <c r="F416" s="230" t="str">
        <f>VLOOKUP(A416,INSUMOS,3,FALSE)</f>
        <v>lt</v>
      </c>
      <c r="G416" s="231">
        <v>0.04</v>
      </c>
      <c r="H416" s="231"/>
      <c r="I416" s="232">
        <f>VLOOKUP(A416,INSUMOS,4,FALSE)</f>
        <v>69.290000000000006</v>
      </c>
      <c r="J416" s="232">
        <f>+G416*I416</f>
        <v>2.7716000000000003</v>
      </c>
    </row>
    <row r="417" spans="1:10">
      <c r="A417" s="20" t="s">
        <v>110</v>
      </c>
      <c r="B417" s="472" t="str">
        <f>VLOOKUP(A417,INSUMOS,2,FALSE)</f>
        <v xml:space="preserve">Cemento gris </v>
      </c>
      <c r="C417" s="472"/>
      <c r="D417" s="472"/>
      <c r="E417" s="225"/>
      <c r="F417" s="230" t="str">
        <f>VLOOKUP(A417,INSUMOS,3,FALSE)</f>
        <v>kg</v>
      </c>
      <c r="G417" s="231">
        <v>0.04</v>
      </c>
      <c r="H417" s="231"/>
      <c r="I417" s="232">
        <f>VLOOKUP(A417,INSUMOS,4,FALSE)</f>
        <v>600</v>
      </c>
      <c r="J417" s="232">
        <f t="shared" ref="J417:J419" si="24">+G417*I417</f>
        <v>24</v>
      </c>
    </row>
    <row r="418" spans="1:10">
      <c r="A418" s="116" t="s">
        <v>139</v>
      </c>
      <c r="B418" s="472" t="str">
        <f>VLOOKUP(A418,INSUMOS,2,FALSE)</f>
        <v>Griferia para orinal porcelana blanco</v>
      </c>
      <c r="C418" s="472"/>
      <c r="D418" s="472"/>
      <c r="E418" s="225"/>
      <c r="F418" s="230" t="str">
        <f>VLOOKUP(A418,INSUMOS,3,FALSE)</f>
        <v>und</v>
      </c>
      <c r="G418" s="231">
        <v>1</v>
      </c>
      <c r="H418" s="231"/>
      <c r="I418" s="232">
        <f>VLOOKUP(A418,INSUMOS,4,FALSE)</f>
        <v>181170.00000000003</v>
      </c>
      <c r="J418" s="232">
        <f t="shared" si="24"/>
        <v>181170.00000000003</v>
      </c>
    </row>
    <row r="419" spans="1:10">
      <c r="A419" s="116" t="s">
        <v>140</v>
      </c>
      <c r="B419" s="472" t="str">
        <f>VLOOKUP(A419,INSUMOS,2,FALSE)</f>
        <v>Orinal arrecife entrada superior</v>
      </c>
      <c r="C419" s="472"/>
      <c r="D419" s="472"/>
      <c r="E419" s="225"/>
      <c r="F419" s="230" t="str">
        <f>VLOOKUP(A419,INSUMOS,3,FALSE)</f>
        <v>und</v>
      </c>
      <c r="G419" s="231">
        <v>1</v>
      </c>
      <c r="H419" s="231"/>
      <c r="I419" s="232">
        <f>VLOOKUP(A419,INSUMOS,4,FALSE)</f>
        <v>419760.00000000006</v>
      </c>
      <c r="J419" s="232">
        <f t="shared" si="24"/>
        <v>419760.00000000006</v>
      </c>
    </row>
    <row r="420" spans="1:10" ht="11.25" customHeight="1">
      <c r="B420" s="491"/>
      <c r="C420" s="491"/>
      <c r="D420" s="214"/>
      <c r="E420" s="199"/>
      <c r="F420" s="199"/>
      <c r="G420" s="206"/>
      <c r="H420" s="479" t="s">
        <v>91</v>
      </c>
      <c r="I420" s="479"/>
      <c r="J420" s="228">
        <f>SUM(J416:J419)</f>
        <v>600956.77160000009</v>
      </c>
    </row>
    <row r="421" spans="1:10" ht="11.25" customHeight="1">
      <c r="B421" s="226"/>
      <c r="C421" s="226"/>
      <c r="D421" s="214"/>
      <c r="E421" s="199"/>
      <c r="F421" s="199"/>
      <c r="G421" s="206"/>
      <c r="H421" s="227"/>
      <c r="I421" s="227"/>
      <c r="J421" s="228"/>
    </row>
    <row r="422" spans="1:10" ht="11.25" customHeight="1">
      <c r="B422" s="226"/>
      <c r="C422" s="226"/>
      <c r="D422" s="214"/>
      <c r="E422" s="199"/>
      <c r="F422" s="199"/>
      <c r="G422" s="206"/>
      <c r="H422" s="227"/>
      <c r="I422" s="227"/>
      <c r="J422" s="228"/>
    </row>
    <row r="423" spans="1:10" ht="12.75" customHeight="1">
      <c r="B423" s="464" t="s">
        <v>69</v>
      </c>
      <c r="C423" s="464"/>
      <c r="D423" s="464"/>
      <c r="E423" s="200" t="s">
        <v>93</v>
      </c>
      <c r="F423" s="200" t="s">
        <v>94</v>
      </c>
      <c r="G423" s="200" t="s">
        <v>82</v>
      </c>
      <c r="H423" s="200" t="s">
        <v>95</v>
      </c>
      <c r="I423" s="200" t="s">
        <v>84</v>
      </c>
      <c r="J423" s="200" t="s">
        <v>85</v>
      </c>
    </row>
    <row r="424" spans="1:10" ht="13.5" customHeight="1">
      <c r="A424" s="201" t="s">
        <v>97</v>
      </c>
      <c r="B424" s="465" t="str">
        <f>VLOOKUP(A424,MANODEOBRA,2,FALSE)</f>
        <v>Ayudante</v>
      </c>
      <c r="C424" s="465"/>
      <c r="D424" s="465"/>
      <c r="E424" s="202">
        <f>VLOOKUP(A424,MANODEOBRA,3,FALSE)</f>
        <v>43333</v>
      </c>
      <c r="F424" s="203">
        <f>VLOOKUP(A424,MANODEOBRA,4,FALSE)</f>
        <v>0.7581</v>
      </c>
      <c r="G424" s="204">
        <v>2</v>
      </c>
      <c r="H424" s="204">
        <v>4</v>
      </c>
      <c r="I424" s="202">
        <f>E424*(1+F424)</f>
        <v>76183.747300000003</v>
      </c>
      <c r="J424" s="202">
        <f>I424*G424/H424</f>
        <v>38091.873650000001</v>
      </c>
    </row>
    <row r="425" spans="1:10" ht="12.75" customHeight="1">
      <c r="A425" s="201" t="s">
        <v>96</v>
      </c>
      <c r="B425" s="465" t="str">
        <f>VLOOKUP(A425,MANODEOBRA,2,FALSE)</f>
        <v>Oficial</v>
      </c>
      <c r="C425" s="465"/>
      <c r="D425" s="465"/>
      <c r="E425" s="202">
        <f>VLOOKUP(A425,MANODEOBRA,3,FALSE)</f>
        <v>73666</v>
      </c>
      <c r="F425" s="203">
        <f>VLOOKUP(A425,MANODEOBRA,4,FALSE)</f>
        <v>0.7581</v>
      </c>
      <c r="G425" s="204">
        <v>1</v>
      </c>
      <c r="H425" s="204">
        <v>4</v>
      </c>
      <c r="I425" s="202">
        <f>E425*(1+F425)</f>
        <v>129512.1946</v>
      </c>
      <c r="J425" s="202">
        <f>I425*G425/H425</f>
        <v>32378.048650000001</v>
      </c>
    </row>
    <row r="426" spans="1:10" ht="26.25" customHeight="1">
      <c r="B426" s="466"/>
      <c r="C426" s="466"/>
      <c r="D426" s="466"/>
      <c r="E426" s="199"/>
      <c r="F426" s="199"/>
      <c r="G426" s="206"/>
      <c r="H426" s="467" t="s">
        <v>98</v>
      </c>
      <c r="I426" s="467"/>
      <c r="J426" s="207">
        <f>+J424+J425</f>
        <v>70469.922300000006</v>
      </c>
    </row>
    <row r="427" spans="1:10" ht="11.25" customHeight="1">
      <c r="B427" s="473"/>
      <c r="C427" s="473"/>
      <c r="D427" s="473"/>
      <c r="E427" s="198"/>
      <c r="F427" s="208"/>
      <c r="G427" s="208"/>
      <c r="H427" s="209"/>
      <c r="I427" s="209"/>
      <c r="J427" s="210"/>
    </row>
    <row r="428" spans="1:10" ht="12.75" customHeight="1">
      <c r="B428" s="464" t="s">
        <v>99</v>
      </c>
      <c r="C428" s="464"/>
      <c r="D428" s="464"/>
      <c r="E428" s="464"/>
      <c r="F428" s="464"/>
      <c r="G428" s="464"/>
      <c r="H428" s="464"/>
      <c r="I428" s="464"/>
      <c r="J428" s="464"/>
    </row>
    <row r="429" spans="1:10" ht="12.75" customHeight="1">
      <c r="B429" s="464" t="s">
        <v>69</v>
      </c>
      <c r="C429" s="464"/>
      <c r="D429" s="464"/>
      <c r="E429" s="200"/>
      <c r="F429" s="200" t="s">
        <v>14</v>
      </c>
      <c r="G429" s="200" t="s">
        <v>82</v>
      </c>
      <c r="H429" s="200" t="s">
        <v>95</v>
      </c>
      <c r="I429" s="200" t="s">
        <v>84</v>
      </c>
      <c r="J429" s="200" t="s">
        <v>85</v>
      </c>
    </row>
    <row r="430" spans="1:10" ht="13.5" customHeight="1">
      <c r="A430" s="20" t="s">
        <v>100</v>
      </c>
      <c r="B430" s="474" t="str">
        <f>VLOOKUP(A430,EQUIPOS,2,FALSE)</f>
        <v>Herramienta menor</v>
      </c>
      <c r="C430" s="474"/>
      <c r="D430" s="474"/>
      <c r="E430" s="202"/>
      <c r="F430" s="203" t="str">
        <f>VLOOKUP(A430,EQUIPOS,3,FALSE)</f>
        <v>(%)mo</v>
      </c>
      <c r="G430" s="204">
        <v>1</v>
      </c>
      <c r="H430" s="204">
        <v>10</v>
      </c>
      <c r="I430" s="202">
        <f>+J426</f>
        <v>70469.922300000006</v>
      </c>
      <c r="J430" s="202">
        <f>I430*G430/H430</f>
        <v>7046.9922300000007</v>
      </c>
    </row>
    <row r="431" spans="1:10" ht="12.75" customHeight="1">
      <c r="A431" s="20" t="s">
        <v>122</v>
      </c>
      <c r="B431" s="474" t="str">
        <f>VLOOKUP(A431,EQUIPOS,2,FALSE)</f>
        <v>Sección de andamio certificado</v>
      </c>
      <c r="C431" s="474"/>
      <c r="D431" s="474"/>
      <c r="E431" s="202"/>
      <c r="F431" s="203" t="str">
        <f>VLOOKUP(A431,EQUIPOS,3,FALSE)</f>
        <v>DIA</v>
      </c>
      <c r="G431" s="204">
        <v>1</v>
      </c>
      <c r="H431" s="204">
        <v>33.333333000000003</v>
      </c>
      <c r="I431" s="202">
        <f>VLOOKUP(A431,EQUIPOS,4,FALSE)</f>
        <v>42623.31</v>
      </c>
      <c r="J431" s="202">
        <f>I431*G431/H431</f>
        <v>1278.699312786993</v>
      </c>
    </row>
    <row r="432" spans="1:10" ht="12.75" customHeight="1">
      <c r="B432" s="466"/>
      <c r="C432" s="466"/>
      <c r="D432" s="466"/>
      <c r="E432" s="199"/>
      <c r="F432" s="199"/>
      <c r="G432" s="206"/>
      <c r="H432" s="467" t="s">
        <v>102</v>
      </c>
      <c r="I432" s="467"/>
      <c r="J432" s="207">
        <f>+J430+J431</f>
        <v>8325.6915427869935</v>
      </c>
    </row>
    <row r="433" spans="1:10" ht="11.25" customHeight="1">
      <c r="B433" s="473"/>
      <c r="C433" s="473"/>
      <c r="D433" s="473"/>
      <c r="E433" s="198"/>
      <c r="F433" s="208"/>
      <c r="G433" s="208"/>
      <c r="H433" s="209"/>
      <c r="I433" s="209"/>
      <c r="J433" s="210"/>
    </row>
    <row r="434" spans="1:10" ht="12.75" customHeight="1">
      <c r="B434" s="464" t="s">
        <v>103</v>
      </c>
      <c r="C434" s="464"/>
      <c r="D434" s="464"/>
      <c r="E434" s="464"/>
      <c r="F434" s="464"/>
      <c r="G434" s="464"/>
      <c r="H434" s="464"/>
      <c r="I434" s="464"/>
      <c r="J434" s="464"/>
    </row>
    <row r="435" spans="1:10" ht="13.5" customHeight="1">
      <c r="B435" s="464" t="s">
        <v>69</v>
      </c>
      <c r="C435" s="464"/>
      <c r="D435" s="464"/>
      <c r="E435" s="200"/>
      <c r="F435" s="200" t="s">
        <v>14</v>
      </c>
      <c r="G435" s="200" t="s">
        <v>82</v>
      </c>
      <c r="H435" s="200" t="s">
        <v>95</v>
      </c>
      <c r="I435" s="200" t="s">
        <v>84</v>
      </c>
      <c r="J435" s="200" t="s">
        <v>85</v>
      </c>
    </row>
    <row r="436" spans="1:10" ht="36.75" customHeight="1">
      <c r="A436" s="20" t="s">
        <v>104</v>
      </c>
      <c r="B436" s="465" t="str">
        <f>VLOOKUP(A436,TRANSPORTES,2,FALSE)</f>
        <v>Acarreo volqueta o similar con capacidad de 6 m3 o 9600kg, distancias menores a 15 km</v>
      </c>
      <c r="C436" s="465"/>
      <c r="D436" s="465"/>
      <c r="E436" s="202"/>
      <c r="F436" s="203" t="str">
        <f>VLOOKUP(A436,TRANSPORTES,3,FALSE)</f>
        <v>M3</v>
      </c>
      <c r="G436" s="204">
        <v>1</v>
      </c>
      <c r="H436" s="204">
        <v>7</v>
      </c>
      <c r="I436" s="202">
        <f>VLOOKUP(A436,TRANSPORTES,4,FALSE)</f>
        <v>22413.599999999999</v>
      </c>
      <c r="J436" s="202">
        <f>I436*G436/H436</f>
        <v>3201.9428571428571</v>
      </c>
    </row>
    <row r="437" spans="1:10" ht="12.75" customHeight="1">
      <c r="B437" s="466"/>
      <c r="C437" s="466"/>
      <c r="D437" s="466"/>
      <c r="E437" s="199"/>
      <c r="F437" s="199"/>
      <c r="G437" s="206"/>
      <c r="H437" s="467" t="s">
        <v>105</v>
      </c>
      <c r="I437" s="467"/>
      <c r="J437" s="207">
        <f>+J436</f>
        <v>3201.9428571428571</v>
      </c>
    </row>
    <row r="438" spans="1:10" ht="11.25" customHeight="1">
      <c r="B438" s="473"/>
      <c r="C438" s="473"/>
      <c r="D438" s="473"/>
      <c r="E438" s="198"/>
      <c r="F438" s="208"/>
      <c r="G438" s="208"/>
      <c r="H438" s="209"/>
      <c r="I438" s="209"/>
      <c r="J438" s="210"/>
    </row>
    <row r="439" spans="1:10" ht="12.75" customHeight="1">
      <c r="B439" s="468" t="s">
        <v>106</v>
      </c>
      <c r="C439" s="468"/>
      <c r="D439" s="468"/>
      <c r="E439" s="468"/>
      <c r="F439" s="468"/>
      <c r="G439" s="211"/>
      <c r="H439" s="211"/>
      <c r="I439" s="104"/>
      <c r="J439" s="207">
        <f>+J426+J432+J437+J420</f>
        <v>682954.32829992997</v>
      </c>
    </row>
    <row r="440" spans="1:10">
      <c r="B440" s="469" t="s">
        <v>61</v>
      </c>
      <c r="C440" s="469"/>
      <c r="D440" s="469"/>
      <c r="E440" s="469"/>
      <c r="F440" s="469"/>
      <c r="G440" s="212"/>
      <c r="H440" s="470">
        <f>+PPTO!$F$55</f>
        <v>0.28999999999999998</v>
      </c>
      <c r="I440" s="470"/>
      <c r="J440" s="207">
        <f>J439*(H440)</f>
        <v>198056.75520697967</v>
      </c>
    </row>
    <row r="441" spans="1:10">
      <c r="B441" s="469" t="s">
        <v>63</v>
      </c>
      <c r="C441" s="469"/>
      <c r="D441" s="469"/>
      <c r="E441" s="469"/>
      <c r="F441" s="469"/>
      <c r="G441" s="212"/>
      <c r="H441" s="470">
        <f>+PPTO!$F$56</f>
        <v>0.01</v>
      </c>
      <c r="I441" s="470"/>
      <c r="J441" s="207">
        <f>+H441*J439</f>
        <v>6829.5432829992997</v>
      </c>
    </row>
    <row r="442" spans="1:10">
      <c r="B442" s="469" t="s">
        <v>62</v>
      </c>
      <c r="C442" s="469"/>
      <c r="D442" s="469"/>
      <c r="E442" s="469"/>
      <c r="F442" s="469"/>
      <c r="G442" s="212"/>
      <c r="H442" s="470">
        <f>+PPTO!$F$57</f>
        <v>0.05</v>
      </c>
      <c r="I442" s="470"/>
      <c r="J442" s="207">
        <f>+H442*J439</f>
        <v>34147.716414996503</v>
      </c>
    </row>
    <row r="443" spans="1:10" ht="12" customHeight="1">
      <c r="B443" s="471" t="s">
        <v>107</v>
      </c>
      <c r="C443" s="471"/>
      <c r="D443" s="471"/>
      <c r="E443" s="471"/>
      <c r="F443" s="471"/>
      <c r="G443" s="102"/>
      <c r="H443" s="102"/>
      <c r="I443" s="104"/>
      <c r="J443" s="207">
        <f>SUM(J439:J442)</f>
        <v>921988.34320490551</v>
      </c>
    </row>
    <row r="444" spans="1:10">
      <c r="B444" s="471" t="s">
        <v>108</v>
      </c>
      <c r="C444" s="471"/>
      <c r="D444" s="471"/>
      <c r="E444" s="471"/>
      <c r="F444" s="471"/>
      <c r="G444" s="102"/>
      <c r="H444" s="102"/>
      <c r="I444" s="104"/>
      <c r="J444" s="207">
        <f>ROUND(J443,0)</f>
        <v>921988</v>
      </c>
    </row>
    <row r="445" spans="1:10" ht="12.75" customHeight="1">
      <c r="B445" s="480"/>
      <c r="C445" s="480"/>
      <c r="D445" s="480"/>
      <c r="E445" s="216"/>
      <c r="F445" s="216"/>
      <c r="G445" s="216"/>
      <c r="H445" s="216"/>
      <c r="I445" s="216"/>
      <c r="J445" s="216"/>
    </row>
    <row r="446" spans="1:10" ht="12" customHeight="1">
      <c r="B446" s="475" t="s">
        <v>77</v>
      </c>
      <c r="C446" s="475"/>
      <c r="D446" s="475"/>
      <c r="E446" s="472">
        <v>3.2</v>
      </c>
      <c r="F446" s="472"/>
      <c r="G446" s="472"/>
      <c r="H446" s="472"/>
      <c r="I446" s="472"/>
      <c r="J446" s="472"/>
    </row>
    <row r="447" spans="1:10" ht="51" customHeight="1">
      <c r="B447" s="475" t="s">
        <v>78</v>
      </c>
      <c r="C447" s="475"/>
      <c r="D447" s="475"/>
      <c r="E447" s="476" t="str">
        <f>VLOOKUP(E446,PRESUPUESTO,2,FALSE)</f>
        <v>Sanitario incluye accesorios de instalación</v>
      </c>
      <c r="F447" s="476"/>
      <c r="G447" s="476"/>
      <c r="H447" s="476"/>
      <c r="I447" s="476"/>
      <c r="J447" s="476"/>
    </row>
    <row r="448" spans="1:10" ht="11.25" customHeight="1">
      <c r="B448" s="475" t="s">
        <v>79</v>
      </c>
      <c r="C448" s="475"/>
      <c r="D448" s="475"/>
      <c r="E448" s="472" t="str">
        <f>VLOOKUP(E446,PRESUPUESTO,3,FALSE)</f>
        <v>UND</v>
      </c>
      <c r="F448" s="472"/>
      <c r="G448" s="472"/>
      <c r="H448" s="472"/>
      <c r="I448" s="472"/>
      <c r="J448" s="472"/>
    </row>
    <row r="449" spans="1:10" ht="12" customHeight="1">
      <c r="B449" s="475" t="s">
        <v>80</v>
      </c>
      <c r="C449" s="475"/>
      <c r="D449" s="475"/>
      <c r="E449" s="472">
        <f>E446</f>
        <v>3.2</v>
      </c>
      <c r="F449" s="472"/>
      <c r="G449" s="472"/>
      <c r="H449" s="472"/>
      <c r="I449" s="472"/>
      <c r="J449" s="472"/>
    </row>
    <row r="450" spans="1:10" ht="12" customHeight="1">
      <c r="B450" s="235"/>
      <c r="C450" s="235"/>
      <c r="D450" s="235"/>
      <c r="E450" s="199"/>
      <c r="F450" s="199"/>
      <c r="G450" s="199"/>
      <c r="H450" s="199"/>
      <c r="I450" s="199"/>
      <c r="J450" s="199"/>
    </row>
    <row r="451" spans="1:10" ht="12" customHeight="1">
      <c r="B451" s="486" t="s">
        <v>81</v>
      </c>
      <c r="C451" s="486"/>
      <c r="D451" s="486"/>
      <c r="E451" s="486"/>
      <c r="F451" s="486"/>
      <c r="G451" s="486"/>
      <c r="H451" s="486"/>
      <c r="I451" s="486"/>
      <c r="J451" s="486"/>
    </row>
    <row r="452" spans="1:10" ht="12" customHeight="1">
      <c r="B452" s="490" t="s">
        <v>69</v>
      </c>
      <c r="C452" s="490"/>
      <c r="D452" s="490"/>
      <c r="E452" s="229"/>
      <c r="F452" s="229" t="s">
        <v>14</v>
      </c>
      <c r="G452" s="229" t="s">
        <v>82</v>
      </c>
      <c r="H452" s="229" t="s">
        <v>83</v>
      </c>
      <c r="I452" s="229" t="s">
        <v>84</v>
      </c>
      <c r="J452" s="229" t="s">
        <v>85</v>
      </c>
    </row>
    <row r="453" spans="1:10" ht="12" customHeight="1">
      <c r="A453" s="20" t="s">
        <v>86</v>
      </c>
      <c r="B453" s="472" t="str">
        <f>VLOOKUP(A453,INSUMOS,2,FALSE)</f>
        <v>Agua</v>
      </c>
      <c r="C453" s="472"/>
      <c r="D453" s="472"/>
      <c r="E453" s="225"/>
      <c r="F453" s="230" t="str">
        <f>VLOOKUP(A453,INSUMOS,3,FALSE)</f>
        <v>lt</v>
      </c>
      <c r="G453" s="231">
        <v>0.04</v>
      </c>
      <c r="H453" s="231"/>
      <c r="I453" s="232">
        <f>VLOOKUP(A453,INSUMOS,4,FALSE)</f>
        <v>69.290000000000006</v>
      </c>
      <c r="J453" s="232">
        <f>+G453*I453</f>
        <v>2.7716000000000003</v>
      </c>
    </row>
    <row r="454" spans="1:10" ht="12" customHeight="1">
      <c r="A454" s="20" t="s">
        <v>110</v>
      </c>
      <c r="B454" s="472" t="str">
        <f>VLOOKUP(A454,INSUMOS,2,FALSE)</f>
        <v xml:space="preserve">Cemento gris </v>
      </c>
      <c r="C454" s="472"/>
      <c r="D454" s="472"/>
      <c r="E454" s="225"/>
      <c r="F454" s="230" t="str">
        <f>VLOOKUP(A454,INSUMOS,3,FALSE)</f>
        <v>kg</v>
      </c>
      <c r="G454" s="231">
        <v>0.03</v>
      </c>
      <c r="H454" s="231"/>
      <c r="I454" s="232">
        <f>VLOOKUP(A454,INSUMOS,4,FALSE)</f>
        <v>600</v>
      </c>
      <c r="J454" s="232">
        <f t="shared" ref="J454:J455" si="25">+G454*I454</f>
        <v>18</v>
      </c>
    </row>
    <row r="455" spans="1:10" ht="12" customHeight="1">
      <c r="A455" s="116" t="s">
        <v>141</v>
      </c>
      <c r="B455" s="472" t="str">
        <f>VLOOKUP(A455,INSUMOS,2,FALSE)</f>
        <v xml:space="preserve">Sanitario montecarlo redondo blanco descarga doble botón superior </v>
      </c>
      <c r="C455" s="472"/>
      <c r="D455" s="472"/>
      <c r="E455" s="225"/>
      <c r="F455" s="230" t="str">
        <f>VLOOKUP(A455,INSUMOS,3,FALSE)</f>
        <v>und</v>
      </c>
      <c r="G455" s="231">
        <v>1</v>
      </c>
      <c r="H455" s="231"/>
      <c r="I455" s="232">
        <f>VLOOKUP(A455,INSUMOS,4,FALSE)</f>
        <v>657855</v>
      </c>
      <c r="J455" s="232">
        <f t="shared" si="25"/>
        <v>657855</v>
      </c>
    </row>
    <row r="456" spans="1:10" ht="12" customHeight="1">
      <c r="B456" s="491"/>
      <c r="C456" s="491"/>
      <c r="D456" s="214"/>
      <c r="E456" s="199"/>
      <c r="F456" s="199"/>
      <c r="G456" s="206"/>
      <c r="H456" s="479" t="s">
        <v>91</v>
      </c>
      <c r="I456" s="479"/>
      <c r="J456" s="228">
        <f>SUM(J453:J455)</f>
        <v>657875.77159999998</v>
      </c>
    </row>
    <row r="457" spans="1:10" ht="11.25" customHeight="1">
      <c r="B457" s="489"/>
      <c r="C457" s="489"/>
      <c r="D457" s="489"/>
      <c r="E457" s="199"/>
      <c r="F457" s="199"/>
      <c r="G457" s="199"/>
      <c r="H457" s="199"/>
      <c r="I457" s="199"/>
      <c r="J457" s="199"/>
    </row>
    <row r="458" spans="1:10" ht="12.75" customHeight="1">
      <c r="B458" s="488" t="s">
        <v>92</v>
      </c>
      <c r="C458" s="488"/>
      <c r="D458" s="488"/>
      <c r="E458" s="488"/>
      <c r="F458" s="488"/>
      <c r="G458" s="488"/>
      <c r="H458" s="488"/>
      <c r="I458" s="488"/>
      <c r="J458" s="488"/>
    </row>
    <row r="459" spans="1:10" ht="12.75" customHeight="1">
      <c r="B459" s="487" t="s">
        <v>69</v>
      </c>
      <c r="C459" s="487"/>
      <c r="D459" s="487"/>
      <c r="E459" s="200" t="s">
        <v>93</v>
      </c>
      <c r="F459" s="200" t="s">
        <v>94</v>
      </c>
      <c r="G459" s="200" t="s">
        <v>82</v>
      </c>
      <c r="H459" s="200" t="s">
        <v>95</v>
      </c>
      <c r="I459" s="200" t="s">
        <v>84</v>
      </c>
      <c r="J459" s="200" t="s">
        <v>85</v>
      </c>
    </row>
    <row r="460" spans="1:10" ht="13.5" customHeight="1">
      <c r="A460" s="201" t="s">
        <v>97</v>
      </c>
      <c r="B460" s="465" t="str">
        <f>VLOOKUP(A460,MANODEOBRA,2,FALSE)</f>
        <v>Ayudante</v>
      </c>
      <c r="C460" s="465"/>
      <c r="D460" s="465"/>
      <c r="E460" s="202">
        <f>VLOOKUP(A460,MANODEOBRA,3,FALSE)</f>
        <v>43333</v>
      </c>
      <c r="F460" s="203">
        <f>VLOOKUP(A460,MANODEOBRA,4,FALSE)</f>
        <v>0.7581</v>
      </c>
      <c r="G460" s="204">
        <v>2</v>
      </c>
      <c r="H460" s="204">
        <v>30</v>
      </c>
      <c r="I460" s="202">
        <f>E460*(1+F460)</f>
        <v>76183.747300000003</v>
      </c>
      <c r="J460" s="202">
        <f>I460*G460/H460</f>
        <v>5078.916486666667</v>
      </c>
    </row>
    <row r="461" spans="1:10" ht="12.75" customHeight="1">
      <c r="A461" s="201" t="s">
        <v>96</v>
      </c>
      <c r="B461" s="465" t="str">
        <f>VLOOKUP(A461,MANODEOBRA,2,FALSE)</f>
        <v>Oficial</v>
      </c>
      <c r="C461" s="465"/>
      <c r="D461" s="465"/>
      <c r="E461" s="202">
        <f>VLOOKUP(A461,MANODEOBRA,3,FALSE)</f>
        <v>73666</v>
      </c>
      <c r="F461" s="203">
        <f>VLOOKUP(A461,MANODEOBRA,4,FALSE)</f>
        <v>0.7581</v>
      </c>
      <c r="G461" s="204">
        <v>1</v>
      </c>
      <c r="H461" s="204">
        <v>30</v>
      </c>
      <c r="I461" s="202">
        <f>E461*(1+F461)</f>
        <v>129512.1946</v>
      </c>
      <c r="J461" s="202">
        <f>I461*G461/H461</f>
        <v>4317.0731533333337</v>
      </c>
    </row>
    <row r="462" spans="1:10" ht="25.5" customHeight="1">
      <c r="B462" s="466"/>
      <c r="C462" s="466"/>
      <c r="D462" s="466"/>
      <c r="E462" s="199"/>
      <c r="F462" s="199"/>
      <c r="G462" s="206"/>
      <c r="H462" s="467" t="s">
        <v>98</v>
      </c>
      <c r="I462" s="467"/>
      <c r="J462" s="207">
        <f>+J461+J460</f>
        <v>9395.9896399999998</v>
      </c>
    </row>
    <row r="463" spans="1:10" ht="11.25" customHeight="1">
      <c r="B463" s="473"/>
      <c r="C463" s="473"/>
      <c r="D463" s="473"/>
      <c r="E463" s="198"/>
      <c r="F463" s="208"/>
      <c r="G463" s="208"/>
      <c r="H463" s="209"/>
      <c r="I463" s="209"/>
      <c r="J463" s="210"/>
    </row>
    <row r="464" spans="1:10" ht="12.75" customHeight="1">
      <c r="B464" s="464" t="s">
        <v>99</v>
      </c>
      <c r="C464" s="464"/>
      <c r="D464" s="464"/>
      <c r="E464" s="464"/>
      <c r="F464" s="464"/>
      <c r="G464" s="464"/>
      <c r="H464" s="464"/>
      <c r="I464" s="464"/>
      <c r="J464" s="464"/>
    </row>
    <row r="465" spans="1:10" ht="12.75" customHeight="1">
      <c r="B465" s="464" t="s">
        <v>69</v>
      </c>
      <c r="C465" s="464"/>
      <c r="D465" s="464"/>
      <c r="E465" s="200"/>
      <c r="F465" s="200" t="s">
        <v>14</v>
      </c>
      <c r="G465" s="200" t="s">
        <v>82</v>
      </c>
      <c r="H465" s="200" t="s">
        <v>95</v>
      </c>
      <c r="I465" s="200" t="s">
        <v>84</v>
      </c>
      <c r="J465" s="200" t="s">
        <v>85</v>
      </c>
    </row>
    <row r="466" spans="1:10" ht="13.5" customHeight="1">
      <c r="A466" s="20" t="s">
        <v>100</v>
      </c>
      <c r="B466" s="474" t="str">
        <f>VLOOKUP(A466,EQUIPOS,2,FALSE)</f>
        <v>Herramienta menor</v>
      </c>
      <c r="C466" s="474"/>
      <c r="D466" s="474"/>
      <c r="E466" s="202"/>
      <c r="F466" s="203" t="str">
        <f>VLOOKUP(A466,EQUIPOS,3,FALSE)</f>
        <v>(%)mo</v>
      </c>
      <c r="G466" s="204">
        <v>1</v>
      </c>
      <c r="H466" s="204">
        <v>10</v>
      </c>
      <c r="I466" s="202">
        <f>+J462</f>
        <v>9395.9896399999998</v>
      </c>
      <c r="J466" s="202">
        <f>I466*G466/H466</f>
        <v>939.59896400000002</v>
      </c>
    </row>
    <row r="467" spans="1:10" ht="12.75" customHeight="1">
      <c r="A467" s="20" t="s">
        <v>122</v>
      </c>
      <c r="B467" s="474" t="str">
        <f>VLOOKUP(A467,EQUIPOS,2,FALSE)</f>
        <v>Sección de andamio certificado</v>
      </c>
      <c r="C467" s="474"/>
      <c r="D467" s="474"/>
      <c r="E467" s="202"/>
      <c r="F467" s="203" t="str">
        <f>VLOOKUP(A467,EQUIPOS,3,FALSE)</f>
        <v>DIA</v>
      </c>
      <c r="G467" s="204">
        <v>1</v>
      </c>
      <c r="H467" s="204">
        <v>33.333333000000003</v>
      </c>
      <c r="I467" s="202">
        <f>VLOOKUP(A467,EQUIPOS,4,FALSE)</f>
        <v>42623.31</v>
      </c>
      <c r="J467" s="202">
        <f>I467*G467/H467</f>
        <v>1278.699312786993</v>
      </c>
    </row>
    <row r="468" spans="1:10" ht="12.75" customHeight="1">
      <c r="B468" s="466"/>
      <c r="C468" s="466"/>
      <c r="D468" s="466"/>
      <c r="E468" s="199"/>
      <c r="F468" s="199"/>
      <c r="G468" s="206"/>
      <c r="H468" s="467" t="s">
        <v>102</v>
      </c>
      <c r="I468" s="467"/>
      <c r="J468" s="207">
        <f>+J467+J466</f>
        <v>2218.298276786993</v>
      </c>
    </row>
    <row r="469" spans="1:10" ht="11.25" customHeight="1">
      <c r="B469" s="473"/>
      <c r="C469" s="473"/>
      <c r="D469" s="473"/>
      <c r="E469" s="198"/>
      <c r="F469" s="208"/>
      <c r="G469" s="208"/>
      <c r="H469" s="209"/>
      <c r="I469" s="209"/>
      <c r="J469" s="210"/>
    </row>
    <row r="470" spans="1:10" ht="12.75" customHeight="1">
      <c r="B470" s="464" t="s">
        <v>103</v>
      </c>
      <c r="C470" s="464"/>
      <c r="D470" s="464"/>
      <c r="E470" s="464"/>
      <c r="F470" s="464"/>
      <c r="G470" s="464"/>
      <c r="H470" s="464"/>
      <c r="I470" s="464"/>
      <c r="J470" s="464"/>
    </row>
    <row r="471" spans="1:10" ht="13.5" customHeight="1">
      <c r="B471" s="464" t="s">
        <v>69</v>
      </c>
      <c r="C471" s="464"/>
      <c r="D471" s="464"/>
      <c r="E471" s="200"/>
      <c r="F471" s="200" t="s">
        <v>14</v>
      </c>
      <c r="G471" s="200" t="s">
        <v>82</v>
      </c>
      <c r="H471" s="200" t="s">
        <v>95</v>
      </c>
      <c r="I471" s="200" t="s">
        <v>84</v>
      </c>
      <c r="J471" s="200" t="s">
        <v>85</v>
      </c>
    </row>
    <row r="472" spans="1:10" ht="35.25" customHeight="1">
      <c r="A472" s="20" t="s">
        <v>104</v>
      </c>
      <c r="B472" s="465" t="str">
        <f>VLOOKUP(A472,TRANSPORTES,2,FALSE)</f>
        <v>Acarreo volqueta o similar con capacidad de 6 m3 o 9600kg, distancias menores a 15 km</v>
      </c>
      <c r="C472" s="465"/>
      <c r="D472" s="465"/>
      <c r="E472" s="202"/>
      <c r="F472" s="203" t="str">
        <f>VLOOKUP(A472,TRANSPORTES,3,FALSE)</f>
        <v>M3</v>
      </c>
      <c r="G472" s="204">
        <v>1</v>
      </c>
      <c r="H472" s="204">
        <v>7</v>
      </c>
      <c r="I472" s="202">
        <f>VLOOKUP(A472,TRANSPORTES,4,FALSE)</f>
        <v>22413.599999999999</v>
      </c>
      <c r="J472" s="202">
        <f>I472*G472/H472</f>
        <v>3201.9428571428571</v>
      </c>
    </row>
    <row r="473" spans="1:10" ht="12.75" customHeight="1">
      <c r="B473" s="466"/>
      <c r="C473" s="466"/>
      <c r="D473" s="466"/>
      <c r="E473" s="199"/>
      <c r="F473" s="199"/>
      <c r="G473" s="206"/>
      <c r="H473" s="467" t="s">
        <v>105</v>
      </c>
      <c r="I473" s="467"/>
      <c r="J473" s="207">
        <f>+J472</f>
        <v>3201.9428571428571</v>
      </c>
    </row>
    <row r="474" spans="1:10" ht="11.25" customHeight="1">
      <c r="B474" s="473"/>
      <c r="C474" s="473"/>
      <c r="D474" s="473"/>
      <c r="E474" s="198"/>
      <c r="F474" s="208"/>
      <c r="G474" s="208"/>
      <c r="H474" s="209"/>
      <c r="I474" s="209"/>
      <c r="J474" s="210"/>
    </row>
    <row r="475" spans="1:10" ht="12.75" customHeight="1">
      <c r="B475" s="468" t="s">
        <v>106</v>
      </c>
      <c r="C475" s="468"/>
      <c r="D475" s="468"/>
      <c r="E475" s="468"/>
      <c r="F475" s="468"/>
      <c r="G475" s="211"/>
      <c r="H475" s="211"/>
      <c r="I475" s="104"/>
      <c r="J475" s="207">
        <f>+J473+J468+J462+J456</f>
        <v>672692.00237392983</v>
      </c>
    </row>
    <row r="476" spans="1:10">
      <c r="B476" s="469" t="s">
        <v>61</v>
      </c>
      <c r="C476" s="469"/>
      <c r="D476" s="469"/>
      <c r="E476" s="469"/>
      <c r="F476" s="469"/>
      <c r="G476" s="212"/>
      <c r="H476" s="470">
        <f>+PPTO!$F$55</f>
        <v>0.28999999999999998</v>
      </c>
      <c r="I476" s="470"/>
      <c r="J476" s="207">
        <f>J475*(H476)</f>
        <v>195080.68068843964</v>
      </c>
    </row>
    <row r="477" spans="1:10">
      <c r="B477" s="469" t="s">
        <v>63</v>
      </c>
      <c r="C477" s="469"/>
      <c r="D477" s="469"/>
      <c r="E477" s="469"/>
      <c r="F477" s="469"/>
      <c r="G477" s="212"/>
      <c r="H477" s="470">
        <f>+PPTO!$F$56</f>
        <v>0.01</v>
      </c>
      <c r="I477" s="470"/>
      <c r="J477" s="207">
        <f>+H477*J475</f>
        <v>6726.9200237392988</v>
      </c>
    </row>
    <row r="478" spans="1:10">
      <c r="B478" s="469" t="s">
        <v>62</v>
      </c>
      <c r="C478" s="469"/>
      <c r="D478" s="469"/>
      <c r="E478" s="469"/>
      <c r="F478" s="469"/>
      <c r="G478" s="212"/>
      <c r="H478" s="470">
        <f>+PPTO!$F$57</f>
        <v>0.05</v>
      </c>
      <c r="I478" s="470"/>
      <c r="J478" s="207">
        <f>+H478*J475</f>
        <v>33634.600118696493</v>
      </c>
    </row>
    <row r="479" spans="1:10" ht="12" customHeight="1">
      <c r="B479" s="471" t="s">
        <v>107</v>
      </c>
      <c r="C479" s="471"/>
      <c r="D479" s="471"/>
      <c r="E479" s="471"/>
      <c r="F479" s="471"/>
      <c r="G479" s="102"/>
      <c r="H479" s="102"/>
      <c r="I479" s="104"/>
      <c r="J479" s="207">
        <f>SUM(J475:J478)</f>
        <v>908134.20320480526</v>
      </c>
    </row>
    <row r="480" spans="1:10">
      <c r="B480" s="471" t="s">
        <v>108</v>
      </c>
      <c r="C480" s="471"/>
      <c r="D480" s="471"/>
      <c r="E480" s="471"/>
      <c r="F480" s="471"/>
      <c r="G480" s="102"/>
      <c r="H480" s="102"/>
      <c r="I480" s="104"/>
      <c r="J480" s="207">
        <f>ROUND(J479,0)</f>
        <v>908134</v>
      </c>
    </row>
    <row r="481" spans="1:10" ht="12.75" customHeight="1">
      <c r="B481" s="480"/>
      <c r="C481" s="480"/>
      <c r="D481" s="480"/>
      <c r="E481" s="216"/>
      <c r="F481" s="216"/>
      <c r="G481" s="216"/>
      <c r="H481" s="216"/>
      <c r="I481" s="216"/>
      <c r="J481" s="216"/>
    </row>
    <row r="482" spans="1:10" ht="12" customHeight="1">
      <c r="B482" s="475" t="s">
        <v>77</v>
      </c>
      <c r="C482" s="475"/>
      <c r="D482" s="475"/>
      <c r="E482" s="472">
        <v>3.3</v>
      </c>
      <c r="F482" s="472"/>
      <c r="G482" s="472"/>
      <c r="H482" s="472"/>
      <c r="I482" s="472"/>
      <c r="J482" s="472"/>
    </row>
    <row r="483" spans="1:10" ht="51" customHeight="1">
      <c r="B483" s="475" t="s">
        <v>78</v>
      </c>
      <c r="C483" s="475"/>
      <c r="D483" s="475"/>
      <c r="E483" s="476" t="str">
        <f>VLOOKUP(E482,PRESUPUESTO,2,FALSE)</f>
        <v xml:space="preserve">Suminstro e instalacion de ventiladores </v>
      </c>
      <c r="F483" s="476"/>
      <c r="G483" s="476"/>
      <c r="H483" s="476"/>
      <c r="I483" s="476"/>
      <c r="J483" s="476"/>
    </row>
    <row r="484" spans="1:10" ht="11.25" customHeight="1">
      <c r="B484" s="475" t="s">
        <v>79</v>
      </c>
      <c r="C484" s="475"/>
      <c r="D484" s="475"/>
      <c r="E484" s="472" t="str">
        <f>VLOOKUP(E482,PRESUPUESTO,3,FALSE)</f>
        <v>UND</v>
      </c>
      <c r="F484" s="472"/>
      <c r="G484" s="472"/>
      <c r="H484" s="472"/>
      <c r="I484" s="472"/>
      <c r="J484" s="472"/>
    </row>
    <row r="485" spans="1:10" ht="12" customHeight="1">
      <c r="B485" s="475" t="s">
        <v>80</v>
      </c>
      <c r="C485" s="475"/>
      <c r="D485" s="475"/>
      <c r="E485" s="472">
        <f>E482</f>
        <v>3.3</v>
      </c>
      <c r="F485" s="472"/>
      <c r="G485" s="472"/>
      <c r="H485" s="472"/>
      <c r="I485" s="472"/>
      <c r="J485" s="472"/>
    </row>
    <row r="486" spans="1:10" ht="11.25" customHeight="1">
      <c r="B486" s="477"/>
      <c r="C486" s="477"/>
      <c r="D486" s="477"/>
      <c r="E486" s="199"/>
      <c r="F486" s="199"/>
      <c r="G486" s="199"/>
      <c r="H486" s="199"/>
      <c r="I486" s="199"/>
      <c r="J486" s="199"/>
    </row>
    <row r="487" spans="1:10" ht="12.75" customHeight="1">
      <c r="B487" s="464" t="s">
        <v>81</v>
      </c>
      <c r="C487" s="464"/>
      <c r="D487" s="464"/>
      <c r="E487" s="464"/>
      <c r="F487" s="464"/>
      <c r="G487" s="464"/>
      <c r="H487" s="464"/>
      <c r="I487" s="464"/>
      <c r="J487" s="464"/>
    </row>
    <row r="488" spans="1:10" ht="12.75" customHeight="1">
      <c r="B488" s="464" t="s">
        <v>69</v>
      </c>
      <c r="C488" s="464"/>
      <c r="D488" s="464"/>
      <c r="E488" s="200"/>
      <c r="F488" s="200" t="s">
        <v>14</v>
      </c>
      <c r="G488" s="200" t="s">
        <v>82</v>
      </c>
      <c r="H488" s="200" t="s">
        <v>83</v>
      </c>
      <c r="I488" s="200" t="s">
        <v>84</v>
      </c>
      <c r="J488" s="200" t="s">
        <v>85</v>
      </c>
    </row>
    <row r="489" spans="1:10" ht="13.5" customHeight="1">
      <c r="A489" s="20" t="s">
        <v>142</v>
      </c>
      <c r="B489" s="472" t="str">
        <f>VLOOKUP(A489,INSUMOS,2,FALSE)</f>
        <v>Ventilador samurai de pared</v>
      </c>
      <c r="C489" s="472"/>
      <c r="D489" s="472"/>
      <c r="E489" s="202"/>
      <c r="F489" s="203" t="str">
        <f>VLOOKUP(A489,INSUMOS,3,FALSE)</f>
        <v>und</v>
      </c>
      <c r="G489" s="204">
        <v>1</v>
      </c>
      <c r="H489" s="204"/>
      <c r="I489" s="202">
        <f>VLOOKUP(A489,INSUMOS,4,FALSE)</f>
        <v>293900</v>
      </c>
      <c r="J489" s="202">
        <f>I489*G489</f>
        <v>293900</v>
      </c>
    </row>
    <row r="490" spans="1:10" ht="12.75" customHeight="1">
      <c r="B490" s="466"/>
      <c r="C490" s="466"/>
      <c r="D490" s="466"/>
      <c r="E490" s="199"/>
      <c r="F490" s="199"/>
      <c r="G490" s="206"/>
      <c r="H490" s="467" t="s">
        <v>91</v>
      </c>
      <c r="I490" s="467"/>
      <c r="J490" s="207">
        <f>SUM(J489)</f>
        <v>293900</v>
      </c>
    </row>
    <row r="491" spans="1:10" ht="11.25" customHeight="1">
      <c r="B491" s="473"/>
      <c r="C491" s="473"/>
      <c r="D491" s="473"/>
      <c r="E491" s="198"/>
      <c r="F491" s="208"/>
      <c r="G491" s="208"/>
      <c r="H491" s="209"/>
      <c r="I491" s="209"/>
      <c r="J491" s="210"/>
    </row>
    <row r="492" spans="1:10" ht="12.75" customHeight="1">
      <c r="B492" s="464" t="s">
        <v>92</v>
      </c>
      <c r="C492" s="464"/>
      <c r="D492" s="464"/>
      <c r="E492" s="464"/>
      <c r="F492" s="464"/>
      <c r="G492" s="464"/>
      <c r="H492" s="464"/>
      <c r="I492" s="464"/>
      <c r="J492" s="464"/>
    </row>
    <row r="493" spans="1:10" ht="13.5" customHeight="1">
      <c r="B493" s="464" t="s">
        <v>69</v>
      </c>
      <c r="C493" s="464"/>
      <c r="D493" s="464"/>
      <c r="E493" s="200" t="s">
        <v>93</v>
      </c>
      <c r="F493" s="200" t="s">
        <v>94</v>
      </c>
      <c r="G493" s="200" t="s">
        <v>82</v>
      </c>
      <c r="H493" s="200" t="s">
        <v>95</v>
      </c>
      <c r="I493" s="200" t="s">
        <v>84</v>
      </c>
      <c r="J493" s="200" t="s">
        <v>85</v>
      </c>
    </row>
    <row r="494" spans="1:10" ht="12.75" customHeight="1">
      <c r="A494" s="201" t="s">
        <v>97</v>
      </c>
      <c r="B494" s="465" t="str">
        <f>VLOOKUP(A494,MANODEOBRA,2,FALSE)</f>
        <v>Ayudante</v>
      </c>
      <c r="C494" s="465"/>
      <c r="D494" s="465"/>
      <c r="E494" s="202">
        <f>VLOOKUP(A494,MANODEOBRA,3,FALSE)</f>
        <v>43333</v>
      </c>
      <c r="F494" s="203">
        <f>VLOOKUP(A494,MANODEOBRA,4,FALSE)</f>
        <v>0.7581</v>
      </c>
      <c r="G494" s="204">
        <v>1</v>
      </c>
      <c r="H494" s="204">
        <v>14</v>
      </c>
      <c r="I494" s="202">
        <f>E494*(1+F494)</f>
        <v>76183.747300000003</v>
      </c>
      <c r="J494" s="202">
        <f>I494*G494/H494</f>
        <v>5441.6962357142856</v>
      </c>
    </row>
    <row r="495" spans="1:10" ht="13.5" customHeight="1">
      <c r="A495" s="201" t="s">
        <v>96</v>
      </c>
      <c r="B495" s="465" t="str">
        <f>VLOOKUP(A495,MANODEOBRA,2,FALSE)</f>
        <v>Oficial</v>
      </c>
      <c r="C495" s="465"/>
      <c r="D495" s="465"/>
      <c r="E495" s="202">
        <f>VLOOKUP(A495,MANODEOBRA,3,FALSE)</f>
        <v>73666</v>
      </c>
      <c r="F495" s="203">
        <f>VLOOKUP(A495,MANODEOBRA,4,FALSE)</f>
        <v>0.7581</v>
      </c>
      <c r="G495" s="204">
        <v>1</v>
      </c>
      <c r="H495" s="204">
        <v>14</v>
      </c>
      <c r="I495" s="202">
        <f>E495*(1+F495)</f>
        <v>129512.1946</v>
      </c>
      <c r="J495" s="202">
        <f>I495*G495/H495</f>
        <v>9250.871042857143</v>
      </c>
    </row>
    <row r="496" spans="1:10" ht="27" customHeight="1">
      <c r="B496" s="466"/>
      <c r="C496" s="466"/>
      <c r="D496" s="466"/>
      <c r="E496" s="199"/>
      <c r="F496" s="199"/>
      <c r="G496" s="206"/>
      <c r="H496" s="467" t="s">
        <v>98</v>
      </c>
      <c r="I496" s="467"/>
      <c r="J496" s="207">
        <f>+J494+J495</f>
        <v>14692.567278571429</v>
      </c>
    </row>
    <row r="497" spans="1:10" ht="11.25" customHeight="1">
      <c r="B497" s="473"/>
      <c r="C497" s="473"/>
      <c r="D497" s="473"/>
      <c r="E497" s="198"/>
      <c r="F497" s="208"/>
      <c r="G497" s="208"/>
      <c r="H497" s="209"/>
      <c r="I497" s="209"/>
      <c r="J497" s="210"/>
    </row>
    <row r="498" spans="1:10" ht="12.75" customHeight="1">
      <c r="B498" s="464" t="s">
        <v>99</v>
      </c>
      <c r="C498" s="464"/>
      <c r="D498" s="464"/>
      <c r="E498" s="464"/>
      <c r="F498" s="464"/>
      <c r="G498" s="464"/>
      <c r="H498" s="464"/>
      <c r="I498" s="464"/>
      <c r="J498" s="464"/>
    </row>
    <row r="499" spans="1:10" ht="12.75" customHeight="1">
      <c r="B499" s="464" t="s">
        <v>69</v>
      </c>
      <c r="C499" s="464"/>
      <c r="D499" s="464"/>
      <c r="E499" s="200"/>
      <c r="F499" s="200" t="s">
        <v>14</v>
      </c>
      <c r="G499" s="200" t="s">
        <v>82</v>
      </c>
      <c r="H499" s="200" t="s">
        <v>95</v>
      </c>
      <c r="I499" s="200" t="s">
        <v>84</v>
      </c>
      <c r="J499" s="200" t="s">
        <v>85</v>
      </c>
    </row>
    <row r="500" spans="1:10" ht="12.75" customHeight="1">
      <c r="A500" s="20" t="s">
        <v>100</v>
      </c>
      <c r="B500" s="474" t="str">
        <f>VLOOKUP(A500,EQUIPOS,2,FALSE)</f>
        <v>Herramienta menor</v>
      </c>
      <c r="C500" s="474"/>
      <c r="D500" s="474"/>
      <c r="E500" s="202"/>
      <c r="F500" s="203" t="str">
        <f>VLOOKUP(A500,EQUIPOS,3,FALSE)</f>
        <v>(%)mo</v>
      </c>
      <c r="G500" s="204">
        <v>1</v>
      </c>
      <c r="H500" s="204">
        <v>10</v>
      </c>
      <c r="I500" s="202">
        <f>+J496</f>
        <v>14692.567278571429</v>
      </c>
      <c r="J500" s="202">
        <f>I500*G500/H500</f>
        <v>1469.2567278571428</v>
      </c>
    </row>
    <row r="501" spans="1:10" ht="12.75" customHeight="1">
      <c r="B501" s="466"/>
      <c r="C501" s="466"/>
      <c r="D501" s="466"/>
      <c r="E501" s="199"/>
      <c r="F501" s="199"/>
      <c r="G501" s="206"/>
      <c r="H501" s="467" t="s">
        <v>102</v>
      </c>
      <c r="I501" s="467"/>
      <c r="J501" s="207">
        <f>+J500</f>
        <v>1469.2567278571428</v>
      </c>
    </row>
    <row r="502" spans="1:10" ht="12.75" customHeight="1">
      <c r="B502" s="205"/>
      <c r="C502" s="205"/>
      <c r="D502" s="205"/>
      <c r="E502" s="199"/>
      <c r="F502" s="199"/>
      <c r="G502" s="199"/>
      <c r="H502" s="209"/>
      <c r="I502" s="209"/>
      <c r="J502" s="210"/>
    </row>
    <row r="503" spans="1:10" ht="12.75" customHeight="1">
      <c r="B503" s="464" t="s">
        <v>103</v>
      </c>
      <c r="C503" s="464"/>
      <c r="D503" s="464"/>
      <c r="E503" s="464"/>
      <c r="F503" s="464"/>
      <c r="G503" s="464"/>
      <c r="H503" s="464"/>
      <c r="I503" s="464"/>
      <c r="J503" s="464"/>
    </row>
    <row r="504" spans="1:10" ht="12.75" customHeight="1">
      <c r="B504" s="464" t="s">
        <v>69</v>
      </c>
      <c r="C504" s="464"/>
      <c r="D504" s="464"/>
      <c r="E504" s="200"/>
      <c r="F504" s="200" t="s">
        <v>14</v>
      </c>
      <c r="G504" s="200" t="s">
        <v>82</v>
      </c>
      <c r="H504" s="200" t="s">
        <v>95</v>
      </c>
      <c r="I504" s="200" t="s">
        <v>84</v>
      </c>
      <c r="J504" s="200" t="s">
        <v>85</v>
      </c>
    </row>
    <row r="505" spans="1:10" ht="12.75" customHeight="1">
      <c r="A505" s="20" t="s">
        <v>104</v>
      </c>
      <c r="B505" s="465" t="str">
        <f>VLOOKUP(A505,TRANSPORTES,2,FALSE)</f>
        <v>Acarreo volqueta o similar con capacidad de 6 m3 o 9600kg, distancias menores a 15 km</v>
      </c>
      <c r="C505" s="465"/>
      <c r="D505" s="465"/>
      <c r="E505" s="202"/>
      <c r="F505" s="203" t="str">
        <f>VLOOKUP(A505,TRANSPORTES,3,FALSE)</f>
        <v>M3</v>
      </c>
      <c r="G505" s="204">
        <v>1</v>
      </c>
      <c r="H505" s="204">
        <v>5</v>
      </c>
      <c r="I505" s="202">
        <f>VLOOKUP(A505,TRANSPORTES,4,FALSE)</f>
        <v>22413.599999999999</v>
      </c>
      <c r="J505" s="202">
        <f>I505*G505/H505</f>
        <v>4482.7199999999993</v>
      </c>
    </row>
    <row r="506" spans="1:10" ht="12.75" customHeight="1">
      <c r="B506" s="466"/>
      <c r="C506" s="466"/>
      <c r="D506" s="466"/>
      <c r="E506" s="199"/>
      <c r="F506" s="199"/>
      <c r="G506" s="206"/>
      <c r="H506" s="467" t="s">
        <v>105</v>
      </c>
      <c r="I506" s="467"/>
      <c r="J506" s="207">
        <f>+J505</f>
        <v>4482.7199999999993</v>
      </c>
    </row>
    <row r="507" spans="1:10" ht="11.25" customHeight="1">
      <c r="B507" s="473"/>
      <c r="C507" s="473"/>
      <c r="D507" s="473"/>
      <c r="E507" s="198"/>
      <c r="F507" s="208"/>
      <c r="G507" s="208"/>
      <c r="H507" s="209"/>
      <c r="I507" s="209"/>
      <c r="J507" s="210"/>
    </row>
    <row r="508" spans="1:10" ht="12.75" customHeight="1">
      <c r="B508" s="468" t="s">
        <v>106</v>
      </c>
      <c r="C508" s="468"/>
      <c r="D508" s="468"/>
      <c r="E508" s="468"/>
      <c r="F508" s="468"/>
      <c r="G508" s="211"/>
      <c r="H508" s="211"/>
      <c r="I508" s="104"/>
      <c r="J508" s="207">
        <f>+J490+J496+J501+J506</f>
        <v>314544.54400642856</v>
      </c>
    </row>
    <row r="509" spans="1:10">
      <c r="B509" s="469" t="s">
        <v>61</v>
      </c>
      <c r="C509" s="469"/>
      <c r="D509" s="469"/>
      <c r="E509" s="469"/>
      <c r="F509" s="469"/>
      <c r="G509" s="212"/>
      <c r="H509" s="470">
        <f>+PPTO!$F$55</f>
        <v>0.28999999999999998</v>
      </c>
      <c r="I509" s="470"/>
      <c r="J509" s="207">
        <f>J508*(H509)</f>
        <v>91217.917761864272</v>
      </c>
    </row>
    <row r="510" spans="1:10">
      <c r="B510" s="469" t="s">
        <v>63</v>
      </c>
      <c r="C510" s="469"/>
      <c r="D510" s="469"/>
      <c r="E510" s="469"/>
      <c r="F510" s="469"/>
      <c r="G510" s="212"/>
      <c r="H510" s="470">
        <f>+PPTO!$F$56</f>
        <v>0.01</v>
      </c>
      <c r="I510" s="470"/>
      <c r="J510" s="207">
        <f>+H510*J508</f>
        <v>3145.4454400642858</v>
      </c>
    </row>
    <row r="511" spans="1:10">
      <c r="B511" s="469" t="s">
        <v>62</v>
      </c>
      <c r="C511" s="469"/>
      <c r="D511" s="469"/>
      <c r="E511" s="469"/>
      <c r="F511" s="469"/>
      <c r="G511" s="212"/>
      <c r="H511" s="470">
        <f>+PPTO!$F$57</f>
        <v>0.05</v>
      </c>
      <c r="I511" s="470"/>
      <c r="J511" s="207">
        <f>+H511*J508</f>
        <v>15727.227200321429</v>
      </c>
    </row>
    <row r="512" spans="1:10" ht="12" customHeight="1">
      <c r="B512" s="471" t="s">
        <v>107</v>
      </c>
      <c r="C512" s="471"/>
      <c r="D512" s="471"/>
      <c r="E512" s="471"/>
      <c r="F512" s="471"/>
      <c r="G512" s="102"/>
      <c r="H512" s="102"/>
      <c r="I512" s="104"/>
      <c r="J512" s="207">
        <f>SUM(J508:J511)</f>
        <v>424635.13440867857</v>
      </c>
    </row>
    <row r="513" spans="1:10">
      <c r="B513" s="471" t="s">
        <v>108</v>
      </c>
      <c r="C513" s="471"/>
      <c r="D513" s="471"/>
      <c r="E513" s="471"/>
      <c r="F513" s="471"/>
      <c r="G513" s="102"/>
      <c r="H513" s="102"/>
      <c r="I513" s="104"/>
      <c r="J513" s="207">
        <f>ROUND(J512,0)</f>
        <v>424635</v>
      </c>
    </row>
    <row r="514" spans="1:10" ht="12.75" customHeight="1">
      <c r="B514" s="480"/>
      <c r="C514" s="480"/>
      <c r="D514" s="480"/>
      <c r="E514" s="216"/>
      <c r="F514" s="216"/>
      <c r="G514" s="216"/>
      <c r="H514" s="216"/>
      <c r="I514" s="216"/>
      <c r="J514" s="216"/>
    </row>
    <row r="515" spans="1:10" ht="12" customHeight="1">
      <c r="B515" s="475" t="s">
        <v>77</v>
      </c>
      <c r="C515" s="475"/>
      <c r="D515" s="475"/>
      <c r="E515" s="472">
        <v>3.4</v>
      </c>
      <c r="F515" s="472"/>
      <c r="G515" s="472"/>
      <c r="H515" s="472"/>
      <c r="I515" s="472"/>
      <c r="J515" s="472"/>
    </row>
    <row r="516" spans="1:10" ht="51" customHeight="1">
      <c r="B516" s="475" t="s">
        <v>78</v>
      </c>
      <c r="C516" s="475"/>
      <c r="D516" s="475"/>
      <c r="E516" s="476" t="str">
        <f>VLOOKUP(E515,PRESUPUESTO,2,FALSE)</f>
        <v xml:space="preserve">Mantenimiento de ventiladores </v>
      </c>
      <c r="F516" s="476"/>
      <c r="G516" s="476"/>
      <c r="H516" s="476"/>
      <c r="I516" s="476"/>
      <c r="J516" s="476"/>
    </row>
    <row r="517" spans="1:10" ht="11.25" customHeight="1">
      <c r="B517" s="475" t="s">
        <v>79</v>
      </c>
      <c r="C517" s="475"/>
      <c r="D517" s="475"/>
      <c r="E517" s="472" t="str">
        <f>VLOOKUP(E515,PRESUPUESTO,3,FALSE)</f>
        <v>UND</v>
      </c>
      <c r="F517" s="472"/>
      <c r="G517" s="472"/>
      <c r="H517" s="472"/>
      <c r="I517" s="472"/>
      <c r="J517" s="472"/>
    </row>
    <row r="518" spans="1:10" ht="12" customHeight="1">
      <c r="B518" s="475" t="s">
        <v>80</v>
      </c>
      <c r="C518" s="475"/>
      <c r="D518" s="475"/>
      <c r="E518" s="472">
        <f>E515</f>
        <v>3.4</v>
      </c>
      <c r="F518" s="472"/>
      <c r="G518" s="472"/>
      <c r="H518" s="472"/>
      <c r="I518" s="472"/>
      <c r="J518" s="472"/>
    </row>
    <row r="519" spans="1:10" ht="11.25" customHeight="1">
      <c r="B519" s="477"/>
      <c r="C519" s="477"/>
      <c r="D519" s="477"/>
      <c r="E519" s="199"/>
      <c r="F519" s="199"/>
      <c r="G519" s="199"/>
      <c r="H519" s="199"/>
      <c r="I519" s="199"/>
      <c r="J519" s="199"/>
    </row>
    <row r="520" spans="1:10" ht="12.75" customHeight="1">
      <c r="B520" s="464" t="s">
        <v>81</v>
      </c>
      <c r="C520" s="464"/>
      <c r="D520" s="464"/>
      <c r="E520" s="464"/>
      <c r="F520" s="464"/>
      <c r="G520" s="464"/>
      <c r="H520" s="464"/>
      <c r="I520" s="464"/>
      <c r="J520" s="464"/>
    </row>
    <row r="521" spans="1:10" ht="11.25" customHeight="1">
      <c r="B521" s="473"/>
      <c r="C521" s="473"/>
      <c r="D521" s="473"/>
      <c r="E521" s="198"/>
      <c r="F521" s="208"/>
      <c r="G521" s="208"/>
      <c r="H521" s="209"/>
      <c r="I521" s="209"/>
      <c r="J521" s="210"/>
    </row>
    <row r="522" spans="1:10" ht="12.75" customHeight="1">
      <c r="B522" s="464" t="s">
        <v>92</v>
      </c>
      <c r="C522" s="464"/>
      <c r="D522" s="464"/>
      <c r="E522" s="464"/>
      <c r="F522" s="464"/>
      <c r="G522" s="464"/>
      <c r="H522" s="464"/>
      <c r="I522" s="464"/>
      <c r="J522" s="464"/>
    </row>
    <row r="523" spans="1:10" ht="12.75" customHeight="1">
      <c r="B523" s="464" t="s">
        <v>69</v>
      </c>
      <c r="C523" s="464"/>
      <c r="D523" s="464"/>
      <c r="E523" s="200" t="s">
        <v>93</v>
      </c>
      <c r="F523" s="200" t="s">
        <v>94</v>
      </c>
      <c r="G523" s="200" t="s">
        <v>82</v>
      </c>
      <c r="H523" s="200" t="s">
        <v>95</v>
      </c>
      <c r="I523" s="200" t="s">
        <v>84</v>
      </c>
      <c r="J523" s="200" t="s">
        <v>85</v>
      </c>
    </row>
    <row r="524" spans="1:10" ht="12.75" customHeight="1">
      <c r="A524" s="201" t="s">
        <v>96</v>
      </c>
      <c r="B524" s="465" t="str">
        <f>VLOOKUP(A524,MANODEOBRA,2,FALSE)</f>
        <v>Oficial</v>
      </c>
      <c r="C524" s="465"/>
      <c r="D524" s="465"/>
      <c r="E524" s="202">
        <f>VLOOKUP(A524,MANODEOBRA,3,FALSE)</f>
        <v>73666</v>
      </c>
      <c r="F524" s="203">
        <f>VLOOKUP(A524,MANODEOBRA,4,FALSE)</f>
        <v>0.7581</v>
      </c>
      <c r="G524" s="204">
        <v>1</v>
      </c>
      <c r="H524" s="204">
        <v>1</v>
      </c>
      <c r="I524" s="202">
        <f>E524*(1+F524)</f>
        <v>129512.1946</v>
      </c>
      <c r="J524" s="202">
        <f>I524*G524/H524</f>
        <v>129512.1946</v>
      </c>
    </row>
    <row r="525" spans="1:10" ht="27" customHeight="1">
      <c r="B525" s="466"/>
      <c r="C525" s="466"/>
      <c r="D525" s="466"/>
      <c r="E525" s="199"/>
      <c r="F525" s="199"/>
      <c r="G525" s="206"/>
      <c r="H525" s="467" t="s">
        <v>98</v>
      </c>
      <c r="I525" s="467"/>
      <c r="J525" s="207">
        <f>+J524</f>
        <v>129512.1946</v>
      </c>
    </row>
    <row r="526" spans="1:10" ht="11.25" customHeight="1">
      <c r="B526" s="473"/>
      <c r="C526" s="473"/>
      <c r="D526" s="473"/>
      <c r="E526" s="198"/>
      <c r="F526" s="208"/>
      <c r="G526" s="208"/>
      <c r="H526" s="209"/>
      <c r="I526" s="209"/>
      <c r="J526" s="210"/>
    </row>
    <row r="527" spans="1:10" ht="12.75" customHeight="1">
      <c r="B527" s="464" t="s">
        <v>99</v>
      </c>
      <c r="C527" s="464"/>
      <c r="D527" s="464"/>
      <c r="E527" s="464"/>
      <c r="F527" s="464"/>
      <c r="G527" s="464"/>
      <c r="H527" s="464"/>
      <c r="I527" s="464"/>
      <c r="J527" s="464"/>
    </row>
    <row r="528" spans="1:10" ht="13.5" customHeight="1">
      <c r="B528" s="464" t="s">
        <v>69</v>
      </c>
      <c r="C528" s="464"/>
      <c r="D528" s="464"/>
      <c r="E528" s="200"/>
      <c r="F528" s="200" t="s">
        <v>14</v>
      </c>
      <c r="G528" s="200" t="s">
        <v>82</v>
      </c>
      <c r="H528" s="200" t="s">
        <v>95</v>
      </c>
      <c r="I528" s="200" t="s">
        <v>84</v>
      </c>
      <c r="J528" s="200" t="s">
        <v>85</v>
      </c>
    </row>
    <row r="529" spans="1:10" ht="12.75" customHeight="1">
      <c r="A529" s="20" t="s">
        <v>100</v>
      </c>
      <c r="B529" s="474" t="str">
        <f>VLOOKUP(A529,EQUIPOS,2,FALSE)</f>
        <v>Herramienta menor</v>
      </c>
      <c r="C529" s="474"/>
      <c r="D529" s="474"/>
      <c r="E529" s="202"/>
      <c r="F529" s="203" t="str">
        <f>VLOOKUP(A529,EQUIPOS,3,FALSE)</f>
        <v>(%)mo</v>
      </c>
      <c r="G529" s="204">
        <v>1</v>
      </c>
      <c r="H529" s="204">
        <v>20</v>
      </c>
      <c r="I529" s="202">
        <f>+J525</f>
        <v>129512.1946</v>
      </c>
      <c r="J529" s="202">
        <f>I529*G529/H529</f>
        <v>6475.6097300000001</v>
      </c>
    </row>
    <row r="530" spans="1:10" ht="12.75" customHeight="1">
      <c r="B530" s="466"/>
      <c r="C530" s="466"/>
      <c r="D530" s="466"/>
      <c r="E530" s="199"/>
      <c r="F530" s="199"/>
      <c r="G530" s="206"/>
      <c r="H530" s="467" t="s">
        <v>102</v>
      </c>
      <c r="I530" s="467"/>
      <c r="J530" s="207">
        <f>+J529</f>
        <v>6475.6097300000001</v>
      </c>
    </row>
    <row r="531" spans="1:10" ht="11.25" customHeight="1">
      <c r="B531" s="473"/>
      <c r="C531" s="473"/>
      <c r="D531" s="473"/>
      <c r="E531" s="198"/>
      <c r="F531" s="208"/>
      <c r="G531" s="208"/>
      <c r="H531" s="209"/>
      <c r="I531" s="209"/>
      <c r="J531" s="210"/>
    </row>
    <row r="532" spans="1:10" ht="12.75" customHeight="1">
      <c r="B532" s="468" t="s">
        <v>106</v>
      </c>
      <c r="C532" s="468"/>
      <c r="D532" s="468"/>
      <c r="E532" s="468"/>
      <c r="F532" s="468"/>
      <c r="G532" s="211"/>
      <c r="H532" s="211"/>
      <c r="I532" s="104"/>
      <c r="J532" s="207">
        <f>J525+J530</f>
        <v>135987.80433000001</v>
      </c>
    </row>
    <row r="533" spans="1:10">
      <c r="B533" s="469" t="s">
        <v>61</v>
      </c>
      <c r="C533" s="469"/>
      <c r="D533" s="469"/>
      <c r="E533" s="469"/>
      <c r="F533" s="469"/>
      <c r="G533" s="212"/>
      <c r="H533" s="470">
        <f>+PPTO!$F$55</f>
        <v>0.28999999999999998</v>
      </c>
      <c r="I533" s="470"/>
      <c r="J533" s="207">
        <f>J532*(H533)</f>
        <v>39436.4632557</v>
      </c>
    </row>
    <row r="534" spans="1:10">
      <c r="B534" s="469" t="s">
        <v>63</v>
      </c>
      <c r="C534" s="469"/>
      <c r="D534" s="469"/>
      <c r="E534" s="469"/>
      <c r="F534" s="469"/>
      <c r="G534" s="212"/>
      <c r="H534" s="470">
        <f>+PPTO!$F$56</f>
        <v>0.01</v>
      </c>
      <c r="I534" s="470"/>
      <c r="J534" s="207">
        <f>+H534*J532</f>
        <v>1359.8780433000002</v>
      </c>
    </row>
    <row r="535" spans="1:10">
      <c r="B535" s="469" t="s">
        <v>62</v>
      </c>
      <c r="C535" s="469"/>
      <c r="D535" s="469"/>
      <c r="E535" s="469"/>
      <c r="F535" s="469"/>
      <c r="G535" s="212"/>
      <c r="H535" s="470">
        <f>+PPTO!$F$57</f>
        <v>0.05</v>
      </c>
      <c r="I535" s="470"/>
      <c r="J535" s="207">
        <f>+H535*J532</f>
        <v>6799.3902165000009</v>
      </c>
    </row>
    <row r="536" spans="1:10" ht="12" customHeight="1">
      <c r="B536" s="471" t="s">
        <v>107</v>
      </c>
      <c r="C536" s="471"/>
      <c r="D536" s="471"/>
      <c r="E536" s="471"/>
      <c r="F536" s="471"/>
      <c r="G536" s="102"/>
      <c r="H536" s="102"/>
      <c r="I536" s="104"/>
      <c r="J536" s="207">
        <f>SUM(J532:J535)</f>
        <v>183583.53584550004</v>
      </c>
    </row>
    <row r="537" spans="1:10">
      <c r="B537" s="471" t="s">
        <v>108</v>
      </c>
      <c r="C537" s="471"/>
      <c r="D537" s="471"/>
      <c r="E537" s="471"/>
      <c r="F537" s="471"/>
      <c r="G537" s="102"/>
      <c r="H537" s="102"/>
      <c r="I537" s="104"/>
      <c r="J537" s="207">
        <f>ROUND(J536,0)</f>
        <v>183584</v>
      </c>
    </row>
    <row r="538" spans="1:10">
      <c r="B538" s="209"/>
      <c r="C538" s="209"/>
      <c r="D538" s="209"/>
      <c r="E538" s="209"/>
      <c r="F538" s="209"/>
      <c r="G538" s="209"/>
      <c r="H538" s="209"/>
      <c r="I538" s="217"/>
      <c r="J538" s="210"/>
    </row>
    <row r="539" spans="1:10">
      <c r="B539" s="475" t="s">
        <v>77</v>
      </c>
      <c r="C539" s="475"/>
      <c r="D539" s="475"/>
      <c r="E539" s="472">
        <v>3.5</v>
      </c>
      <c r="F539" s="472"/>
      <c r="G539" s="472"/>
      <c r="H539" s="472"/>
      <c r="I539" s="472"/>
      <c r="J539" s="472"/>
    </row>
    <row r="540" spans="1:10">
      <c r="B540" s="475" t="s">
        <v>78</v>
      </c>
      <c r="C540" s="475"/>
      <c r="D540" s="475"/>
      <c r="E540" s="476" t="str">
        <f>VLOOKUP(E539,PRESUPUESTO,2,FALSE)</f>
        <v>Soporte para ventilador industrial</v>
      </c>
      <c r="F540" s="476"/>
      <c r="G540" s="476"/>
      <c r="H540" s="476"/>
      <c r="I540" s="476"/>
      <c r="J540" s="476"/>
    </row>
    <row r="541" spans="1:10">
      <c r="B541" s="475" t="s">
        <v>79</v>
      </c>
      <c r="C541" s="475"/>
      <c r="D541" s="475"/>
      <c r="E541" s="472" t="str">
        <f>VLOOKUP(E539,PRESUPUESTO,3,FALSE)</f>
        <v>UND</v>
      </c>
      <c r="F541" s="472"/>
      <c r="G541" s="472"/>
      <c r="H541" s="472"/>
      <c r="I541" s="472"/>
      <c r="J541" s="472"/>
    </row>
    <row r="542" spans="1:10">
      <c r="B542" s="475" t="s">
        <v>80</v>
      </c>
      <c r="C542" s="475"/>
      <c r="D542" s="475"/>
      <c r="E542" s="472">
        <f>E539</f>
        <v>3.5</v>
      </c>
      <c r="F542" s="472"/>
      <c r="G542" s="472"/>
      <c r="H542" s="472"/>
      <c r="I542" s="472"/>
      <c r="J542" s="472"/>
    </row>
    <row r="543" spans="1:10">
      <c r="B543" s="477"/>
      <c r="C543" s="477"/>
      <c r="D543" s="477"/>
      <c r="E543" s="199"/>
      <c r="F543" s="199"/>
      <c r="G543" s="199"/>
      <c r="H543" s="199"/>
      <c r="I543" s="199"/>
      <c r="J543" s="199"/>
    </row>
    <row r="544" spans="1:10">
      <c r="B544" s="464" t="s">
        <v>81</v>
      </c>
      <c r="C544" s="464"/>
      <c r="D544" s="464"/>
      <c r="E544" s="464"/>
      <c r="F544" s="464"/>
      <c r="G544" s="464"/>
      <c r="H544" s="464"/>
      <c r="I544" s="464"/>
      <c r="J544" s="464"/>
    </row>
    <row r="545" spans="1:10">
      <c r="B545" s="464" t="s">
        <v>69</v>
      </c>
      <c r="C545" s="464"/>
      <c r="D545" s="464"/>
      <c r="E545" s="200"/>
      <c r="F545" s="200" t="s">
        <v>14</v>
      </c>
      <c r="G545" s="200" t="s">
        <v>82</v>
      </c>
      <c r="H545" s="200" t="s">
        <v>83</v>
      </c>
      <c r="I545" s="200" t="s">
        <v>84</v>
      </c>
      <c r="J545" s="200" t="s">
        <v>85</v>
      </c>
    </row>
    <row r="546" spans="1:10">
      <c r="A546" s="20" t="s">
        <v>143</v>
      </c>
      <c r="B546" s="472" t="str">
        <f>VLOOKUP(A546,INSUMOS,2,FALSE)</f>
        <v>Soporte para ventilador industrial</v>
      </c>
      <c r="C546" s="472"/>
      <c r="D546" s="472"/>
      <c r="E546" s="202"/>
      <c r="F546" s="203" t="str">
        <f>VLOOKUP(A546,INSUMOS,3,FALSE)</f>
        <v>und</v>
      </c>
      <c r="G546" s="204">
        <v>1</v>
      </c>
      <c r="H546" s="204"/>
      <c r="I546" s="202">
        <f>VLOOKUP(A546,INSUMOS,4,FALSE)</f>
        <v>120000</v>
      </c>
      <c r="J546" s="202">
        <f>I546*G546</f>
        <v>120000</v>
      </c>
    </row>
    <row r="547" spans="1:10">
      <c r="B547" s="466"/>
      <c r="C547" s="466"/>
      <c r="D547" s="466"/>
      <c r="E547" s="199"/>
      <c r="F547" s="199"/>
      <c r="G547" s="206"/>
      <c r="H547" s="467" t="s">
        <v>91</v>
      </c>
      <c r="I547" s="467"/>
      <c r="J547" s="207">
        <f>SUM(J546)</f>
        <v>120000</v>
      </c>
    </row>
    <row r="548" spans="1:10">
      <c r="B548" s="473"/>
      <c r="C548" s="473"/>
      <c r="D548" s="473"/>
      <c r="E548" s="198"/>
      <c r="F548" s="208"/>
      <c r="G548" s="208"/>
      <c r="H548" s="209"/>
      <c r="I548" s="209"/>
      <c r="J548" s="210"/>
    </row>
    <row r="549" spans="1:10">
      <c r="B549" s="464" t="s">
        <v>92</v>
      </c>
      <c r="C549" s="464"/>
      <c r="D549" s="464"/>
      <c r="E549" s="464"/>
      <c r="F549" s="464"/>
      <c r="G549" s="464"/>
      <c r="H549" s="464"/>
      <c r="I549" s="464"/>
      <c r="J549" s="464"/>
    </row>
    <row r="550" spans="1:10">
      <c r="B550" s="464" t="s">
        <v>69</v>
      </c>
      <c r="C550" s="464"/>
      <c r="D550" s="464"/>
      <c r="E550" s="200" t="s">
        <v>93</v>
      </c>
      <c r="F550" s="200" t="s">
        <v>94</v>
      </c>
      <c r="G550" s="200" t="s">
        <v>82</v>
      </c>
      <c r="H550" s="200" t="s">
        <v>95</v>
      </c>
      <c r="I550" s="200" t="s">
        <v>84</v>
      </c>
      <c r="J550" s="200" t="s">
        <v>85</v>
      </c>
    </row>
    <row r="551" spans="1:10">
      <c r="A551" s="201" t="s">
        <v>97</v>
      </c>
      <c r="B551" s="465" t="str">
        <f>VLOOKUP(A551,MANODEOBRA,2,FALSE)</f>
        <v>Ayudante</v>
      </c>
      <c r="C551" s="465"/>
      <c r="D551" s="465"/>
      <c r="E551" s="202">
        <f>VLOOKUP(A551,MANODEOBRA,3,FALSE)</f>
        <v>43333</v>
      </c>
      <c r="F551" s="203">
        <f>VLOOKUP(A551,MANODEOBRA,4,FALSE)</f>
        <v>0.7581</v>
      </c>
      <c r="G551" s="204">
        <v>1</v>
      </c>
      <c r="H551" s="204">
        <v>10</v>
      </c>
      <c r="I551" s="202">
        <f>E551*(1+F551)</f>
        <v>76183.747300000003</v>
      </c>
      <c r="J551" s="202">
        <f>I551*G551/H551</f>
        <v>7618.3747300000005</v>
      </c>
    </row>
    <row r="552" spans="1:10">
      <c r="A552" s="201" t="s">
        <v>96</v>
      </c>
      <c r="B552" s="465" t="str">
        <f>VLOOKUP(A552,MANODEOBRA,2,FALSE)</f>
        <v>Oficial</v>
      </c>
      <c r="C552" s="465"/>
      <c r="D552" s="465"/>
      <c r="E552" s="202">
        <f>VLOOKUP(A552,MANODEOBRA,3,FALSE)</f>
        <v>73666</v>
      </c>
      <c r="F552" s="203">
        <f>VLOOKUP(A552,MANODEOBRA,4,FALSE)</f>
        <v>0.7581</v>
      </c>
      <c r="G552" s="204">
        <v>1</v>
      </c>
      <c r="H552" s="204">
        <v>10</v>
      </c>
      <c r="I552" s="202">
        <f>E552*(1+F552)</f>
        <v>129512.1946</v>
      </c>
      <c r="J552" s="202">
        <f>I552*G552/H552</f>
        <v>12951.21946</v>
      </c>
    </row>
    <row r="553" spans="1:10">
      <c r="B553" s="466"/>
      <c r="C553" s="466"/>
      <c r="D553" s="466"/>
      <c r="E553" s="199"/>
      <c r="F553" s="199"/>
      <c r="G553" s="206"/>
      <c r="H553" s="467" t="s">
        <v>98</v>
      </c>
      <c r="I553" s="467"/>
      <c r="J553" s="207">
        <f>+J551+J552</f>
        <v>20569.59419</v>
      </c>
    </row>
    <row r="554" spans="1:10">
      <c r="B554" s="473"/>
      <c r="C554" s="473"/>
      <c r="D554" s="473"/>
      <c r="E554" s="198"/>
      <c r="F554" s="208"/>
      <c r="G554" s="208"/>
      <c r="H554" s="209"/>
      <c r="I554" s="209"/>
      <c r="J554" s="210"/>
    </row>
    <row r="555" spans="1:10">
      <c r="B555" s="464" t="s">
        <v>99</v>
      </c>
      <c r="C555" s="464"/>
      <c r="D555" s="464"/>
      <c r="E555" s="464"/>
      <c r="F555" s="464"/>
      <c r="G555" s="464"/>
      <c r="H555" s="464"/>
      <c r="I555" s="464"/>
      <c r="J555" s="464"/>
    </row>
    <row r="556" spans="1:10">
      <c r="B556" s="464" t="s">
        <v>69</v>
      </c>
      <c r="C556" s="464"/>
      <c r="D556" s="464"/>
      <c r="E556" s="200"/>
      <c r="F556" s="200" t="s">
        <v>14</v>
      </c>
      <c r="G556" s="200" t="s">
        <v>82</v>
      </c>
      <c r="H556" s="200" t="s">
        <v>95</v>
      </c>
      <c r="I556" s="200" t="s">
        <v>84</v>
      </c>
      <c r="J556" s="200" t="s">
        <v>85</v>
      </c>
    </row>
    <row r="557" spans="1:10">
      <c r="A557" s="20" t="s">
        <v>100</v>
      </c>
      <c r="B557" s="474" t="str">
        <f>VLOOKUP(A557,EQUIPOS,2,FALSE)</f>
        <v>Herramienta menor</v>
      </c>
      <c r="C557" s="474"/>
      <c r="D557" s="474"/>
      <c r="E557" s="202"/>
      <c r="F557" s="203" t="str">
        <f>VLOOKUP(A557,EQUIPOS,3,FALSE)</f>
        <v>(%)mo</v>
      </c>
      <c r="G557" s="204">
        <v>1</v>
      </c>
      <c r="H557" s="204">
        <v>10</v>
      </c>
      <c r="I557" s="202">
        <f>+J553</f>
        <v>20569.59419</v>
      </c>
      <c r="J557" s="202">
        <f>I557*G557/H557</f>
        <v>2056.9594189999998</v>
      </c>
    </row>
    <row r="558" spans="1:10">
      <c r="B558" s="466"/>
      <c r="C558" s="466"/>
      <c r="D558" s="466"/>
      <c r="E558" s="199"/>
      <c r="F558" s="199"/>
      <c r="G558" s="206"/>
      <c r="H558" s="467" t="s">
        <v>102</v>
      </c>
      <c r="I558" s="467"/>
      <c r="J558" s="207">
        <f>+J557</f>
        <v>2056.9594189999998</v>
      </c>
    </row>
    <row r="559" spans="1:10">
      <c r="B559" s="205"/>
      <c r="C559" s="205"/>
      <c r="D559" s="205"/>
      <c r="E559" s="199"/>
      <c r="F559" s="199"/>
      <c r="G559" s="199"/>
      <c r="H559" s="209"/>
      <c r="I559" s="209"/>
      <c r="J559" s="210"/>
    </row>
    <row r="560" spans="1:10">
      <c r="B560" s="464" t="s">
        <v>103</v>
      </c>
      <c r="C560" s="464"/>
      <c r="D560" s="464"/>
      <c r="E560" s="464"/>
      <c r="F560" s="464"/>
      <c r="G560" s="464"/>
      <c r="H560" s="464"/>
      <c r="I560" s="464"/>
      <c r="J560" s="464"/>
    </row>
    <row r="561" spans="1:10">
      <c r="B561" s="464" t="s">
        <v>69</v>
      </c>
      <c r="C561" s="464"/>
      <c r="D561" s="464"/>
      <c r="E561" s="200"/>
      <c r="F561" s="200" t="s">
        <v>14</v>
      </c>
      <c r="G561" s="200" t="s">
        <v>82</v>
      </c>
      <c r="H561" s="200" t="s">
        <v>95</v>
      </c>
      <c r="I561" s="200" t="s">
        <v>84</v>
      </c>
      <c r="J561" s="200" t="s">
        <v>85</v>
      </c>
    </row>
    <row r="562" spans="1:10">
      <c r="A562" s="20" t="s">
        <v>104</v>
      </c>
      <c r="B562" s="465" t="str">
        <f>VLOOKUP(A562,TRANSPORTES,2,FALSE)</f>
        <v>Acarreo volqueta o similar con capacidad de 6 m3 o 9600kg, distancias menores a 15 km</v>
      </c>
      <c r="C562" s="465"/>
      <c r="D562" s="465"/>
      <c r="E562" s="202"/>
      <c r="F562" s="203" t="str">
        <f>VLOOKUP(A562,TRANSPORTES,3,FALSE)</f>
        <v>M3</v>
      </c>
      <c r="G562" s="204">
        <v>1</v>
      </c>
      <c r="H562" s="204">
        <v>5</v>
      </c>
      <c r="I562" s="202">
        <f>VLOOKUP(A562,TRANSPORTES,4,FALSE)</f>
        <v>22413.599999999999</v>
      </c>
      <c r="J562" s="202">
        <f>I562*G562/H562</f>
        <v>4482.7199999999993</v>
      </c>
    </row>
    <row r="563" spans="1:10">
      <c r="B563" s="466"/>
      <c r="C563" s="466"/>
      <c r="D563" s="466"/>
      <c r="E563" s="199"/>
      <c r="F563" s="199"/>
      <c r="G563" s="206"/>
      <c r="H563" s="467" t="s">
        <v>105</v>
      </c>
      <c r="I563" s="467"/>
      <c r="J563" s="207">
        <f>+J562</f>
        <v>4482.7199999999993</v>
      </c>
    </row>
    <row r="564" spans="1:10">
      <c r="B564" s="473"/>
      <c r="C564" s="473"/>
      <c r="D564" s="473"/>
      <c r="E564" s="198"/>
      <c r="F564" s="208"/>
      <c r="G564" s="208"/>
      <c r="H564" s="209"/>
      <c r="I564" s="209"/>
      <c r="J564" s="210"/>
    </row>
    <row r="565" spans="1:10">
      <c r="B565" s="468" t="s">
        <v>106</v>
      </c>
      <c r="C565" s="468"/>
      <c r="D565" s="468"/>
      <c r="E565" s="468"/>
      <c r="F565" s="468"/>
      <c r="G565" s="211"/>
      <c r="H565" s="211"/>
      <c r="I565" s="104"/>
      <c r="J565" s="207">
        <f>+J547+J553+J558+J563</f>
        <v>147109.273609</v>
      </c>
    </row>
    <row r="566" spans="1:10">
      <c r="B566" s="469" t="s">
        <v>61</v>
      </c>
      <c r="C566" s="469"/>
      <c r="D566" s="469"/>
      <c r="E566" s="469"/>
      <c r="F566" s="469"/>
      <c r="G566" s="212"/>
      <c r="H566" s="470">
        <f>+PPTO!$F$55</f>
        <v>0.28999999999999998</v>
      </c>
      <c r="I566" s="470"/>
      <c r="J566" s="207">
        <f>J565*(H566)</f>
        <v>42661.689346609994</v>
      </c>
    </row>
    <row r="567" spans="1:10">
      <c r="B567" s="469" t="s">
        <v>63</v>
      </c>
      <c r="C567" s="469"/>
      <c r="D567" s="469"/>
      <c r="E567" s="469"/>
      <c r="F567" s="469"/>
      <c r="G567" s="212"/>
      <c r="H567" s="470">
        <f>+PPTO!$F$56</f>
        <v>0.01</v>
      </c>
      <c r="I567" s="470"/>
      <c r="J567" s="207">
        <f>+H567*J565</f>
        <v>1471.09273609</v>
      </c>
    </row>
    <row r="568" spans="1:10">
      <c r="B568" s="469" t="s">
        <v>62</v>
      </c>
      <c r="C568" s="469"/>
      <c r="D568" s="469"/>
      <c r="E568" s="469"/>
      <c r="F568" s="469"/>
      <c r="G568" s="212"/>
      <c r="H568" s="470">
        <f>+PPTO!$F$57</f>
        <v>0.05</v>
      </c>
      <c r="I568" s="470"/>
      <c r="J568" s="207">
        <f>+H568*J565</f>
        <v>7355.4636804500005</v>
      </c>
    </row>
    <row r="569" spans="1:10">
      <c r="B569" s="471" t="s">
        <v>107</v>
      </c>
      <c r="C569" s="471"/>
      <c r="D569" s="471"/>
      <c r="E569" s="471"/>
      <c r="F569" s="471"/>
      <c r="G569" s="102"/>
      <c r="H569" s="102"/>
      <c r="I569" s="104"/>
      <c r="J569" s="207">
        <f>SUM(J565:J568)</f>
        <v>198597.51937214998</v>
      </c>
    </row>
    <row r="570" spans="1:10">
      <c r="B570" s="471" t="s">
        <v>108</v>
      </c>
      <c r="C570" s="471"/>
      <c r="D570" s="471"/>
      <c r="E570" s="471"/>
      <c r="F570" s="471"/>
      <c r="G570" s="102"/>
      <c r="H570" s="102"/>
      <c r="I570" s="104"/>
      <c r="J570" s="207">
        <f>ROUND(J569,0)</f>
        <v>198598</v>
      </c>
    </row>
    <row r="571" spans="1:10">
      <c r="B571" s="209"/>
      <c r="C571" s="209"/>
      <c r="D571" s="209"/>
      <c r="E571" s="209"/>
      <c r="F571" s="209"/>
      <c r="G571" s="209"/>
      <c r="H571" s="209"/>
      <c r="I571" s="217"/>
      <c r="J571" s="210"/>
    </row>
    <row r="572" spans="1:10">
      <c r="B572" s="475" t="s">
        <v>77</v>
      </c>
      <c r="C572" s="475"/>
      <c r="D572" s="475"/>
      <c r="E572" s="472">
        <v>3.6</v>
      </c>
      <c r="F572" s="472"/>
      <c r="G572" s="472"/>
      <c r="H572" s="472"/>
      <c r="I572" s="472"/>
      <c r="J572" s="472"/>
    </row>
    <row r="573" spans="1:10">
      <c r="B573" s="475" t="s">
        <v>78</v>
      </c>
      <c r="C573" s="475"/>
      <c r="D573" s="475"/>
      <c r="E573" s="476" t="str">
        <f>VLOOKUP(E572,PRESUPUESTO,2,FALSE)</f>
        <v>Accesorios para baño ( Tapa Asiento Sanitario y Dispensador de jabon)</v>
      </c>
      <c r="F573" s="476"/>
      <c r="G573" s="476"/>
      <c r="H573" s="476"/>
      <c r="I573" s="476"/>
      <c r="J573" s="476"/>
    </row>
    <row r="574" spans="1:10">
      <c r="B574" s="475" t="s">
        <v>79</v>
      </c>
      <c r="C574" s="475"/>
      <c r="D574" s="475"/>
      <c r="E574" s="472" t="str">
        <f>VLOOKUP(E572,PRESUPUESTO,3,FALSE)</f>
        <v>UND</v>
      </c>
      <c r="F574" s="472"/>
      <c r="G574" s="472"/>
      <c r="H574" s="472"/>
      <c r="I574" s="472"/>
      <c r="J574" s="472"/>
    </row>
    <row r="575" spans="1:10">
      <c r="B575" s="475" t="s">
        <v>80</v>
      </c>
      <c r="C575" s="475"/>
      <c r="D575" s="475"/>
      <c r="E575" s="472">
        <f>E572</f>
        <v>3.6</v>
      </c>
      <c r="F575" s="472"/>
      <c r="G575" s="472"/>
      <c r="H575" s="472"/>
      <c r="I575" s="472"/>
      <c r="J575" s="472"/>
    </row>
    <row r="576" spans="1:10">
      <c r="B576" s="477"/>
      <c r="C576" s="477"/>
      <c r="D576" s="477"/>
      <c r="E576" s="199"/>
      <c r="F576" s="199"/>
      <c r="G576" s="199"/>
      <c r="H576" s="199"/>
      <c r="I576" s="199"/>
      <c r="J576" s="199"/>
    </row>
    <row r="577" spans="1:10">
      <c r="B577" s="464" t="s">
        <v>81</v>
      </c>
      <c r="C577" s="464"/>
      <c r="D577" s="464"/>
      <c r="E577" s="464"/>
      <c r="F577" s="464"/>
      <c r="G577" s="464"/>
      <c r="H577" s="464"/>
      <c r="I577" s="464"/>
      <c r="J577" s="464"/>
    </row>
    <row r="578" spans="1:10">
      <c r="B578" s="464" t="s">
        <v>69</v>
      </c>
      <c r="C578" s="464"/>
      <c r="D578" s="464"/>
      <c r="E578" s="200"/>
      <c r="F578" s="200" t="s">
        <v>14</v>
      </c>
      <c r="G578" s="200" t="s">
        <v>82</v>
      </c>
      <c r="H578" s="200" t="s">
        <v>83</v>
      </c>
      <c r="I578" s="200" t="s">
        <v>84</v>
      </c>
      <c r="J578" s="200" t="s">
        <v>85</v>
      </c>
    </row>
    <row r="579" spans="1:10">
      <c r="A579" s="20" t="s">
        <v>144</v>
      </c>
      <c r="B579" s="472" t="str">
        <f>VLOOKUP(A579,INSUMOS,2,FALSE)</f>
        <v>Asiento Sanitario Universal Blanco</v>
      </c>
      <c r="C579" s="472"/>
      <c r="D579" s="472"/>
      <c r="E579" s="202"/>
      <c r="F579" s="203" t="str">
        <f>VLOOKUP(A579,INSUMOS,3,FALSE)</f>
        <v>Und</v>
      </c>
      <c r="G579" s="204">
        <v>1</v>
      </c>
      <c r="H579" s="204"/>
      <c r="I579" s="202">
        <f>VLOOKUP(A579,INSUMOS,4,FALSE)</f>
        <v>54900</v>
      </c>
      <c r="J579" s="202">
        <f>I579*G579</f>
        <v>54900</v>
      </c>
    </row>
    <row r="580" spans="1:10" ht="26.25" customHeight="1">
      <c r="A580" s="20" t="s">
        <v>145</v>
      </c>
      <c r="B580" s="472" t="str">
        <f>VLOOKUP(A580,INSUMOS,2,FALSE)</f>
        <v>Dispensador de jabon liquido plastoco 414 ml de 9x19 cm</v>
      </c>
      <c r="C580" s="472"/>
      <c r="D580" s="472"/>
      <c r="E580" s="202"/>
      <c r="F580" s="203" t="str">
        <f>VLOOKUP(A580,INSUMOS,3,FALSE)</f>
        <v>und</v>
      </c>
      <c r="G580" s="204">
        <v>2</v>
      </c>
      <c r="H580" s="204"/>
      <c r="I580" s="202">
        <f>VLOOKUP(A580,INSUMOS,4,FALSE)</f>
        <v>43890</v>
      </c>
      <c r="J580" s="202">
        <f>I580*G580</f>
        <v>87780</v>
      </c>
    </row>
    <row r="581" spans="1:10">
      <c r="B581" s="466"/>
      <c r="C581" s="466"/>
      <c r="D581" s="466"/>
      <c r="E581" s="199"/>
      <c r="F581" s="199"/>
      <c r="G581" s="206"/>
      <c r="H581" s="467" t="s">
        <v>91</v>
      </c>
      <c r="I581" s="467"/>
      <c r="J581" s="207">
        <f>SUM(J579)</f>
        <v>54900</v>
      </c>
    </row>
    <row r="582" spans="1:10">
      <c r="B582" s="473"/>
      <c r="C582" s="473"/>
      <c r="D582" s="473"/>
      <c r="E582" s="198"/>
      <c r="F582" s="208"/>
      <c r="G582" s="208"/>
      <c r="H582" s="209"/>
      <c r="I582" s="209"/>
      <c r="J582" s="210"/>
    </row>
    <row r="583" spans="1:10">
      <c r="B583" s="464" t="s">
        <v>92</v>
      </c>
      <c r="C583" s="464"/>
      <c r="D583" s="464"/>
      <c r="E583" s="464"/>
      <c r="F583" s="464"/>
      <c r="G583" s="464"/>
      <c r="H583" s="464"/>
      <c r="I583" s="464"/>
      <c r="J583" s="464"/>
    </row>
    <row r="584" spans="1:10">
      <c r="B584" s="464" t="s">
        <v>69</v>
      </c>
      <c r="C584" s="464"/>
      <c r="D584" s="464"/>
      <c r="E584" s="200" t="s">
        <v>93</v>
      </c>
      <c r="F584" s="200" t="s">
        <v>94</v>
      </c>
      <c r="G584" s="200" t="s">
        <v>82</v>
      </c>
      <c r="H584" s="200" t="s">
        <v>95</v>
      </c>
      <c r="I584" s="200" t="s">
        <v>84</v>
      </c>
      <c r="J584" s="200" t="s">
        <v>85</v>
      </c>
    </row>
    <row r="585" spans="1:10">
      <c r="A585" s="201" t="s">
        <v>97</v>
      </c>
      <c r="B585" s="465" t="str">
        <f>VLOOKUP(A585,MANODEOBRA,2,FALSE)</f>
        <v>Ayudante</v>
      </c>
      <c r="C585" s="465"/>
      <c r="D585" s="465"/>
      <c r="E585" s="202">
        <f>VLOOKUP(A585,MANODEOBRA,3,FALSE)</f>
        <v>43333</v>
      </c>
      <c r="F585" s="203">
        <f>VLOOKUP(A585,MANODEOBRA,4,FALSE)</f>
        <v>0.7581</v>
      </c>
      <c r="G585" s="204">
        <v>1</v>
      </c>
      <c r="H585" s="204">
        <v>14</v>
      </c>
      <c r="I585" s="202">
        <f>E585*(1+F585)</f>
        <v>76183.747300000003</v>
      </c>
      <c r="J585" s="202">
        <f>I585*G585/H585</f>
        <v>5441.6962357142856</v>
      </c>
    </row>
    <row r="586" spans="1:10">
      <c r="A586" s="201" t="s">
        <v>96</v>
      </c>
      <c r="B586" s="465" t="str">
        <f>VLOOKUP(A586,MANODEOBRA,2,FALSE)</f>
        <v>Oficial</v>
      </c>
      <c r="C586" s="465"/>
      <c r="D586" s="465"/>
      <c r="E586" s="202">
        <f>VLOOKUP(A586,MANODEOBRA,3,FALSE)</f>
        <v>73666</v>
      </c>
      <c r="F586" s="203">
        <f>VLOOKUP(A586,MANODEOBRA,4,FALSE)</f>
        <v>0.7581</v>
      </c>
      <c r="G586" s="204">
        <v>1</v>
      </c>
      <c r="H586" s="204">
        <v>14</v>
      </c>
      <c r="I586" s="202">
        <f>E586*(1+F586)</f>
        <v>129512.1946</v>
      </c>
      <c r="J586" s="202">
        <f>I586*G586/H586</f>
        <v>9250.871042857143</v>
      </c>
    </row>
    <row r="587" spans="1:10">
      <c r="B587" s="466"/>
      <c r="C587" s="466"/>
      <c r="D587" s="466"/>
      <c r="E587" s="199"/>
      <c r="F587" s="199"/>
      <c r="G587" s="206"/>
      <c r="H587" s="467" t="s">
        <v>98</v>
      </c>
      <c r="I587" s="467"/>
      <c r="J587" s="207">
        <f>+J585+J586</f>
        <v>14692.567278571429</v>
      </c>
    </row>
    <row r="588" spans="1:10">
      <c r="B588" s="473"/>
      <c r="C588" s="473"/>
      <c r="D588" s="473"/>
      <c r="E588" s="198"/>
      <c r="F588" s="208"/>
      <c r="G588" s="208"/>
      <c r="H588" s="209"/>
      <c r="I588" s="209"/>
      <c r="J588" s="210"/>
    </row>
    <row r="589" spans="1:10">
      <c r="B589" s="464" t="s">
        <v>99</v>
      </c>
      <c r="C589" s="464"/>
      <c r="D589" s="464"/>
      <c r="E589" s="464"/>
      <c r="F589" s="464"/>
      <c r="G589" s="464"/>
      <c r="H589" s="464"/>
      <c r="I589" s="464"/>
      <c r="J589" s="464"/>
    </row>
    <row r="590" spans="1:10">
      <c r="B590" s="464" t="s">
        <v>69</v>
      </c>
      <c r="C590" s="464"/>
      <c r="D590" s="464"/>
      <c r="E590" s="200"/>
      <c r="F590" s="200" t="s">
        <v>14</v>
      </c>
      <c r="G590" s="200" t="s">
        <v>82</v>
      </c>
      <c r="H590" s="200" t="s">
        <v>95</v>
      </c>
      <c r="I590" s="200" t="s">
        <v>84</v>
      </c>
      <c r="J590" s="200" t="s">
        <v>85</v>
      </c>
    </row>
    <row r="591" spans="1:10">
      <c r="A591" s="20" t="s">
        <v>100</v>
      </c>
      <c r="B591" s="474" t="str">
        <f>VLOOKUP(A591,EQUIPOS,2,FALSE)</f>
        <v>Herramienta menor</v>
      </c>
      <c r="C591" s="474"/>
      <c r="D591" s="474"/>
      <c r="E591" s="202"/>
      <c r="F591" s="203" t="str">
        <f>VLOOKUP(A591,EQUIPOS,3,FALSE)</f>
        <v>(%)mo</v>
      </c>
      <c r="G591" s="204">
        <v>1</v>
      </c>
      <c r="H591" s="204">
        <v>10</v>
      </c>
      <c r="I591" s="202">
        <f>+J587</f>
        <v>14692.567278571429</v>
      </c>
      <c r="J591" s="202">
        <f>I591*G591/H591</f>
        <v>1469.2567278571428</v>
      </c>
    </row>
    <row r="592" spans="1:10">
      <c r="B592" s="466"/>
      <c r="C592" s="466"/>
      <c r="D592" s="466"/>
      <c r="E592" s="199"/>
      <c r="F592" s="199"/>
      <c r="G592" s="206"/>
      <c r="H592" s="467" t="s">
        <v>102</v>
      </c>
      <c r="I592" s="467"/>
      <c r="J592" s="207">
        <f>+J591</f>
        <v>1469.2567278571428</v>
      </c>
    </row>
    <row r="593" spans="1:10">
      <c r="B593" s="205"/>
      <c r="C593" s="205"/>
      <c r="D593" s="205"/>
      <c r="E593" s="199"/>
      <c r="F593" s="199"/>
      <c r="G593" s="199"/>
      <c r="H593" s="209"/>
      <c r="I593" s="209"/>
      <c r="J593" s="210"/>
    </row>
    <row r="594" spans="1:10">
      <c r="B594" s="464" t="s">
        <v>103</v>
      </c>
      <c r="C594" s="464"/>
      <c r="D594" s="464"/>
      <c r="E594" s="464"/>
      <c r="F594" s="464"/>
      <c r="G594" s="464"/>
      <c r="H594" s="464"/>
      <c r="I594" s="464"/>
      <c r="J594" s="464"/>
    </row>
    <row r="595" spans="1:10">
      <c r="B595" s="464" t="s">
        <v>69</v>
      </c>
      <c r="C595" s="464"/>
      <c r="D595" s="464"/>
      <c r="E595" s="200"/>
      <c r="F595" s="200" t="s">
        <v>14</v>
      </c>
      <c r="G595" s="200" t="s">
        <v>82</v>
      </c>
      <c r="H595" s="200" t="s">
        <v>95</v>
      </c>
      <c r="I595" s="200" t="s">
        <v>84</v>
      </c>
      <c r="J595" s="200" t="s">
        <v>85</v>
      </c>
    </row>
    <row r="596" spans="1:10" ht="30" customHeight="1">
      <c r="A596" s="20" t="s">
        <v>104</v>
      </c>
      <c r="B596" s="465" t="str">
        <f>VLOOKUP(A596,TRANSPORTES,2,FALSE)</f>
        <v>Acarreo volqueta o similar con capacidad de 6 m3 o 9600kg, distancias menores a 15 km</v>
      </c>
      <c r="C596" s="465"/>
      <c r="D596" s="465"/>
      <c r="E596" s="202"/>
      <c r="F596" s="203" t="str">
        <f>VLOOKUP(A596,TRANSPORTES,3,FALSE)</f>
        <v>M3</v>
      </c>
      <c r="G596" s="204">
        <v>1</v>
      </c>
      <c r="H596" s="204">
        <v>15</v>
      </c>
      <c r="I596" s="202">
        <f>VLOOKUP(A596,TRANSPORTES,4,FALSE)</f>
        <v>22413.599999999999</v>
      </c>
      <c r="J596" s="202">
        <f>I596*G596/H596</f>
        <v>1494.24</v>
      </c>
    </row>
    <row r="597" spans="1:10">
      <c r="B597" s="466"/>
      <c r="C597" s="466"/>
      <c r="D597" s="466"/>
      <c r="E597" s="199"/>
      <c r="F597" s="199"/>
      <c r="G597" s="206"/>
      <c r="H597" s="467" t="s">
        <v>105</v>
      </c>
      <c r="I597" s="467"/>
      <c r="J597" s="207">
        <f>+J596</f>
        <v>1494.24</v>
      </c>
    </row>
    <row r="598" spans="1:10">
      <c r="B598" s="473"/>
      <c r="C598" s="473"/>
      <c r="D598" s="473"/>
      <c r="E598" s="198"/>
      <c r="F598" s="208"/>
      <c r="G598" s="208"/>
      <c r="H598" s="209"/>
      <c r="I598" s="209"/>
      <c r="J598" s="210"/>
    </row>
    <row r="599" spans="1:10">
      <c r="B599" s="468" t="s">
        <v>106</v>
      </c>
      <c r="C599" s="468"/>
      <c r="D599" s="468"/>
      <c r="E599" s="468"/>
      <c r="F599" s="468"/>
      <c r="G599" s="211"/>
      <c r="H599" s="211"/>
      <c r="I599" s="104"/>
      <c r="J599" s="207">
        <f>+J581+J587+J592+J597</f>
        <v>72556.064006428569</v>
      </c>
    </row>
    <row r="600" spans="1:10">
      <c r="B600" s="469" t="s">
        <v>61</v>
      </c>
      <c r="C600" s="469"/>
      <c r="D600" s="469"/>
      <c r="E600" s="469"/>
      <c r="F600" s="469"/>
      <c r="G600" s="212"/>
      <c r="H600" s="470">
        <f>+PPTO!$F$55</f>
        <v>0.28999999999999998</v>
      </c>
      <c r="I600" s="470"/>
      <c r="J600" s="207">
        <f>J599*(H600)</f>
        <v>21041.258561864284</v>
      </c>
    </row>
    <row r="601" spans="1:10">
      <c r="B601" s="469" t="s">
        <v>63</v>
      </c>
      <c r="C601" s="469"/>
      <c r="D601" s="469"/>
      <c r="E601" s="469"/>
      <c r="F601" s="469"/>
      <c r="G601" s="212"/>
      <c r="H601" s="470">
        <f>+PPTO!$F$56</f>
        <v>0.01</v>
      </c>
      <c r="I601" s="470"/>
      <c r="J601" s="207">
        <f>+H601*J599</f>
        <v>725.56064006428574</v>
      </c>
    </row>
    <row r="602" spans="1:10">
      <c r="B602" s="469" t="s">
        <v>62</v>
      </c>
      <c r="C602" s="469"/>
      <c r="D602" s="469"/>
      <c r="E602" s="469"/>
      <c r="F602" s="469"/>
      <c r="G602" s="212"/>
      <c r="H602" s="470">
        <f>+PPTO!$F$57</f>
        <v>0.05</v>
      </c>
      <c r="I602" s="470"/>
      <c r="J602" s="207">
        <f>+H602*J599</f>
        <v>3627.8032003214284</v>
      </c>
    </row>
    <row r="603" spans="1:10">
      <c r="B603" s="471" t="s">
        <v>107</v>
      </c>
      <c r="C603" s="471"/>
      <c r="D603" s="471"/>
      <c r="E603" s="471"/>
      <c r="F603" s="471"/>
      <c r="G603" s="102"/>
      <c r="H603" s="102"/>
      <c r="I603" s="104"/>
      <c r="J603" s="207">
        <f>SUM(J599:J602)</f>
        <v>97950.686408678564</v>
      </c>
    </row>
    <row r="604" spans="1:10">
      <c r="B604" s="471" t="s">
        <v>108</v>
      </c>
      <c r="C604" s="471"/>
      <c r="D604" s="471"/>
      <c r="E604" s="471"/>
      <c r="F604" s="471"/>
      <c r="G604" s="102"/>
      <c r="H604" s="102"/>
      <c r="I604" s="104"/>
      <c r="J604" s="207">
        <f>ROUND(J603,0)</f>
        <v>97951</v>
      </c>
    </row>
    <row r="605" spans="1:10">
      <c r="B605" s="209"/>
      <c r="C605" s="209"/>
      <c r="D605" s="209"/>
      <c r="E605" s="209"/>
      <c r="F605" s="209"/>
      <c r="G605" s="209"/>
      <c r="H605" s="209"/>
      <c r="I605" s="217"/>
      <c r="J605" s="210"/>
    </row>
    <row r="606" spans="1:10">
      <c r="B606" s="475" t="s">
        <v>77</v>
      </c>
      <c r="C606" s="475"/>
      <c r="D606" s="475"/>
      <c r="E606" s="472">
        <v>3.7</v>
      </c>
      <c r="F606" s="472"/>
      <c r="G606" s="472"/>
      <c r="H606" s="472"/>
      <c r="I606" s="472"/>
      <c r="J606" s="472"/>
    </row>
    <row r="607" spans="1:10">
      <c r="B607" s="475" t="s">
        <v>78</v>
      </c>
      <c r="C607" s="475"/>
      <c r="D607" s="475"/>
      <c r="E607" s="476" t="str">
        <f>VLOOKUP(E606,PRESUPUESTO,2,FALSE)</f>
        <v xml:space="preserve">Griferia para lavamanos </v>
      </c>
      <c r="F607" s="476"/>
      <c r="G607" s="476"/>
      <c r="H607" s="476"/>
      <c r="I607" s="476"/>
      <c r="J607" s="476"/>
    </row>
    <row r="608" spans="1:10">
      <c r="B608" s="475" t="s">
        <v>79</v>
      </c>
      <c r="C608" s="475"/>
      <c r="D608" s="475"/>
      <c r="E608" s="472" t="str">
        <f>VLOOKUP(E606,PRESUPUESTO,3,FALSE)</f>
        <v>UND</v>
      </c>
      <c r="F608" s="472"/>
      <c r="G608" s="472"/>
      <c r="H608" s="472"/>
      <c r="I608" s="472"/>
      <c r="J608" s="472"/>
    </row>
    <row r="609" spans="1:10">
      <c r="B609" s="475" t="s">
        <v>80</v>
      </c>
      <c r="C609" s="475"/>
      <c r="D609" s="475"/>
      <c r="E609" s="472">
        <f>E606</f>
        <v>3.7</v>
      </c>
      <c r="F609" s="472"/>
      <c r="G609" s="472"/>
      <c r="H609" s="472"/>
      <c r="I609" s="472"/>
      <c r="J609" s="472"/>
    </row>
    <row r="610" spans="1:10">
      <c r="B610" s="477"/>
      <c r="C610" s="477"/>
      <c r="D610" s="477"/>
      <c r="E610" s="199"/>
      <c r="F610" s="199"/>
      <c r="G610" s="199"/>
      <c r="H610" s="199"/>
      <c r="I610" s="199"/>
      <c r="J610" s="199"/>
    </row>
    <row r="611" spans="1:10">
      <c r="B611" s="464" t="s">
        <v>81</v>
      </c>
      <c r="C611" s="464"/>
      <c r="D611" s="464"/>
      <c r="E611" s="464"/>
      <c r="F611" s="464"/>
      <c r="G611" s="464"/>
      <c r="H611" s="464"/>
      <c r="I611" s="464"/>
      <c r="J611" s="464"/>
    </row>
    <row r="612" spans="1:10">
      <c r="B612" s="464" t="s">
        <v>69</v>
      </c>
      <c r="C612" s="464"/>
      <c r="D612" s="464"/>
      <c r="E612" s="200"/>
      <c r="F612" s="200" t="s">
        <v>14</v>
      </c>
      <c r="G612" s="200" t="s">
        <v>82</v>
      </c>
      <c r="H612" s="200" t="s">
        <v>83</v>
      </c>
      <c r="I612" s="200" t="s">
        <v>84</v>
      </c>
      <c r="J612" s="200" t="s">
        <v>85</v>
      </c>
    </row>
    <row r="613" spans="1:10">
      <c r="A613" s="20" t="s">
        <v>146</v>
      </c>
      <c r="B613" s="472" t="str">
        <f>VLOOKUP(A613,INSUMOS,2,FALSE)</f>
        <v>Griferia para lavamanos basica 1/2"</v>
      </c>
      <c r="C613" s="472"/>
      <c r="D613" s="472"/>
      <c r="E613" s="202"/>
      <c r="F613" s="203" t="str">
        <f>VLOOKUP(A613,INSUMOS,3,FALSE)</f>
        <v>und</v>
      </c>
      <c r="G613" s="204">
        <v>1</v>
      </c>
      <c r="H613" s="204"/>
      <c r="I613" s="202">
        <f>VLOOKUP(A613,INSUMOS,4,FALSE)</f>
        <v>28490.000000000004</v>
      </c>
      <c r="J613" s="202">
        <f>I613*G613</f>
        <v>28490.000000000004</v>
      </c>
    </row>
    <row r="614" spans="1:10">
      <c r="A614" s="20" t="s">
        <v>147</v>
      </c>
      <c r="B614" s="472" t="str">
        <f>VLOOKUP(A614,INSUMOS,2,FALSE)</f>
        <v>Acople plástico 55cm x 7/8"</v>
      </c>
      <c r="C614" s="472"/>
      <c r="D614" s="472"/>
      <c r="E614" s="202"/>
      <c r="F614" s="203" t="str">
        <f>VLOOKUP(A614,INSUMOS,3,FALSE)</f>
        <v>und</v>
      </c>
      <c r="G614" s="204">
        <v>1</v>
      </c>
      <c r="H614" s="204"/>
      <c r="I614" s="202">
        <f>VLOOKUP(A614,INSUMOS,4,FALSE)</f>
        <v>6490.0000000000009</v>
      </c>
      <c r="J614" s="202">
        <f>I614*G614</f>
        <v>6490.0000000000009</v>
      </c>
    </row>
    <row r="615" spans="1:10">
      <c r="B615" s="466"/>
      <c r="C615" s="466"/>
      <c r="D615" s="466"/>
      <c r="E615" s="199"/>
      <c r="F615" s="199"/>
      <c r="G615" s="206"/>
      <c r="H615" s="467" t="s">
        <v>91</v>
      </c>
      <c r="I615" s="467"/>
      <c r="J615" s="207">
        <f>SUM(J613)</f>
        <v>28490.000000000004</v>
      </c>
    </row>
    <row r="616" spans="1:10">
      <c r="B616" s="473"/>
      <c r="C616" s="473"/>
      <c r="D616" s="473"/>
      <c r="E616" s="198"/>
      <c r="F616" s="208"/>
      <c r="G616" s="208"/>
      <c r="H616" s="209"/>
      <c r="I616" s="209"/>
      <c r="J616" s="210"/>
    </row>
    <row r="617" spans="1:10">
      <c r="B617" s="464" t="s">
        <v>92</v>
      </c>
      <c r="C617" s="464"/>
      <c r="D617" s="464"/>
      <c r="E617" s="464"/>
      <c r="F617" s="464"/>
      <c r="G617" s="464"/>
      <c r="H617" s="464"/>
      <c r="I617" s="464"/>
      <c r="J617" s="464"/>
    </row>
    <row r="618" spans="1:10">
      <c r="B618" s="464" t="s">
        <v>69</v>
      </c>
      <c r="C618" s="464"/>
      <c r="D618" s="464"/>
      <c r="E618" s="200" t="s">
        <v>93</v>
      </c>
      <c r="F618" s="200" t="s">
        <v>94</v>
      </c>
      <c r="G618" s="200" t="s">
        <v>82</v>
      </c>
      <c r="H618" s="200" t="s">
        <v>95</v>
      </c>
      <c r="I618" s="200" t="s">
        <v>84</v>
      </c>
      <c r="J618" s="200" t="s">
        <v>85</v>
      </c>
    </row>
    <row r="619" spans="1:10">
      <c r="A619" s="201" t="s">
        <v>97</v>
      </c>
      <c r="B619" s="465" t="str">
        <f>VLOOKUP(A619,MANODEOBRA,2,FALSE)</f>
        <v>Ayudante</v>
      </c>
      <c r="C619" s="465"/>
      <c r="D619" s="465"/>
      <c r="E619" s="202">
        <f>VLOOKUP(A619,MANODEOBRA,3,FALSE)</f>
        <v>43333</v>
      </c>
      <c r="F619" s="203">
        <f>VLOOKUP(A619,MANODEOBRA,4,FALSE)</f>
        <v>0.7581</v>
      </c>
      <c r="G619" s="204">
        <v>1</v>
      </c>
      <c r="H619" s="204">
        <v>13</v>
      </c>
      <c r="I619" s="202">
        <f>E619*(1+F619)</f>
        <v>76183.747300000003</v>
      </c>
      <c r="J619" s="202">
        <f>I619*G619/H619</f>
        <v>5860.2882538461545</v>
      </c>
    </row>
    <row r="620" spans="1:10">
      <c r="A620" s="201" t="s">
        <v>96</v>
      </c>
      <c r="B620" s="465" t="str">
        <f>VLOOKUP(A620,MANODEOBRA,2,FALSE)</f>
        <v>Oficial</v>
      </c>
      <c r="C620" s="465"/>
      <c r="D620" s="465"/>
      <c r="E620" s="202">
        <f>VLOOKUP(A620,MANODEOBRA,3,FALSE)</f>
        <v>73666</v>
      </c>
      <c r="F620" s="203">
        <f>VLOOKUP(A620,MANODEOBRA,4,FALSE)</f>
        <v>0.7581</v>
      </c>
      <c r="G620" s="204">
        <v>1</v>
      </c>
      <c r="H620" s="204">
        <v>13</v>
      </c>
      <c r="I620" s="202">
        <f>E620*(1+F620)</f>
        <v>129512.1946</v>
      </c>
      <c r="J620" s="202">
        <f>I620*G620/H620</f>
        <v>9962.4765076923086</v>
      </c>
    </row>
    <row r="621" spans="1:10">
      <c r="B621" s="466"/>
      <c r="C621" s="466"/>
      <c r="D621" s="466"/>
      <c r="E621" s="199"/>
      <c r="F621" s="199"/>
      <c r="G621" s="206"/>
      <c r="H621" s="467" t="s">
        <v>98</v>
      </c>
      <c r="I621" s="467"/>
      <c r="J621" s="207">
        <f>+J619+J620</f>
        <v>15822.764761538463</v>
      </c>
    </row>
    <row r="622" spans="1:10">
      <c r="B622" s="473"/>
      <c r="C622" s="473"/>
      <c r="D622" s="473"/>
      <c r="E622" s="198"/>
      <c r="F622" s="208"/>
      <c r="G622" s="208"/>
      <c r="H622" s="209"/>
      <c r="I622" s="209"/>
      <c r="J622" s="210"/>
    </row>
    <row r="623" spans="1:10">
      <c r="B623" s="464" t="s">
        <v>99</v>
      </c>
      <c r="C623" s="464"/>
      <c r="D623" s="464"/>
      <c r="E623" s="464"/>
      <c r="F623" s="464"/>
      <c r="G623" s="464"/>
      <c r="H623" s="464"/>
      <c r="I623" s="464"/>
      <c r="J623" s="464"/>
    </row>
    <row r="624" spans="1:10">
      <c r="B624" s="464" t="s">
        <v>69</v>
      </c>
      <c r="C624" s="464"/>
      <c r="D624" s="464"/>
      <c r="E624" s="200"/>
      <c r="F624" s="200" t="s">
        <v>14</v>
      </c>
      <c r="G624" s="200" t="s">
        <v>82</v>
      </c>
      <c r="H624" s="200" t="s">
        <v>95</v>
      </c>
      <c r="I624" s="200" t="s">
        <v>84</v>
      </c>
      <c r="J624" s="200" t="s">
        <v>85</v>
      </c>
    </row>
    <row r="625" spans="1:10">
      <c r="A625" s="20" t="s">
        <v>100</v>
      </c>
      <c r="B625" s="474" t="str">
        <f>VLOOKUP(A625,EQUIPOS,2,FALSE)</f>
        <v>Herramienta menor</v>
      </c>
      <c r="C625" s="474"/>
      <c r="D625" s="474"/>
      <c r="E625" s="202"/>
      <c r="F625" s="203" t="str">
        <f>VLOOKUP(A625,EQUIPOS,3,FALSE)</f>
        <v>(%)mo</v>
      </c>
      <c r="G625" s="204">
        <v>1</v>
      </c>
      <c r="H625" s="204">
        <v>10</v>
      </c>
      <c r="I625" s="202">
        <f>+J621</f>
        <v>15822.764761538463</v>
      </c>
      <c r="J625" s="202">
        <f>I625*G625/H625</f>
        <v>1582.2764761538463</v>
      </c>
    </row>
    <row r="626" spans="1:10">
      <c r="B626" s="466"/>
      <c r="C626" s="466"/>
      <c r="D626" s="466"/>
      <c r="E626" s="199"/>
      <c r="F626" s="199"/>
      <c r="G626" s="206"/>
      <c r="H626" s="467" t="s">
        <v>102</v>
      </c>
      <c r="I626" s="467"/>
      <c r="J626" s="207">
        <f>+J625</f>
        <v>1582.2764761538463</v>
      </c>
    </row>
    <row r="627" spans="1:10">
      <c r="B627" s="205"/>
      <c r="C627" s="205"/>
      <c r="D627" s="205"/>
      <c r="E627" s="199"/>
      <c r="F627" s="199"/>
      <c r="G627" s="199"/>
      <c r="H627" s="209"/>
      <c r="I627" s="209"/>
      <c r="J627" s="210"/>
    </row>
    <row r="628" spans="1:10">
      <c r="B628" s="464" t="s">
        <v>103</v>
      </c>
      <c r="C628" s="464"/>
      <c r="D628" s="464"/>
      <c r="E628" s="464"/>
      <c r="F628" s="464"/>
      <c r="G628" s="464"/>
      <c r="H628" s="464"/>
      <c r="I628" s="464"/>
      <c r="J628" s="464"/>
    </row>
    <row r="629" spans="1:10">
      <c r="B629" s="464" t="s">
        <v>69</v>
      </c>
      <c r="C629" s="464"/>
      <c r="D629" s="464"/>
      <c r="E629" s="200"/>
      <c r="F629" s="200" t="s">
        <v>14</v>
      </c>
      <c r="G629" s="200" t="s">
        <v>82</v>
      </c>
      <c r="H629" s="200" t="s">
        <v>95</v>
      </c>
      <c r="I629" s="200" t="s">
        <v>84</v>
      </c>
      <c r="J629" s="200" t="s">
        <v>85</v>
      </c>
    </row>
    <row r="630" spans="1:10">
      <c r="A630" s="20" t="s">
        <v>104</v>
      </c>
      <c r="B630" s="465" t="str">
        <f>VLOOKUP(A630,TRANSPORTES,2,FALSE)</f>
        <v>Acarreo volqueta o similar con capacidad de 6 m3 o 9600kg, distancias menores a 15 km</v>
      </c>
      <c r="C630" s="465"/>
      <c r="D630" s="465"/>
      <c r="E630" s="202"/>
      <c r="F630" s="203" t="str">
        <f>VLOOKUP(A630,TRANSPORTES,3,FALSE)</f>
        <v>M3</v>
      </c>
      <c r="G630" s="204">
        <v>1</v>
      </c>
      <c r="H630" s="204">
        <v>10</v>
      </c>
      <c r="I630" s="202">
        <f>VLOOKUP(A630,TRANSPORTES,4,FALSE)</f>
        <v>22413.599999999999</v>
      </c>
      <c r="J630" s="202">
        <f>I630*G630/H630</f>
        <v>2241.3599999999997</v>
      </c>
    </row>
    <row r="631" spans="1:10">
      <c r="B631" s="466"/>
      <c r="C631" s="466"/>
      <c r="D631" s="466"/>
      <c r="E631" s="199"/>
      <c r="F631" s="199"/>
      <c r="G631" s="206"/>
      <c r="H631" s="467" t="s">
        <v>105</v>
      </c>
      <c r="I631" s="467"/>
      <c r="J631" s="207">
        <f>+J630</f>
        <v>2241.3599999999997</v>
      </c>
    </row>
    <row r="632" spans="1:10">
      <c r="B632" s="473"/>
      <c r="C632" s="473"/>
      <c r="D632" s="473"/>
      <c r="E632" s="198"/>
      <c r="F632" s="208"/>
      <c r="G632" s="208"/>
      <c r="H632" s="209"/>
      <c r="I632" s="209"/>
      <c r="J632" s="210"/>
    </row>
    <row r="633" spans="1:10">
      <c r="B633" s="468" t="s">
        <v>106</v>
      </c>
      <c r="C633" s="468"/>
      <c r="D633" s="468"/>
      <c r="E633" s="468"/>
      <c r="F633" s="468"/>
      <c r="G633" s="211"/>
      <c r="H633" s="211"/>
      <c r="I633" s="104"/>
      <c r="J633" s="207">
        <f>+J615+J621+J626+J631</f>
        <v>48136.401237692313</v>
      </c>
    </row>
    <row r="634" spans="1:10">
      <c r="B634" s="469" t="s">
        <v>61</v>
      </c>
      <c r="C634" s="469"/>
      <c r="D634" s="469"/>
      <c r="E634" s="469"/>
      <c r="F634" s="469"/>
      <c r="G634" s="212"/>
      <c r="H634" s="470">
        <f>+PPTO!$F$55</f>
        <v>0.28999999999999998</v>
      </c>
      <c r="I634" s="470"/>
      <c r="J634" s="207">
        <f>J633*(H634)</f>
        <v>13959.556358930769</v>
      </c>
    </row>
    <row r="635" spans="1:10">
      <c r="B635" s="469" t="s">
        <v>63</v>
      </c>
      <c r="C635" s="469"/>
      <c r="D635" s="469"/>
      <c r="E635" s="469"/>
      <c r="F635" s="469"/>
      <c r="G635" s="212"/>
      <c r="H635" s="470">
        <f>+PPTO!$F$56</f>
        <v>0.01</v>
      </c>
      <c r="I635" s="470"/>
      <c r="J635" s="207">
        <f>+H635*J633</f>
        <v>481.36401237692314</v>
      </c>
    </row>
    <row r="636" spans="1:10">
      <c r="B636" s="469" t="s">
        <v>62</v>
      </c>
      <c r="C636" s="469"/>
      <c r="D636" s="469"/>
      <c r="E636" s="469"/>
      <c r="F636" s="469"/>
      <c r="G636" s="212"/>
      <c r="H636" s="470">
        <f>+PPTO!$F$57</f>
        <v>0.05</v>
      </c>
      <c r="I636" s="470"/>
      <c r="J636" s="207">
        <f>+H636*J633</f>
        <v>2406.8200618846158</v>
      </c>
    </row>
    <row r="637" spans="1:10">
      <c r="B637" s="471" t="s">
        <v>107</v>
      </c>
      <c r="C637" s="471"/>
      <c r="D637" s="471"/>
      <c r="E637" s="471"/>
      <c r="F637" s="471"/>
      <c r="G637" s="102"/>
      <c r="H637" s="102"/>
      <c r="I637" s="104"/>
      <c r="J637" s="207">
        <f>SUM(J633:J636)</f>
        <v>64984.141670884623</v>
      </c>
    </row>
    <row r="638" spans="1:10">
      <c r="B638" s="471" t="s">
        <v>108</v>
      </c>
      <c r="C638" s="471"/>
      <c r="D638" s="471"/>
      <c r="E638" s="471"/>
      <c r="F638" s="471"/>
      <c r="G638" s="102"/>
      <c r="H638" s="102"/>
      <c r="I638" s="104"/>
      <c r="J638" s="207">
        <f>ROUND(J637,0)</f>
        <v>64984</v>
      </c>
    </row>
    <row r="639" spans="1:10">
      <c r="B639" s="209"/>
      <c r="C639" s="209"/>
      <c r="D639" s="209"/>
      <c r="E639" s="209"/>
      <c r="F639" s="209"/>
      <c r="G639" s="209"/>
      <c r="H639" s="209"/>
      <c r="I639" s="217"/>
      <c r="J639" s="210"/>
    </row>
    <row r="640" spans="1:10">
      <c r="B640" s="475" t="s">
        <v>77</v>
      </c>
      <c r="C640" s="475"/>
      <c r="D640" s="475"/>
      <c r="E640" s="472">
        <v>4.01</v>
      </c>
      <c r="F640" s="472"/>
      <c r="G640" s="472"/>
      <c r="H640" s="472"/>
      <c r="I640" s="472"/>
      <c r="J640" s="472"/>
    </row>
    <row r="641" spans="1:10">
      <c r="B641" s="475" t="s">
        <v>78</v>
      </c>
      <c r="C641" s="475"/>
      <c r="D641" s="475"/>
      <c r="E641" s="476" t="str">
        <f>VLOOKUP(E640,PRESUPUESTO,2,FALSE)</f>
        <v>Suministro e instalación de luminaria de 20 W</v>
      </c>
      <c r="F641" s="476"/>
      <c r="G641" s="476"/>
      <c r="H641" s="476"/>
      <c r="I641" s="476"/>
      <c r="J641" s="476"/>
    </row>
    <row r="642" spans="1:10">
      <c r="B642" s="475" t="s">
        <v>79</v>
      </c>
      <c r="C642" s="475"/>
      <c r="D642" s="475"/>
      <c r="E642" s="472" t="str">
        <f>VLOOKUP(E640,PRESUPUESTO,3,FALSE)</f>
        <v>UND</v>
      </c>
      <c r="F642" s="472"/>
      <c r="G642" s="472"/>
      <c r="H642" s="472"/>
      <c r="I642" s="472"/>
      <c r="J642" s="472"/>
    </row>
    <row r="643" spans="1:10">
      <c r="B643" s="475" t="s">
        <v>80</v>
      </c>
      <c r="C643" s="475"/>
      <c r="D643" s="475"/>
      <c r="E643" s="472">
        <f>E640</f>
        <v>4.01</v>
      </c>
      <c r="F643" s="472"/>
      <c r="G643" s="472"/>
      <c r="H643" s="472"/>
      <c r="I643" s="472"/>
      <c r="J643" s="472"/>
    </row>
    <row r="644" spans="1:10">
      <c r="B644" s="477"/>
      <c r="C644" s="477"/>
      <c r="D644" s="477"/>
      <c r="E644" s="199"/>
      <c r="F644" s="199"/>
      <c r="G644" s="199"/>
      <c r="H644" s="199"/>
      <c r="I644" s="199"/>
      <c r="J644" s="199"/>
    </row>
    <row r="645" spans="1:10">
      <c r="B645" s="464" t="s">
        <v>81</v>
      </c>
      <c r="C645" s="464"/>
      <c r="D645" s="464"/>
      <c r="E645" s="464"/>
      <c r="F645" s="464"/>
      <c r="G645" s="464"/>
      <c r="H645" s="464"/>
      <c r="I645" s="464"/>
      <c r="J645" s="464"/>
    </row>
    <row r="646" spans="1:10">
      <c r="B646" s="486" t="s">
        <v>69</v>
      </c>
      <c r="C646" s="486"/>
      <c r="D646" s="486"/>
      <c r="E646" s="249"/>
      <c r="F646" s="249" t="s">
        <v>14</v>
      </c>
      <c r="G646" s="249" t="s">
        <v>82</v>
      </c>
      <c r="H646" s="249" t="s">
        <v>83</v>
      </c>
      <c r="I646" s="249" t="s">
        <v>84</v>
      </c>
      <c r="J646" s="249" t="s">
        <v>85</v>
      </c>
    </row>
    <row r="647" spans="1:10">
      <c r="A647" s="114" t="s">
        <v>148</v>
      </c>
      <c r="B647" s="472" t="str">
        <f>VLOOKUP(A647,INSUMOS!$A:$D,2,FALSE)</f>
        <v>LUMINARIA 20 W</v>
      </c>
      <c r="C647" s="472"/>
      <c r="D647" s="472"/>
      <c r="E647" s="250"/>
      <c r="F647" s="230" t="str">
        <f>VLOOKUP(A647,INSUMOS!$A:$D,3,FALSE)</f>
        <v>UND</v>
      </c>
      <c r="G647" s="231">
        <v>1</v>
      </c>
      <c r="H647" s="316">
        <v>0</v>
      </c>
      <c r="I647" s="225">
        <f>VLOOKUP(A647,INSUMOS!$A:$D,4,FALSE)</f>
        <v>35000</v>
      </c>
      <c r="J647" s="225">
        <f>+(G647+H647)*I647</f>
        <v>35000</v>
      </c>
    </row>
    <row r="648" spans="1:10">
      <c r="B648" s="466"/>
      <c r="C648" s="466"/>
      <c r="D648" s="466"/>
      <c r="E648" s="199"/>
      <c r="F648" s="199"/>
      <c r="G648" s="206"/>
      <c r="H648" s="479" t="s">
        <v>91</v>
      </c>
      <c r="I648" s="479"/>
      <c r="J648" s="228">
        <f>+J647</f>
        <v>35000</v>
      </c>
    </row>
    <row r="649" spans="1:10">
      <c r="B649" s="473"/>
      <c r="C649" s="473"/>
      <c r="D649" s="473"/>
      <c r="E649" s="198"/>
      <c r="F649" s="208"/>
      <c r="G649" s="208"/>
      <c r="H649" s="209"/>
      <c r="I649" s="209"/>
      <c r="J649" s="210"/>
    </row>
    <row r="650" spans="1:10">
      <c r="B650" s="464" t="s">
        <v>92</v>
      </c>
      <c r="C650" s="464"/>
      <c r="D650" s="464"/>
      <c r="E650" s="464"/>
      <c r="F650" s="464"/>
      <c r="G650" s="464"/>
      <c r="H650" s="464"/>
      <c r="I650" s="464"/>
      <c r="J650" s="464"/>
    </row>
    <row r="651" spans="1:10">
      <c r="B651" s="464" t="s">
        <v>69</v>
      </c>
      <c r="C651" s="464"/>
      <c r="D651" s="464"/>
      <c r="E651" s="200" t="s">
        <v>93</v>
      </c>
      <c r="F651" s="200" t="s">
        <v>94</v>
      </c>
      <c r="G651" s="200" t="s">
        <v>82</v>
      </c>
      <c r="H651" s="200" t="s">
        <v>95</v>
      </c>
      <c r="I651" s="200" t="s">
        <v>84</v>
      </c>
      <c r="J651" s="200" t="s">
        <v>85</v>
      </c>
    </row>
    <row r="652" spans="1:10">
      <c r="A652" s="201" t="s">
        <v>149</v>
      </c>
      <c r="B652" s="465" t="str">
        <f>VLOOKUP(A652,MANODEOBRA,2,FALSE)</f>
        <v>Oficial eléctrico</v>
      </c>
      <c r="C652" s="465"/>
      <c r="D652" s="465"/>
      <c r="E652" s="202">
        <f>VLOOKUP(A652,MANODEOBRA,3,FALSE)</f>
        <v>82333</v>
      </c>
      <c r="F652" s="203">
        <f>VLOOKUP(A652,MANODEOBRA,4,FALSE)</f>
        <v>0.7581</v>
      </c>
      <c r="G652" s="204">
        <v>1</v>
      </c>
      <c r="H652" s="204">
        <v>100</v>
      </c>
      <c r="I652" s="202">
        <f>E652*(1+F652)</f>
        <v>144749.64730000001</v>
      </c>
      <c r="J652" s="202">
        <f>I652*G652/H652</f>
        <v>1447.4964730000002</v>
      </c>
    </row>
    <row r="653" spans="1:10">
      <c r="A653" s="201" t="s">
        <v>150</v>
      </c>
      <c r="B653" s="465" t="str">
        <f>VLOOKUP(A653,MANODEOBRA,2,FALSE)</f>
        <v>Ayudante eléctrico</v>
      </c>
      <c r="C653" s="465"/>
      <c r="D653" s="465"/>
      <c r="E653" s="202">
        <f>VLOOKUP(A653,MANODEOBRA,3,FALSE)</f>
        <v>60666</v>
      </c>
      <c r="F653" s="203">
        <f>VLOOKUP(A653,MANODEOBRA,4,FALSE)</f>
        <v>0.7581</v>
      </c>
      <c r="G653" s="204">
        <v>2</v>
      </c>
      <c r="H653" s="204">
        <v>100</v>
      </c>
      <c r="I653" s="202">
        <f>E653*(1+F653)</f>
        <v>106656.8946</v>
      </c>
      <c r="J653" s="202">
        <f>I653*G653/H653</f>
        <v>2133.1378920000002</v>
      </c>
    </row>
    <row r="654" spans="1:10">
      <c r="B654" s="466"/>
      <c r="C654" s="466"/>
      <c r="D654" s="466"/>
      <c r="E654" s="199"/>
      <c r="F654" s="199"/>
      <c r="G654" s="206"/>
      <c r="H654" s="467" t="s">
        <v>98</v>
      </c>
      <c r="I654" s="467"/>
      <c r="J654" s="207">
        <f>+J652+J653</f>
        <v>3580.6343650000003</v>
      </c>
    </row>
    <row r="655" spans="1:10">
      <c r="B655" s="473"/>
      <c r="C655" s="473"/>
      <c r="D655" s="473"/>
      <c r="E655" s="198"/>
      <c r="F655" s="208"/>
      <c r="G655" s="208"/>
      <c r="H655" s="209"/>
      <c r="I655" s="209"/>
      <c r="J655" s="210"/>
    </row>
    <row r="656" spans="1:10">
      <c r="B656" s="464" t="s">
        <v>99</v>
      </c>
      <c r="C656" s="464"/>
      <c r="D656" s="464"/>
      <c r="E656" s="464"/>
      <c r="F656" s="464"/>
      <c r="G656" s="464"/>
      <c r="H656" s="464"/>
      <c r="I656" s="464"/>
      <c r="J656" s="464"/>
    </row>
    <row r="657" spans="1:10">
      <c r="B657" s="464" t="s">
        <v>69</v>
      </c>
      <c r="C657" s="464"/>
      <c r="D657" s="464"/>
      <c r="E657" s="200"/>
      <c r="F657" s="200" t="s">
        <v>14</v>
      </c>
      <c r="G657" s="200" t="s">
        <v>82</v>
      </c>
      <c r="H657" s="200" t="s">
        <v>95</v>
      </c>
      <c r="I657" s="200" t="s">
        <v>84</v>
      </c>
      <c r="J657" s="200" t="s">
        <v>85</v>
      </c>
    </row>
    <row r="658" spans="1:10">
      <c r="A658" s="20" t="s">
        <v>100</v>
      </c>
      <c r="B658" s="474" t="str">
        <f>VLOOKUP(A658,EQUIPOS,2,FALSE)</f>
        <v>Herramienta menor</v>
      </c>
      <c r="C658" s="474"/>
      <c r="D658" s="474"/>
      <c r="E658" s="202"/>
      <c r="F658" s="203" t="str">
        <f>VLOOKUP(A658,EQUIPOS,3,FALSE)</f>
        <v>(%)mo</v>
      </c>
      <c r="G658" s="204">
        <v>1</v>
      </c>
      <c r="H658" s="204">
        <v>10</v>
      </c>
      <c r="I658" s="202">
        <f>+J654</f>
        <v>3580.6343650000003</v>
      </c>
      <c r="J658" s="202">
        <f>I658*G658/H658</f>
        <v>358.06343650000002</v>
      </c>
    </row>
    <row r="659" spans="1:10">
      <c r="A659" s="20" t="s">
        <v>151</v>
      </c>
      <c r="B659" s="474" t="str">
        <f>VLOOKUP(A659,EQUIPOS,2,FALSE)</f>
        <v>Soldador electrico</v>
      </c>
      <c r="C659" s="474"/>
      <c r="D659" s="474"/>
      <c r="E659" s="202"/>
      <c r="F659" s="203" t="str">
        <f>VLOOKUP(A659,EQUIPOS,3,FALSE)</f>
        <v>DIA</v>
      </c>
      <c r="G659" s="204">
        <v>1</v>
      </c>
      <c r="H659" s="204">
        <v>100</v>
      </c>
      <c r="I659" s="202">
        <f>VLOOKUP(A659,EQUIPOS,4,FALSE)</f>
        <v>35000</v>
      </c>
      <c r="J659" s="202">
        <f>I659*G659/H659</f>
        <v>350</v>
      </c>
    </row>
    <row r="660" spans="1:10">
      <c r="A660" s="20" t="s">
        <v>152</v>
      </c>
      <c r="B660" s="474" t="str">
        <f>VLOOKUP(A660,EQUIPOS,2,FALSE)</f>
        <v>Pinsa woltiamperimetrica</v>
      </c>
      <c r="C660" s="474"/>
      <c r="D660" s="474"/>
      <c r="E660" s="202"/>
      <c r="F660" s="203" t="str">
        <f>VLOOKUP(A660,EQUIPOS,3,FALSE)</f>
        <v>DIA</v>
      </c>
      <c r="G660" s="204">
        <v>1</v>
      </c>
      <c r="H660" s="204">
        <v>100</v>
      </c>
      <c r="I660" s="202">
        <f>VLOOKUP(A660,EQUIPOS,4,FALSE)</f>
        <v>30000</v>
      </c>
      <c r="J660" s="202">
        <f>I660*G660/H660</f>
        <v>300</v>
      </c>
    </row>
    <row r="661" spans="1:10">
      <c r="A661" s="20" t="s">
        <v>122</v>
      </c>
      <c r="B661" s="474" t="str">
        <f>VLOOKUP(A661,EQUIPOS,2,FALSE)</f>
        <v>Sección de andamio certificado</v>
      </c>
      <c r="C661" s="474"/>
      <c r="D661" s="474"/>
      <c r="E661" s="202"/>
      <c r="F661" s="203" t="str">
        <f>VLOOKUP(A661,EQUIPOS,3,FALSE)</f>
        <v>DIA</v>
      </c>
      <c r="G661" s="204">
        <v>1</v>
      </c>
      <c r="H661" s="204">
        <v>100</v>
      </c>
      <c r="I661" s="202">
        <f>VLOOKUP(A661,EQUIPOS,4,FALSE)</f>
        <v>42623.31</v>
      </c>
      <c r="J661" s="202">
        <f>I661*G661/H661</f>
        <v>426.23309999999998</v>
      </c>
    </row>
    <row r="662" spans="1:10">
      <c r="B662" s="466"/>
      <c r="C662" s="466"/>
      <c r="D662" s="466"/>
      <c r="E662" s="199"/>
      <c r="F662" s="199"/>
      <c r="G662" s="206"/>
      <c r="H662" s="467" t="s">
        <v>102</v>
      </c>
      <c r="I662" s="467"/>
      <c r="J662" s="207">
        <f>+J661+J658+J659+J660</f>
        <v>1434.2965365</v>
      </c>
    </row>
    <row r="663" spans="1:10">
      <c r="B663" s="464" t="s">
        <v>103</v>
      </c>
      <c r="C663" s="464"/>
      <c r="D663" s="464"/>
      <c r="E663" s="464"/>
      <c r="F663" s="464"/>
      <c r="G663" s="464"/>
      <c r="H663" s="464"/>
      <c r="I663" s="464"/>
      <c r="J663" s="464"/>
    </row>
    <row r="664" spans="1:10">
      <c r="B664" s="464" t="s">
        <v>69</v>
      </c>
      <c r="C664" s="464"/>
      <c r="D664" s="464"/>
      <c r="E664" s="200"/>
      <c r="F664" s="200" t="s">
        <v>14</v>
      </c>
      <c r="G664" s="200" t="s">
        <v>82</v>
      </c>
      <c r="H664" s="200" t="s">
        <v>95</v>
      </c>
      <c r="I664" s="200" t="s">
        <v>84</v>
      </c>
      <c r="J664" s="200" t="s">
        <v>85</v>
      </c>
    </row>
    <row r="665" spans="1:10">
      <c r="A665" s="20" t="s">
        <v>104</v>
      </c>
      <c r="B665" s="465" t="str">
        <f>VLOOKUP(A665,TRANSPORTES,2,FALSE)</f>
        <v>Acarreo volqueta o similar con capacidad de 6 m3 o 9600kg, distancias menores a 15 km</v>
      </c>
      <c r="C665" s="465"/>
      <c r="D665" s="465"/>
      <c r="E665" s="202"/>
      <c r="F665" s="203" t="str">
        <f>VLOOKUP(A665,TRANSPORTES,3,FALSE)</f>
        <v>M3</v>
      </c>
      <c r="G665" s="204">
        <v>1</v>
      </c>
      <c r="H665" s="204">
        <v>100</v>
      </c>
      <c r="I665" s="202">
        <f>VLOOKUP(A665,TRANSPORTES,4,FALSE)</f>
        <v>22413.599999999999</v>
      </c>
      <c r="J665" s="202">
        <f>I665*G665/H665</f>
        <v>224.136</v>
      </c>
    </row>
    <row r="666" spans="1:10">
      <c r="B666" s="466"/>
      <c r="C666" s="466"/>
      <c r="D666" s="466"/>
      <c r="E666" s="199"/>
      <c r="F666" s="199"/>
      <c r="G666" s="206"/>
      <c r="H666" s="467" t="s">
        <v>105</v>
      </c>
      <c r="I666" s="467"/>
      <c r="J666" s="207">
        <f>+J665</f>
        <v>224.136</v>
      </c>
    </row>
    <row r="667" spans="1:10">
      <c r="B667" s="473"/>
      <c r="C667" s="473"/>
      <c r="D667" s="473"/>
      <c r="E667" s="198"/>
      <c r="F667" s="208"/>
      <c r="G667" s="208"/>
      <c r="H667" s="209"/>
      <c r="I667" s="209"/>
      <c r="J667" s="210"/>
    </row>
    <row r="668" spans="1:10">
      <c r="B668" s="468" t="s">
        <v>106</v>
      </c>
      <c r="C668" s="468"/>
      <c r="D668" s="468"/>
      <c r="E668" s="468"/>
      <c r="F668" s="468"/>
      <c r="G668" s="211"/>
      <c r="H668" s="211"/>
      <c r="I668" s="104"/>
      <c r="J668" s="207">
        <f>+J648+J654+J662+J666</f>
        <v>40239.066901499995</v>
      </c>
    </row>
    <row r="669" spans="1:10">
      <c r="B669" s="469" t="s">
        <v>61</v>
      </c>
      <c r="C669" s="469"/>
      <c r="D669" s="469"/>
      <c r="E669" s="469"/>
      <c r="F669" s="469"/>
      <c r="G669" s="212"/>
      <c r="H669" s="470">
        <f>+PPTO!$F$55</f>
        <v>0.28999999999999998</v>
      </c>
      <c r="I669" s="470"/>
      <c r="J669" s="207">
        <f>J668*(H669)</f>
        <v>11669.329401434998</v>
      </c>
    </row>
    <row r="670" spans="1:10">
      <c r="B670" s="469" t="s">
        <v>63</v>
      </c>
      <c r="C670" s="469"/>
      <c r="D670" s="469"/>
      <c r="E670" s="469"/>
      <c r="F670" s="469"/>
      <c r="G670" s="212"/>
      <c r="H670" s="470">
        <f>+PPTO!$F$56</f>
        <v>0.01</v>
      </c>
      <c r="I670" s="470"/>
      <c r="J670" s="207">
        <f>+H670*J668</f>
        <v>402.39066901499996</v>
      </c>
    </row>
    <row r="671" spans="1:10">
      <c r="B671" s="469" t="s">
        <v>62</v>
      </c>
      <c r="C671" s="469"/>
      <c r="D671" s="469"/>
      <c r="E671" s="469"/>
      <c r="F671" s="469"/>
      <c r="G671" s="212"/>
      <c r="H671" s="470">
        <f>+PPTO!$F$57</f>
        <v>0.05</v>
      </c>
      <c r="I671" s="470"/>
      <c r="J671" s="207">
        <f>+H671*J668</f>
        <v>2011.9533450749998</v>
      </c>
    </row>
    <row r="672" spans="1:10">
      <c r="B672" s="471" t="s">
        <v>107</v>
      </c>
      <c r="C672" s="471"/>
      <c r="D672" s="471"/>
      <c r="E672" s="471"/>
      <c r="F672" s="471"/>
      <c r="G672" s="102"/>
      <c r="H672" s="102"/>
      <c r="I672" s="104"/>
      <c r="J672" s="207">
        <f>SUM(J668:J671)</f>
        <v>54322.740317024996</v>
      </c>
    </row>
    <row r="673" spans="1:10">
      <c r="B673" s="471" t="s">
        <v>108</v>
      </c>
      <c r="C673" s="471"/>
      <c r="D673" s="471"/>
      <c r="E673" s="471"/>
      <c r="F673" s="471"/>
      <c r="G673" s="102"/>
      <c r="H673" s="102"/>
      <c r="I673" s="104"/>
      <c r="J673" s="207">
        <f>ROUND(J672,0)</f>
        <v>54323</v>
      </c>
    </row>
    <row r="674" spans="1:10">
      <c r="B674" s="209"/>
      <c r="C674" s="209"/>
      <c r="D674" s="209"/>
      <c r="E674" s="209"/>
      <c r="F674" s="209"/>
      <c r="G674" s="209"/>
      <c r="H674" s="209"/>
      <c r="I674" s="217"/>
      <c r="J674" s="210"/>
    </row>
    <row r="675" spans="1:10">
      <c r="B675" s="475" t="s">
        <v>77</v>
      </c>
      <c r="C675" s="475"/>
      <c r="D675" s="475"/>
      <c r="E675" s="472">
        <v>4.0199999999999996</v>
      </c>
      <c r="F675" s="472"/>
      <c r="G675" s="472"/>
      <c r="H675" s="472"/>
      <c r="I675" s="472"/>
      <c r="J675" s="472"/>
    </row>
    <row r="676" spans="1:10">
      <c r="B676" s="475" t="s">
        <v>78</v>
      </c>
      <c r="C676" s="475"/>
      <c r="D676" s="475"/>
      <c r="E676" s="476" t="str">
        <f>VLOOKUP(E675,PRESUPUESTO,2,FALSE)</f>
        <v>Suministro e instalación de luminaria tipo plafón</v>
      </c>
      <c r="F676" s="476"/>
      <c r="G676" s="476"/>
      <c r="H676" s="476"/>
      <c r="I676" s="476"/>
      <c r="J676" s="476"/>
    </row>
    <row r="677" spans="1:10">
      <c r="B677" s="475" t="s">
        <v>79</v>
      </c>
      <c r="C677" s="475"/>
      <c r="D677" s="475"/>
      <c r="E677" s="472" t="str">
        <f>VLOOKUP(E675,PRESUPUESTO,3,FALSE)</f>
        <v>UND</v>
      </c>
      <c r="F677" s="472"/>
      <c r="G677" s="472"/>
      <c r="H677" s="472"/>
      <c r="I677" s="472"/>
      <c r="J677" s="472"/>
    </row>
    <row r="678" spans="1:10">
      <c r="B678" s="475" t="s">
        <v>80</v>
      </c>
      <c r="C678" s="475"/>
      <c r="D678" s="475"/>
      <c r="E678" s="472">
        <f>E675</f>
        <v>4.0199999999999996</v>
      </c>
      <c r="F678" s="472"/>
      <c r="G678" s="472"/>
      <c r="H678" s="472"/>
      <c r="I678" s="472"/>
      <c r="J678" s="472"/>
    </row>
    <row r="679" spans="1:10">
      <c r="B679" s="477"/>
      <c r="C679" s="477"/>
      <c r="D679" s="477"/>
      <c r="E679" s="199"/>
      <c r="F679" s="199"/>
      <c r="G679" s="199"/>
      <c r="H679" s="199"/>
      <c r="I679" s="199"/>
      <c r="J679" s="199"/>
    </row>
    <row r="680" spans="1:10">
      <c r="B680" s="464" t="s">
        <v>81</v>
      </c>
      <c r="C680" s="464"/>
      <c r="D680" s="464"/>
      <c r="E680" s="464"/>
      <c r="F680" s="464"/>
      <c r="G680" s="464"/>
      <c r="H680" s="464"/>
      <c r="I680" s="464"/>
      <c r="J680" s="464"/>
    </row>
    <row r="681" spans="1:10">
      <c r="B681" s="464" t="s">
        <v>69</v>
      </c>
      <c r="C681" s="464"/>
      <c r="D681" s="464"/>
      <c r="E681" s="200"/>
      <c r="F681" s="200" t="s">
        <v>14</v>
      </c>
      <c r="G681" s="200" t="s">
        <v>82</v>
      </c>
      <c r="H681" s="200" t="s">
        <v>83</v>
      </c>
      <c r="I681" s="200" t="s">
        <v>84</v>
      </c>
      <c r="J681" s="200" t="s">
        <v>85</v>
      </c>
    </row>
    <row r="682" spans="1:10">
      <c r="A682" s="117" t="s">
        <v>153</v>
      </c>
      <c r="B682" s="472" t="str">
        <f>VLOOKUP(A682,INSUMOS!$A:$D,2,FALSE)</f>
        <v>TUBO EMT GALVANIZADO 1/2X3MTS</v>
      </c>
      <c r="C682" s="472"/>
      <c r="D682" s="472"/>
      <c r="E682" s="250"/>
      <c r="F682" s="230" t="str">
        <f>VLOOKUP(A682,INSUMOS!$A:$D,3,FALSE)</f>
        <v>ML</v>
      </c>
      <c r="G682" s="231">
        <v>5</v>
      </c>
      <c r="H682" s="316">
        <v>0.05</v>
      </c>
      <c r="I682" s="225">
        <f>VLOOKUP(A682,INSUMOS!$A:$D,4,FALSE)</f>
        <v>7846.6666666666642</v>
      </c>
      <c r="J682" s="225">
        <f>+(G682+H682)*I682</f>
        <v>39625.66666666665</v>
      </c>
    </row>
    <row r="683" spans="1:10">
      <c r="A683" s="238" t="s">
        <v>154</v>
      </c>
      <c r="B683" s="472" t="str">
        <f>VLOOKUP(A683,INSUMOS!$A:$D,2,FALSE)</f>
        <v>CAJA RAWELT CUADRADA 2 SALIDAS 1/2</v>
      </c>
      <c r="C683" s="472"/>
      <c r="D683" s="472"/>
      <c r="E683" s="250"/>
      <c r="F683" s="230" t="str">
        <f>VLOOKUP(A683,INSUMOS!$A:$D,3,FALSE)</f>
        <v>UND</v>
      </c>
      <c r="G683" s="231">
        <v>1</v>
      </c>
      <c r="H683" s="316">
        <v>0</v>
      </c>
      <c r="I683" s="225">
        <f>VLOOKUP(A683,INSUMOS!$A:$D,4,FALSE)</f>
        <v>18040</v>
      </c>
      <c r="J683" s="225">
        <f t="shared" ref="J683:J689" si="26">+(G683+H683)*I683</f>
        <v>18040</v>
      </c>
    </row>
    <row r="684" spans="1:10">
      <c r="A684" s="238" t="s">
        <v>155</v>
      </c>
      <c r="B684" s="472" t="str">
        <f>VLOOKUP(A684,INSUMOS!$A:$D,2,FALSE)</f>
        <v xml:space="preserve">ADAPTADOR TERMINAL Y/O UNION EMT 1/2"             </v>
      </c>
      <c r="C684" s="472"/>
      <c r="D684" s="472"/>
      <c r="E684" s="250"/>
      <c r="F684" s="230" t="str">
        <f>VLOOKUP(A684,INSUMOS!$A:$D,3,FALSE)</f>
        <v>UND</v>
      </c>
      <c r="G684" s="231">
        <v>3</v>
      </c>
      <c r="H684" s="316">
        <v>0</v>
      </c>
      <c r="I684" s="225">
        <f>VLOOKUP(A684,INSUMOS!$A:$D,4,FALSE)</f>
        <v>1320</v>
      </c>
      <c r="J684" s="225">
        <f t="shared" si="26"/>
        <v>3960</v>
      </c>
    </row>
    <row r="685" spans="1:10">
      <c r="A685" s="238" t="s">
        <v>156</v>
      </c>
      <c r="B685" s="472" t="str">
        <f>VLOOKUP(A685,INSUMOS!$A:$D,2,FALSE)</f>
        <v>INTERRUPTOR SENCILLO S/P MODERNA GRAFITO</v>
      </c>
      <c r="C685" s="472"/>
      <c r="D685" s="472"/>
      <c r="E685" s="250"/>
      <c r="F685" s="230" t="str">
        <f>VLOOKUP(A685,INSUMOS!$A:$D,3,FALSE)</f>
        <v>UND</v>
      </c>
      <c r="G685" s="231">
        <v>1</v>
      </c>
      <c r="H685" s="316">
        <v>0</v>
      </c>
      <c r="I685" s="225">
        <f>VLOOKUP(A685,INSUMOS!$A:$D,4,FALSE)</f>
        <v>6490.0000000000009</v>
      </c>
      <c r="J685" s="225">
        <f t="shared" si="26"/>
        <v>6490.0000000000009</v>
      </c>
    </row>
    <row r="686" spans="1:10">
      <c r="A686" s="238" t="s">
        <v>157</v>
      </c>
      <c r="B686" s="472" t="str">
        <f>VLOOKUP(A686,INSUMOS!$A:$D,2,FALSE)</f>
        <v>ALAMBRE COBRE #12 AWG THHN</v>
      </c>
      <c r="C686" s="472"/>
      <c r="D686" s="472"/>
      <c r="E686" s="250"/>
      <c r="F686" s="230" t="str">
        <f>VLOOKUP(A686,INSUMOS!$A:$D,3,FALSE)</f>
        <v>ML</v>
      </c>
      <c r="G686" s="231">
        <v>15</v>
      </c>
      <c r="H686" s="316">
        <v>0.05</v>
      </c>
      <c r="I686" s="225">
        <f>VLOOKUP(A686,INSUMOS!$A:$D,4,FALSE)</f>
        <v>2900</v>
      </c>
      <c r="J686" s="225">
        <f t="shared" si="26"/>
        <v>43645</v>
      </c>
    </row>
    <row r="687" spans="1:10">
      <c r="A687" s="122" t="s">
        <v>148</v>
      </c>
      <c r="B687" s="472" t="str">
        <f>VLOOKUP(A687,INSUMOS!$A:$D,2,FALSE)</f>
        <v>LUMINARIA 20 W</v>
      </c>
      <c r="C687" s="472"/>
      <c r="D687" s="472"/>
      <c r="E687" s="250"/>
      <c r="F687" s="230" t="str">
        <f>VLOOKUP(A687,INSUMOS!$A:$D,3,FALSE)</f>
        <v>UND</v>
      </c>
      <c r="G687" s="231">
        <v>1</v>
      </c>
      <c r="H687" s="316">
        <v>0</v>
      </c>
      <c r="I687" s="225">
        <f>VLOOKUP(A687,INSUMOS!$A:$D,4,FALSE)</f>
        <v>35000</v>
      </c>
      <c r="J687" s="225">
        <f t="shared" si="26"/>
        <v>35000</v>
      </c>
    </row>
    <row r="688" spans="1:10">
      <c r="A688" s="122" t="s">
        <v>158</v>
      </c>
      <c r="B688" s="472" t="str">
        <f>VLOOKUP(A688,INSUMOS!$A:$D,2,FALSE)</f>
        <v>PLAFON PLASTICO AVE NUEVA ROSETA</v>
      </c>
      <c r="C688" s="472"/>
      <c r="D688" s="472"/>
      <c r="E688" s="250"/>
      <c r="F688" s="230" t="str">
        <f>VLOOKUP(A688,INSUMOS!$A:$D,3,FALSE)</f>
        <v>und</v>
      </c>
      <c r="G688" s="231">
        <v>1</v>
      </c>
      <c r="H688" s="316">
        <v>0</v>
      </c>
      <c r="I688" s="225">
        <f>VLOOKUP(A688,INSUMOS!$A:$D,4,FALSE)</f>
        <v>3410.0000000000005</v>
      </c>
      <c r="J688" s="225">
        <f t="shared" si="26"/>
        <v>3410.0000000000005</v>
      </c>
    </row>
    <row r="689" spans="1:10">
      <c r="A689" s="122" t="s">
        <v>159</v>
      </c>
      <c r="B689" s="472" t="str">
        <f>VLOOKUP(A689,INSUMOS!$A:$D,2,FALSE)</f>
        <v>CAJA OCTAGONAL REWELT</v>
      </c>
      <c r="C689" s="472"/>
      <c r="D689" s="472"/>
      <c r="E689" s="250"/>
      <c r="F689" s="230" t="str">
        <f>VLOOKUP(A689,INSUMOS!$A:$D,3,FALSE)</f>
        <v>UND</v>
      </c>
      <c r="G689" s="231">
        <v>1</v>
      </c>
      <c r="H689" s="316">
        <v>0</v>
      </c>
      <c r="I689" s="225">
        <f>VLOOKUP(A689,INSUMOS!$A:$D,4,FALSE)</f>
        <v>15000</v>
      </c>
      <c r="J689" s="225">
        <f t="shared" si="26"/>
        <v>15000</v>
      </c>
    </row>
    <row r="690" spans="1:10">
      <c r="B690" s="466"/>
      <c r="C690" s="466"/>
      <c r="D690" s="466"/>
      <c r="E690" s="199"/>
      <c r="F690" s="199"/>
      <c r="G690" s="206"/>
      <c r="H690" s="467" t="s">
        <v>91</v>
      </c>
      <c r="I690" s="467"/>
      <c r="J690" s="207">
        <f>J682+J684+J683+J685+J686+J687+J688</f>
        <v>150170.66666666666</v>
      </c>
    </row>
    <row r="691" spans="1:10">
      <c r="B691" s="473"/>
      <c r="C691" s="473"/>
      <c r="D691" s="473"/>
      <c r="E691" s="198"/>
      <c r="F691" s="208"/>
      <c r="G691" s="208"/>
      <c r="H691" s="209"/>
      <c r="I691" s="209"/>
      <c r="J691" s="210"/>
    </row>
    <row r="692" spans="1:10">
      <c r="B692" s="464" t="s">
        <v>92</v>
      </c>
      <c r="C692" s="464"/>
      <c r="D692" s="464"/>
      <c r="E692" s="464"/>
      <c r="F692" s="464"/>
      <c r="G692" s="464"/>
      <c r="H692" s="464"/>
      <c r="I692" s="464"/>
      <c r="J692" s="464"/>
    </row>
    <row r="693" spans="1:10">
      <c r="B693" s="464" t="s">
        <v>69</v>
      </c>
      <c r="C693" s="464"/>
      <c r="D693" s="464"/>
      <c r="E693" s="200" t="s">
        <v>93</v>
      </c>
      <c r="F693" s="200" t="s">
        <v>94</v>
      </c>
      <c r="G693" s="200" t="s">
        <v>82</v>
      </c>
      <c r="H693" s="200" t="s">
        <v>95</v>
      </c>
      <c r="I693" s="200" t="s">
        <v>84</v>
      </c>
      <c r="J693" s="200" t="s">
        <v>85</v>
      </c>
    </row>
    <row r="694" spans="1:10">
      <c r="A694" s="201" t="s">
        <v>149</v>
      </c>
      <c r="B694" s="465" t="str">
        <f>VLOOKUP(A694,MANODEOBRA,2,FALSE)</f>
        <v>Oficial eléctrico</v>
      </c>
      <c r="C694" s="465"/>
      <c r="D694" s="465"/>
      <c r="E694" s="202">
        <f>VLOOKUP(A694,MANODEOBRA,3,FALSE)</f>
        <v>82333</v>
      </c>
      <c r="F694" s="203">
        <f>VLOOKUP(A694,MANODEOBRA,4,FALSE)</f>
        <v>0.7581</v>
      </c>
      <c r="G694" s="204">
        <v>1</v>
      </c>
      <c r="H694" s="204">
        <v>10</v>
      </c>
      <c r="I694" s="202">
        <f>E694*(1+F694)</f>
        <v>144749.64730000001</v>
      </c>
      <c r="J694" s="202">
        <f>I694*G694/H694</f>
        <v>14474.964730000002</v>
      </c>
    </row>
    <row r="695" spans="1:10">
      <c r="A695" s="201" t="s">
        <v>150</v>
      </c>
      <c r="B695" s="465" t="str">
        <f>VLOOKUP(A695,MANODEOBRA,2,FALSE)</f>
        <v>Ayudante eléctrico</v>
      </c>
      <c r="C695" s="465"/>
      <c r="D695" s="465"/>
      <c r="E695" s="202">
        <f>VLOOKUP(A695,MANODEOBRA,3,FALSE)</f>
        <v>60666</v>
      </c>
      <c r="F695" s="203">
        <f>VLOOKUP(A695,MANODEOBRA,4,FALSE)</f>
        <v>0.7581</v>
      </c>
      <c r="G695" s="204">
        <v>2</v>
      </c>
      <c r="H695" s="204">
        <v>10</v>
      </c>
      <c r="I695" s="202">
        <f>E695*(1+F695)</f>
        <v>106656.8946</v>
      </c>
      <c r="J695" s="202">
        <f>I695*G695/H695</f>
        <v>21331.378919999999</v>
      </c>
    </row>
    <row r="696" spans="1:10">
      <c r="B696" s="466"/>
      <c r="C696" s="466"/>
      <c r="D696" s="466"/>
      <c r="E696" s="199"/>
      <c r="F696" s="199"/>
      <c r="G696" s="206"/>
      <c r="H696" s="467" t="s">
        <v>98</v>
      </c>
      <c r="I696" s="467"/>
      <c r="J696" s="207">
        <f>+J694+J695</f>
        <v>35806.343650000003</v>
      </c>
    </row>
    <row r="697" spans="1:10">
      <c r="B697" s="473"/>
      <c r="C697" s="473"/>
      <c r="D697" s="473"/>
      <c r="E697" s="198"/>
      <c r="F697" s="208"/>
      <c r="G697" s="208"/>
      <c r="H697" s="209"/>
      <c r="I697" s="209"/>
      <c r="J697" s="210"/>
    </row>
    <row r="698" spans="1:10">
      <c r="B698" s="464" t="s">
        <v>99</v>
      </c>
      <c r="C698" s="464"/>
      <c r="D698" s="464"/>
      <c r="E698" s="464"/>
      <c r="F698" s="464"/>
      <c r="G698" s="464"/>
      <c r="H698" s="464"/>
      <c r="I698" s="464"/>
      <c r="J698" s="464"/>
    </row>
    <row r="699" spans="1:10">
      <c r="B699" s="464" t="s">
        <v>69</v>
      </c>
      <c r="C699" s="464"/>
      <c r="D699" s="464"/>
      <c r="E699" s="200"/>
      <c r="F699" s="200" t="s">
        <v>14</v>
      </c>
      <c r="G699" s="200" t="s">
        <v>82</v>
      </c>
      <c r="H699" s="200" t="s">
        <v>95</v>
      </c>
      <c r="I699" s="200" t="s">
        <v>84</v>
      </c>
      <c r="J699" s="200" t="s">
        <v>85</v>
      </c>
    </row>
    <row r="700" spans="1:10">
      <c r="A700" s="20" t="s">
        <v>100</v>
      </c>
      <c r="B700" s="474" t="str">
        <f>VLOOKUP(A700,EQUIPOS,2,FALSE)</f>
        <v>Herramienta menor</v>
      </c>
      <c r="C700" s="474"/>
      <c r="D700" s="474"/>
      <c r="E700" s="202"/>
      <c r="F700" s="203" t="str">
        <f>VLOOKUP(A700,EQUIPOS,3,FALSE)</f>
        <v>(%)mo</v>
      </c>
      <c r="G700" s="204">
        <v>1</v>
      </c>
      <c r="H700" s="204">
        <v>10</v>
      </c>
      <c r="I700" s="202">
        <f>+J696</f>
        <v>35806.343650000003</v>
      </c>
      <c r="J700" s="202">
        <f>I700*G700/H700</f>
        <v>3580.6343650000003</v>
      </c>
    </row>
    <row r="701" spans="1:10">
      <c r="A701" s="20" t="s">
        <v>151</v>
      </c>
      <c r="B701" s="474" t="str">
        <f>VLOOKUP(A701,EQUIPOS,2,FALSE)</f>
        <v>Soldador electrico</v>
      </c>
      <c r="C701" s="474"/>
      <c r="D701" s="474"/>
      <c r="E701" s="202"/>
      <c r="F701" s="203" t="str">
        <f>VLOOKUP(A701,EQUIPOS,3,FALSE)</f>
        <v>DIA</v>
      </c>
      <c r="G701" s="204">
        <v>1</v>
      </c>
      <c r="H701" s="204">
        <v>10</v>
      </c>
      <c r="I701" s="202">
        <f>VLOOKUP(A701,EQUIPOS,4,FALSE)</f>
        <v>35000</v>
      </c>
      <c r="J701" s="202">
        <f>I701*G701/H701</f>
        <v>3500</v>
      </c>
    </row>
    <row r="702" spans="1:10">
      <c r="A702" s="20" t="s">
        <v>152</v>
      </c>
      <c r="B702" s="474" t="str">
        <f>VLOOKUP(A702,EQUIPOS,2,FALSE)</f>
        <v>Pinsa woltiamperimetrica</v>
      </c>
      <c r="C702" s="474"/>
      <c r="D702" s="474"/>
      <c r="E702" s="202"/>
      <c r="F702" s="203" t="str">
        <f>VLOOKUP(A702,EQUIPOS,3,FALSE)</f>
        <v>DIA</v>
      </c>
      <c r="G702" s="204">
        <v>1</v>
      </c>
      <c r="H702" s="204">
        <v>10</v>
      </c>
      <c r="I702" s="202">
        <f>VLOOKUP(A702,EQUIPOS,4,FALSE)</f>
        <v>30000</v>
      </c>
      <c r="J702" s="202">
        <f>I702*G702/H702</f>
        <v>3000</v>
      </c>
    </row>
    <row r="703" spans="1:10">
      <c r="A703" s="20" t="s">
        <v>122</v>
      </c>
      <c r="B703" s="474" t="str">
        <f>VLOOKUP(A703,EQUIPOS,2,FALSE)</f>
        <v>Sección de andamio certificado</v>
      </c>
      <c r="C703" s="474"/>
      <c r="D703" s="474"/>
      <c r="E703" s="202"/>
      <c r="F703" s="203" t="str">
        <f>VLOOKUP(A703,EQUIPOS,3,FALSE)</f>
        <v>DIA</v>
      </c>
      <c r="G703" s="204">
        <v>1</v>
      </c>
      <c r="H703" s="204">
        <v>10</v>
      </c>
      <c r="I703" s="202">
        <f>VLOOKUP(A703,EQUIPOS,4,FALSE)</f>
        <v>42623.31</v>
      </c>
      <c r="J703" s="202">
        <f>I703*G703/H703</f>
        <v>4262.3310000000001</v>
      </c>
    </row>
    <row r="704" spans="1:10">
      <c r="B704" s="466"/>
      <c r="C704" s="466"/>
      <c r="D704" s="466"/>
      <c r="E704" s="199"/>
      <c r="F704" s="199"/>
      <c r="G704" s="206"/>
      <c r="H704" s="467" t="s">
        <v>102</v>
      </c>
      <c r="I704" s="467"/>
      <c r="J704" s="207">
        <f>+J703+J700+J701+J702</f>
        <v>14342.965365</v>
      </c>
    </row>
    <row r="705" spans="1:10">
      <c r="B705" s="464" t="s">
        <v>103</v>
      </c>
      <c r="C705" s="464"/>
      <c r="D705" s="464"/>
      <c r="E705" s="464"/>
      <c r="F705" s="464"/>
      <c r="G705" s="464"/>
      <c r="H705" s="464"/>
      <c r="I705" s="464"/>
      <c r="J705" s="464"/>
    </row>
    <row r="706" spans="1:10">
      <c r="B706" s="464" t="s">
        <v>69</v>
      </c>
      <c r="C706" s="464"/>
      <c r="D706" s="464"/>
      <c r="E706" s="200"/>
      <c r="F706" s="200" t="s">
        <v>14</v>
      </c>
      <c r="G706" s="200" t="s">
        <v>82</v>
      </c>
      <c r="H706" s="200" t="s">
        <v>95</v>
      </c>
      <c r="I706" s="200" t="s">
        <v>84</v>
      </c>
      <c r="J706" s="200" t="s">
        <v>85</v>
      </c>
    </row>
    <row r="707" spans="1:10">
      <c r="A707" s="20" t="s">
        <v>104</v>
      </c>
      <c r="B707" s="465" t="str">
        <f>VLOOKUP(A707,TRANSPORTES,2,FALSE)</f>
        <v>Acarreo volqueta o similar con capacidad de 6 m3 o 9600kg, distancias menores a 15 km</v>
      </c>
      <c r="C707" s="465"/>
      <c r="D707" s="465"/>
      <c r="E707" s="202"/>
      <c r="F707" s="203" t="str">
        <f>VLOOKUP(A707,TRANSPORTES,3,FALSE)</f>
        <v>M3</v>
      </c>
      <c r="G707" s="204">
        <v>1</v>
      </c>
      <c r="H707" s="204">
        <v>10</v>
      </c>
      <c r="I707" s="202">
        <f>VLOOKUP(A707,TRANSPORTES,4,FALSE)</f>
        <v>22413.599999999999</v>
      </c>
      <c r="J707" s="202">
        <f>I707*G707/H707</f>
        <v>2241.3599999999997</v>
      </c>
    </row>
    <row r="708" spans="1:10">
      <c r="B708" s="466"/>
      <c r="C708" s="466"/>
      <c r="D708" s="466"/>
      <c r="E708" s="199"/>
      <c r="F708" s="199"/>
      <c r="G708" s="206"/>
      <c r="H708" s="467" t="s">
        <v>105</v>
      </c>
      <c r="I708" s="467"/>
      <c r="J708" s="207">
        <f>+J707</f>
        <v>2241.3599999999997</v>
      </c>
    </row>
    <row r="709" spans="1:10">
      <c r="B709" s="205"/>
      <c r="C709" s="205"/>
      <c r="D709" s="205"/>
      <c r="E709" s="199"/>
      <c r="F709" s="199"/>
      <c r="G709" s="199"/>
      <c r="H709" s="209"/>
      <c r="I709" s="209"/>
      <c r="J709" s="210"/>
    </row>
    <row r="710" spans="1:10">
      <c r="B710" s="205"/>
      <c r="C710" s="205"/>
      <c r="D710" s="205"/>
      <c r="E710" s="199"/>
      <c r="F710" s="199"/>
      <c r="G710" s="199"/>
      <c r="H710" s="209"/>
      <c r="I710" s="209"/>
      <c r="J710" s="210"/>
    </row>
    <row r="711" spans="1:10">
      <c r="B711" s="473"/>
      <c r="C711" s="473"/>
      <c r="D711" s="473"/>
      <c r="E711" s="198"/>
      <c r="F711" s="208"/>
      <c r="G711" s="208"/>
      <c r="H711" s="209"/>
      <c r="I711" s="209"/>
      <c r="J711" s="210"/>
    </row>
    <row r="712" spans="1:10">
      <c r="B712" s="468" t="s">
        <v>106</v>
      </c>
      <c r="C712" s="468"/>
      <c r="D712" s="468"/>
      <c r="E712" s="468"/>
      <c r="F712" s="468"/>
      <c r="G712" s="211"/>
      <c r="H712" s="211"/>
      <c r="I712" s="104"/>
      <c r="J712" s="207">
        <f>+J690+J696+J704+J708</f>
        <v>202561.33568166665</v>
      </c>
    </row>
    <row r="713" spans="1:10">
      <c r="B713" s="469" t="s">
        <v>61</v>
      </c>
      <c r="C713" s="469"/>
      <c r="D713" s="469"/>
      <c r="E713" s="469"/>
      <c r="F713" s="469"/>
      <c r="G713" s="212"/>
      <c r="H713" s="470">
        <f>+PPTO!$F$55</f>
        <v>0.28999999999999998</v>
      </c>
      <c r="I713" s="470"/>
      <c r="J713" s="207">
        <f>J712*(H713)</f>
        <v>58742.787347683327</v>
      </c>
    </row>
    <row r="714" spans="1:10">
      <c r="B714" s="469" t="s">
        <v>63</v>
      </c>
      <c r="C714" s="469"/>
      <c r="D714" s="469"/>
      <c r="E714" s="469"/>
      <c r="F714" s="469"/>
      <c r="G714" s="212"/>
      <c r="H714" s="470">
        <f>+PPTO!$F$56</f>
        <v>0.01</v>
      </c>
      <c r="I714" s="470"/>
      <c r="J714" s="207">
        <f>+H714*J712</f>
        <v>2025.6133568166665</v>
      </c>
    </row>
    <row r="715" spans="1:10">
      <c r="B715" s="469" t="s">
        <v>62</v>
      </c>
      <c r="C715" s="469"/>
      <c r="D715" s="469"/>
      <c r="E715" s="469"/>
      <c r="F715" s="469"/>
      <c r="G715" s="212"/>
      <c r="H715" s="470">
        <f>+PPTO!$F$57</f>
        <v>0.05</v>
      </c>
      <c r="I715" s="470"/>
      <c r="J715" s="207">
        <f>+H715*J712</f>
        <v>10128.066784083334</v>
      </c>
    </row>
    <row r="716" spans="1:10">
      <c r="B716" s="471" t="s">
        <v>107</v>
      </c>
      <c r="C716" s="471"/>
      <c r="D716" s="471"/>
      <c r="E716" s="471"/>
      <c r="F716" s="471"/>
      <c r="G716" s="102"/>
      <c r="H716" s="102"/>
      <c r="I716" s="104"/>
      <c r="J716" s="207">
        <f>SUM(J712:J715)</f>
        <v>273457.80317024997</v>
      </c>
    </row>
    <row r="717" spans="1:10">
      <c r="B717" s="471" t="s">
        <v>108</v>
      </c>
      <c r="C717" s="471"/>
      <c r="D717" s="471"/>
      <c r="E717" s="471"/>
      <c r="F717" s="471"/>
      <c r="G717" s="102"/>
      <c r="H717" s="102"/>
      <c r="I717" s="104"/>
      <c r="J717" s="207">
        <f>ROUND(J716,0)</f>
        <v>273458</v>
      </c>
    </row>
    <row r="718" spans="1:10">
      <c r="B718" s="209"/>
      <c r="C718" s="209"/>
      <c r="D718" s="209"/>
      <c r="E718" s="209"/>
      <c r="F718" s="209"/>
      <c r="G718" s="209"/>
      <c r="H718" s="209"/>
      <c r="I718" s="217"/>
      <c r="J718" s="210"/>
    </row>
    <row r="719" spans="1:10">
      <c r="B719" s="475" t="s">
        <v>77</v>
      </c>
      <c r="C719" s="475"/>
      <c r="D719" s="475"/>
      <c r="E719" s="472">
        <v>4.03</v>
      </c>
      <c r="F719" s="472"/>
      <c r="G719" s="472"/>
      <c r="H719" s="472"/>
      <c r="I719" s="472"/>
      <c r="J719" s="472"/>
    </row>
    <row r="720" spans="1:10">
      <c r="B720" s="475" t="s">
        <v>78</v>
      </c>
      <c r="C720" s="475"/>
      <c r="D720" s="475"/>
      <c r="E720" s="476" t="str">
        <f>VLOOKUP(E719,PRESUPUESTO,2,FALSE)</f>
        <v>Suministro e instalación de cable aislado #12 awg cobre THHN en tuberia emt 1"</v>
      </c>
      <c r="F720" s="476"/>
      <c r="G720" s="476"/>
      <c r="H720" s="476"/>
      <c r="I720" s="476"/>
      <c r="J720" s="476"/>
    </row>
    <row r="721" spans="1:10">
      <c r="B721" s="475" t="s">
        <v>79</v>
      </c>
      <c r="C721" s="475"/>
      <c r="D721" s="475"/>
      <c r="E721" s="472" t="str">
        <f>VLOOKUP(E719,PRESUPUESTO,3,FALSE)</f>
        <v>ml</v>
      </c>
      <c r="F721" s="472"/>
      <c r="G721" s="472"/>
      <c r="H721" s="472"/>
      <c r="I721" s="472"/>
      <c r="J721" s="472"/>
    </row>
    <row r="722" spans="1:10">
      <c r="B722" s="475" t="s">
        <v>80</v>
      </c>
      <c r="C722" s="475"/>
      <c r="D722" s="475"/>
      <c r="E722" s="472">
        <f>E719</f>
        <v>4.03</v>
      </c>
      <c r="F722" s="472"/>
      <c r="G722" s="472"/>
      <c r="H722" s="472"/>
      <c r="I722" s="472"/>
      <c r="J722" s="472"/>
    </row>
    <row r="723" spans="1:10">
      <c r="B723" s="477"/>
      <c r="C723" s="477"/>
      <c r="D723" s="477"/>
      <c r="E723" s="199"/>
      <c r="F723" s="199"/>
      <c r="G723" s="199"/>
      <c r="H723" s="199"/>
      <c r="I723" s="199"/>
      <c r="J723" s="199"/>
    </row>
    <row r="724" spans="1:10">
      <c r="B724" s="464" t="s">
        <v>81</v>
      </c>
      <c r="C724" s="464"/>
      <c r="D724" s="464"/>
      <c r="E724" s="464"/>
      <c r="F724" s="464"/>
      <c r="G724" s="464"/>
      <c r="H724" s="464"/>
      <c r="I724" s="464"/>
      <c r="J724" s="464"/>
    </row>
    <row r="725" spans="1:10">
      <c r="B725" s="464" t="s">
        <v>69</v>
      </c>
      <c r="C725" s="464"/>
      <c r="D725" s="464"/>
      <c r="E725" s="200"/>
      <c r="F725" s="200" t="s">
        <v>14</v>
      </c>
      <c r="G725" s="200" t="s">
        <v>82</v>
      </c>
      <c r="H725" s="200" t="s">
        <v>83</v>
      </c>
      <c r="I725" s="200" t="s">
        <v>84</v>
      </c>
      <c r="J725" s="200" t="s">
        <v>85</v>
      </c>
    </row>
    <row r="726" spans="1:10">
      <c r="A726" s="117" t="s">
        <v>153</v>
      </c>
      <c r="B726" s="472" t="str">
        <f>VLOOKUP(A726,INSUMOS!$A:$D,2,FALSE)</f>
        <v>TUBO EMT GALVANIZADO 1/2X3MTS</v>
      </c>
      <c r="C726" s="472"/>
      <c r="D726" s="472"/>
      <c r="E726" s="250"/>
      <c r="F726" s="230" t="str">
        <f>VLOOKUP(A726,INSUMOS!$A:$D,3,FALSE)</f>
        <v>ML</v>
      </c>
      <c r="G726" s="231">
        <v>1</v>
      </c>
      <c r="H726" s="316">
        <v>0.05</v>
      </c>
      <c r="I726" s="225">
        <f>VLOOKUP(A726,INSUMOS!$A:$D,4,FALSE)</f>
        <v>7846.6666666666642</v>
      </c>
      <c r="J726" s="225">
        <f>+(G726+H726)*I726</f>
        <v>8238.9999999999982</v>
      </c>
    </row>
    <row r="727" spans="1:10">
      <c r="A727" s="238" t="s">
        <v>155</v>
      </c>
      <c r="B727" s="472" t="str">
        <f>VLOOKUP(A727,INSUMOS!$A:$D,2,FALSE)</f>
        <v xml:space="preserve">ADAPTADOR TERMINAL Y/O UNION EMT 1/2"             </v>
      </c>
      <c r="C727" s="472"/>
      <c r="D727" s="472"/>
      <c r="E727" s="250"/>
      <c r="F727" s="230" t="str">
        <f>VLOOKUP(A727,INSUMOS!$A:$D,3,FALSE)</f>
        <v>UND</v>
      </c>
      <c r="G727" s="231">
        <v>2</v>
      </c>
      <c r="H727" s="316">
        <v>0</v>
      </c>
      <c r="I727" s="225">
        <f>VLOOKUP(A727,INSUMOS!$A:$D,4,FALSE)</f>
        <v>1320</v>
      </c>
      <c r="J727" s="225">
        <f t="shared" ref="J727:J728" si="27">+(G727+H727)*I727</f>
        <v>2640</v>
      </c>
    </row>
    <row r="728" spans="1:10">
      <c r="A728" s="238" t="s">
        <v>157</v>
      </c>
      <c r="B728" s="472" t="str">
        <f>VLOOKUP(A728,INSUMOS!$A:$D,2,FALSE)</f>
        <v>ALAMBRE COBRE #12 AWG THHN</v>
      </c>
      <c r="C728" s="472"/>
      <c r="D728" s="472"/>
      <c r="E728" s="250"/>
      <c r="F728" s="230" t="str">
        <f>VLOOKUP(A728,INSUMOS!$A:$D,3,FALSE)</f>
        <v>ML</v>
      </c>
      <c r="G728" s="231">
        <v>6</v>
      </c>
      <c r="H728" s="316">
        <v>0.05</v>
      </c>
      <c r="I728" s="225">
        <f>VLOOKUP(A728,INSUMOS!$A:$D,4,FALSE)</f>
        <v>2900</v>
      </c>
      <c r="J728" s="225">
        <f t="shared" si="27"/>
        <v>17545</v>
      </c>
    </row>
    <row r="729" spans="1:10">
      <c r="B729" s="466"/>
      <c r="C729" s="466"/>
      <c r="D729" s="466"/>
      <c r="E729" s="199"/>
      <c r="F729" s="199"/>
      <c r="G729" s="206"/>
      <c r="H729" s="467" t="s">
        <v>91</v>
      </c>
      <c r="I729" s="467"/>
      <c r="J729" s="207">
        <f>J726+J727+J728</f>
        <v>28424</v>
      </c>
    </row>
    <row r="730" spans="1:10">
      <c r="B730" s="473"/>
      <c r="C730" s="473"/>
      <c r="D730" s="473"/>
      <c r="E730" s="198"/>
      <c r="F730" s="208"/>
      <c r="G730" s="208"/>
      <c r="H730" s="209"/>
      <c r="I730" s="209"/>
      <c r="J730" s="210"/>
    </row>
    <row r="731" spans="1:10">
      <c r="B731" s="464" t="s">
        <v>92</v>
      </c>
      <c r="C731" s="464"/>
      <c r="D731" s="464"/>
      <c r="E731" s="464"/>
      <c r="F731" s="464"/>
      <c r="G731" s="464"/>
      <c r="H731" s="464"/>
      <c r="I731" s="464"/>
      <c r="J731" s="464"/>
    </row>
    <row r="732" spans="1:10">
      <c r="B732" s="464" t="s">
        <v>69</v>
      </c>
      <c r="C732" s="464"/>
      <c r="D732" s="464"/>
      <c r="E732" s="200" t="s">
        <v>93</v>
      </c>
      <c r="F732" s="200" t="s">
        <v>94</v>
      </c>
      <c r="G732" s="200" t="s">
        <v>82</v>
      </c>
      <c r="H732" s="200" t="s">
        <v>95</v>
      </c>
      <c r="I732" s="200" t="s">
        <v>84</v>
      </c>
      <c r="J732" s="200" t="s">
        <v>85</v>
      </c>
    </row>
    <row r="733" spans="1:10">
      <c r="A733" s="201" t="s">
        <v>149</v>
      </c>
      <c r="B733" s="465" t="str">
        <f>VLOOKUP(A733,MANODEOBRA,2,FALSE)</f>
        <v>Oficial eléctrico</v>
      </c>
      <c r="C733" s="465"/>
      <c r="D733" s="465"/>
      <c r="E733" s="202">
        <f>VLOOKUP(A733,MANODEOBRA,3,FALSE)</f>
        <v>82333</v>
      </c>
      <c r="F733" s="203">
        <f>VLOOKUP(A733,MANODEOBRA,4,FALSE)</f>
        <v>0.7581</v>
      </c>
      <c r="G733" s="204">
        <v>1</v>
      </c>
      <c r="H733" s="204">
        <v>20</v>
      </c>
      <c r="I733" s="202">
        <f>E733*(1+F733)</f>
        <v>144749.64730000001</v>
      </c>
      <c r="J733" s="202">
        <f>I733*G733/H733</f>
        <v>7237.4823650000008</v>
      </c>
    </row>
    <row r="734" spans="1:10">
      <c r="A734" s="201" t="s">
        <v>150</v>
      </c>
      <c r="B734" s="465" t="str">
        <f>VLOOKUP(A734,MANODEOBRA,2,FALSE)</f>
        <v>Ayudante eléctrico</v>
      </c>
      <c r="C734" s="465"/>
      <c r="D734" s="465"/>
      <c r="E734" s="202">
        <f>VLOOKUP(A734,MANODEOBRA,3,FALSE)</f>
        <v>60666</v>
      </c>
      <c r="F734" s="203">
        <f>VLOOKUP(A734,MANODEOBRA,4,FALSE)</f>
        <v>0.7581</v>
      </c>
      <c r="G734" s="204">
        <v>2</v>
      </c>
      <c r="H734" s="204">
        <v>20</v>
      </c>
      <c r="I734" s="202">
        <f>E734*(1+F734)</f>
        <v>106656.8946</v>
      </c>
      <c r="J734" s="202">
        <f>I734*G734/H734</f>
        <v>10665.68946</v>
      </c>
    </row>
    <row r="735" spans="1:10">
      <c r="B735" s="466"/>
      <c r="C735" s="466"/>
      <c r="D735" s="466"/>
      <c r="E735" s="199"/>
      <c r="F735" s="199"/>
      <c r="G735" s="206"/>
      <c r="H735" s="467" t="s">
        <v>98</v>
      </c>
      <c r="I735" s="467"/>
      <c r="J735" s="207">
        <f>+J733+J734</f>
        <v>17903.171825000001</v>
      </c>
    </row>
    <row r="736" spans="1:10">
      <c r="B736" s="473"/>
      <c r="C736" s="473"/>
      <c r="D736" s="473"/>
      <c r="E736" s="198"/>
      <c r="F736" s="208"/>
      <c r="G736" s="208"/>
      <c r="H736" s="209"/>
      <c r="I736" s="209"/>
      <c r="J736" s="210"/>
    </row>
    <row r="737" spans="1:10">
      <c r="B737" s="464" t="s">
        <v>99</v>
      </c>
      <c r="C737" s="464"/>
      <c r="D737" s="464"/>
      <c r="E737" s="464"/>
      <c r="F737" s="464"/>
      <c r="G737" s="464"/>
      <c r="H737" s="464"/>
      <c r="I737" s="464"/>
      <c r="J737" s="464"/>
    </row>
    <row r="738" spans="1:10">
      <c r="B738" s="464" t="s">
        <v>69</v>
      </c>
      <c r="C738" s="464"/>
      <c r="D738" s="464"/>
      <c r="E738" s="200"/>
      <c r="F738" s="200" t="s">
        <v>14</v>
      </c>
      <c r="G738" s="200" t="s">
        <v>82</v>
      </c>
      <c r="H738" s="200" t="s">
        <v>95</v>
      </c>
      <c r="I738" s="200" t="s">
        <v>84</v>
      </c>
      <c r="J738" s="200" t="s">
        <v>85</v>
      </c>
    </row>
    <row r="739" spans="1:10">
      <c r="A739" s="20" t="s">
        <v>100</v>
      </c>
      <c r="B739" s="474" t="str">
        <f>VLOOKUP(A739,EQUIPOS,2,FALSE)</f>
        <v>Herramienta menor</v>
      </c>
      <c r="C739" s="474"/>
      <c r="D739" s="474"/>
      <c r="E739" s="202"/>
      <c r="F739" s="203" t="str">
        <f>VLOOKUP(A739,EQUIPOS,3,FALSE)</f>
        <v>(%)mo</v>
      </c>
      <c r="G739" s="204">
        <v>1</v>
      </c>
      <c r="H739" s="204">
        <v>10</v>
      </c>
      <c r="I739" s="202">
        <f>+J735</f>
        <v>17903.171825000001</v>
      </c>
      <c r="J739" s="202">
        <f>I739*G739/H739</f>
        <v>1790.3171825000002</v>
      </c>
    </row>
    <row r="740" spans="1:10">
      <c r="A740" s="20" t="s">
        <v>151</v>
      </c>
      <c r="B740" s="474" t="str">
        <f>VLOOKUP(A740,EQUIPOS,2,FALSE)</f>
        <v>Soldador electrico</v>
      </c>
      <c r="C740" s="474"/>
      <c r="D740" s="474"/>
      <c r="E740" s="202"/>
      <c r="F740" s="203" t="str">
        <f>VLOOKUP(A740,EQUIPOS,3,FALSE)</f>
        <v>DIA</v>
      </c>
      <c r="G740" s="204">
        <v>1</v>
      </c>
      <c r="H740" s="204">
        <v>20</v>
      </c>
      <c r="I740" s="202">
        <f>VLOOKUP(A740,EQUIPOS,4,FALSE)</f>
        <v>35000</v>
      </c>
      <c r="J740" s="202">
        <f>I740*G740/H740</f>
        <v>1750</v>
      </c>
    </row>
    <row r="741" spans="1:10">
      <c r="A741" s="20" t="s">
        <v>152</v>
      </c>
      <c r="B741" s="474" t="str">
        <f>VLOOKUP(A741,EQUIPOS,2,FALSE)</f>
        <v>Pinsa woltiamperimetrica</v>
      </c>
      <c r="C741" s="474"/>
      <c r="D741" s="474"/>
      <c r="E741" s="202"/>
      <c r="F741" s="203" t="str">
        <f>VLOOKUP(A741,EQUIPOS,3,FALSE)</f>
        <v>DIA</v>
      </c>
      <c r="G741" s="204">
        <v>1</v>
      </c>
      <c r="H741" s="204">
        <v>20</v>
      </c>
      <c r="I741" s="202">
        <f>VLOOKUP(A741,EQUIPOS,4,FALSE)</f>
        <v>30000</v>
      </c>
      <c r="J741" s="202">
        <f>I741*G741/H741</f>
        <v>1500</v>
      </c>
    </row>
    <row r="742" spans="1:10">
      <c r="A742" s="20" t="s">
        <v>122</v>
      </c>
      <c r="B742" s="474" t="str">
        <f>VLOOKUP(A742,EQUIPOS,2,FALSE)</f>
        <v>Sección de andamio certificado</v>
      </c>
      <c r="C742" s="474"/>
      <c r="D742" s="474"/>
      <c r="E742" s="202"/>
      <c r="F742" s="203" t="str">
        <f>VLOOKUP(A742,EQUIPOS,3,FALSE)</f>
        <v>DIA</v>
      </c>
      <c r="G742" s="204">
        <v>1</v>
      </c>
      <c r="H742" s="204">
        <v>20</v>
      </c>
      <c r="I742" s="202">
        <f>VLOOKUP(A742,EQUIPOS,4,FALSE)</f>
        <v>42623.31</v>
      </c>
      <c r="J742" s="202">
        <f>I742*G742/H742</f>
        <v>2131.1655000000001</v>
      </c>
    </row>
    <row r="743" spans="1:10">
      <c r="B743" s="466"/>
      <c r="C743" s="466"/>
      <c r="D743" s="466"/>
      <c r="E743" s="199"/>
      <c r="F743" s="199"/>
      <c r="G743" s="206"/>
      <c r="H743" s="467" t="s">
        <v>102</v>
      </c>
      <c r="I743" s="467"/>
      <c r="J743" s="207">
        <f>+J742+J739+J740+J741</f>
        <v>7171.4826825</v>
      </c>
    </row>
    <row r="744" spans="1:10">
      <c r="B744" s="464" t="s">
        <v>103</v>
      </c>
      <c r="C744" s="464"/>
      <c r="D744" s="464"/>
      <c r="E744" s="464"/>
      <c r="F744" s="464"/>
      <c r="G744" s="464"/>
      <c r="H744" s="464"/>
      <c r="I744" s="464"/>
      <c r="J744" s="464"/>
    </row>
    <row r="745" spans="1:10">
      <c r="B745" s="464" t="s">
        <v>69</v>
      </c>
      <c r="C745" s="464"/>
      <c r="D745" s="464"/>
      <c r="E745" s="200"/>
      <c r="F745" s="200" t="s">
        <v>14</v>
      </c>
      <c r="G745" s="200" t="s">
        <v>82</v>
      </c>
      <c r="H745" s="200" t="s">
        <v>95</v>
      </c>
      <c r="I745" s="200" t="s">
        <v>84</v>
      </c>
      <c r="J745" s="200" t="s">
        <v>85</v>
      </c>
    </row>
    <row r="746" spans="1:10">
      <c r="A746" s="20" t="s">
        <v>104</v>
      </c>
      <c r="B746" s="465" t="str">
        <f>VLOOKUP(A746,TRANSPORTES,2,FALSE)</f>
        <v>Acarreo volqueta o similar con capacidad de 6 m3 o 9600kg, distancias menores a 15 km</v>
      </c>
      <c r="C746" s="465"/>
      <c r="D746" s="465"/>
      <c r="E746" s="202"/>
      <c r="F746" s="203" t="str">
        <f>VLOOKUP(A746,TRANSPORTES,3,FALSE)</f>
        <v>M3</v>
      </c>
      <c r="G746" s="204">
        <v>1</v>
      </c>
      <c r="H746" s="204">
        <v>20</v>
      </c>
      <c r="I746" s="202">
        <f>VLOOKUP(A746,TRANSPORTES,4,FALSE)</f>
        <v>22413.599999999999</v>
      </c>
      <c r="J746" s="202">
        <f>I746*G746/H746</f>
        <v>1120.6799999999998</v>
      </c>
    </row>
    <row r="747" spans="1:10">
      <c r="B747" s="466"/>
      <c r="C747" s="466"/>
      <c r="D747" s="466"/>
      <c r="E747" s="199"/>
      <c r="F747" s="199"/>
      <c r="G747" s="206"/>
      <c r="H747" s="467" t="s">
        <v>105</v>
      </c>
      <c r="I747" s="467"/>
      <c r="J747" s="207">
        <f>+J746</f>
        <v>1120.6799999999998</v>
      </c>
    </row>
    <row r="748" spans="1:10">
      <c r="B748" s="205"/>
      <c r="C748" s="205"/>
      <c r="D748" s="205"/>
      <c r="E748" s="199"/>
      <c r="F748" s="199"/>
      <c r="G748" s="199"/>
      <c r="H748" s="209"/>
      <c r="I748" s="209"/>
      <c r="J748" s="210"/>
    </row>
    <row r="749" spans="1:10">
      <c r="B749" s="468" t="s">
        <v>106</v>
      </c>
      <c r="C749" s="468"/>
      <c r="D749" s="468"/>
      <c r="E749" s="468"/>
      <c r="F749" s="468"/>
      <c r="G749" s="211"/>
      <c r="H749" s="211"/>
      <c r="I749" s="104"/>
      <c r="J749" s="207">
        <f>+J729+J735+J743+J747</f>
        <v>54619.334507499996</v>
      </c>
    </row>
    <row r="750" spans="1:10">
      <c r="B750" s="469" t="s">
        <v>61</v>
      </c>
      <c r="C750" s="469"/>
      <c r="D750" s="469"/>
      <c r="E750" s="469"/>
      <c r="F750" s="469"/>
      <c r="G750" s="212"/>
      <c r="H750" s="470">
        <f>+PPTO!$F$55</f>
        <v>0.28999999999999998</v>
      </c>
      <c r="I750" s="470"/>
      <c r="J750" s="207">
        <f>J749*(H750)</f>
        <v>15839.607007174998</v>
      </c>
    </row>
    <row r="751" spans="1:10">
      <c r="B751" s="469" t="s">
        <v>63</v>
      </c>
      <c r="C751" s="469"/>
      <c r="D751" s="469"/>
      <c r="E751" s="469"/>
      <c r="F751" s="469"/>
      <c r="G751" s="212"/>
      <c r="H751" s="470">
        <f>+PPTO!$F$56</f>
        <v>0.01</v>
      </c>
      <c r="I751" s="470"/>
      <c r="J751" s="207">
        <f>+H751*J749</f>
        <v>546.19334507500002</v>
      </c>
    </row>
    <row r="752" spans="1:10">
      <c r="B752" s="469" t="s">
        <v>62</v>
      </c>
      <c r="C752" s="469"/>
      <c r="D752" s="469"/>
      <c r="E752" s="469"/>
      <c r="F752" s="469"/>
      <c r="G752" s="212"/>
      <c r="H752" s="470">
        <f>+PPTO!$F$57</f>
        <v>0.05</v>
      </c>
      <c r="I752" s="470"/>
      <c r="J752" s="207">
        <f>+H752*J749</f>
        <v>2730.9667253749999</v>
      </c>
    </row>
    <row r="753" spans="1:17">
      <c r="B753" s="471" t="s">
        <v>107</v>
      </c>
      <c r="C753" s="471"/>
      <c r="D753" s="471"/>
      <c r="E753" s="471"/>
      <c r="F753" s="471"/>
      <c r="G753" s="102"/>
      <c r="H753" s="102"/>
      <c r="I753" s="104"/>
      <c r="J753" s="207">
        <f>SUM(J749:J752)</f>
        <v>73736.101585124983</v>
      </c>
    </row>
    <row r="754" spans="1:17">
      <c r="B754" s="471" t="s">
        <v>108</v>
      </c>
      <c r="C754" s="471"/>
      <c r="D754" s="471"/>
      <c r="E754" s="471"/>
      <c r="F754" s="471"/>
      <c r="G754" s="102"/>
      <c r="H754" s="102"/>
      <c r="I754" s="104"/>
      <c r="J754" s="207">
        <f>ROUND(J753,0)</f>
        <v>73736</v>
      </c>
    </row>
    <row r="755" spans="1:17">
      <c r="B755" s="208"/>
      <c r="C755" s="208"/>
      <c r="D755" s="208"/>
      <c r="E755" s="208"/>
      <c r="F755" s="208"/>
      <c r="G755" s="208"/>
      <c r="H755" s="208"/>
      <c r="I755" s="199"/>
      <c r="J755" s="213"/>
    </row>
    <row r="756" spans="1:17">
      <c r="B756" s="475" t="s">
        <v>77</v>
      </c>
      <c r="C756" s="475"/>
      <c r="D756" s="475"/>
      <c r="E756" s="472">
        <v>4.04</v>
      </c>
      <c r="F756" s="472"/>
      <c r="G756" s="472"/>
      <c r="H756" s="472"/>
      <c r="I756" s="472"/>
      <c r="J756" s="472"/>
    </row>
    <row r="757" spans="1:17" ht="27" customHeight="1">
      <c r="B757" s="475" t="s">
        <v>78</v>
      </c>
      <c r="C757" s="475"/>
      <c r="D757" s="475"/>
      <c r="E757" s="476" t="str">
        <f>VLOOKUP(E756,PRESUPUESTO,2,FALSE)</f>
        <v>Acometida en cable de cobre concentrico 2x6+1x6 (desde el poste de baja tension hasta el tablero de automaticos)</v>
      </c>
      <c r="F757" s="476"/>
      <c r="G757" s="476"/>
      <c r="H757" s="476"/>
      <c r="I757" s="476"/>
      <c r="J757" s="476"/>
      <c r="L757" s="20" t="s">
        <v>160</v>
      </c>
    </row>
    <row r="758" spans="1:17">
      <c r="B758" s="475" t="s">
        <v>79</v>
      </c>
      <c r="C758" s="475"/>
      <c r="D758" s="475"/>
      <c r="E758" s="472" t="str">
        <f>VLOOKUP(E756,PRESUPUESTO,3,FALSE)</f>
        <v>ml</v>
      </c>
      <c r="F758" s="472"/>
      <c r="G758" s="472"/>
      <c r="H758" s="472"/>
      <c r="I758" s="472"/>
      <c r="J758" s="472"/>
    </row>
    <row r="759" spans="1:17">
      <c r="B759" s="475" t="s">
        <v>80</v>
      </c>
      <c r="C759" s="475"/>
      <c r="D759" s="475"/>
      <c r="E759" s="472">
        <f>E756</f>
        <v>4.04</v>
      </c>
      <c r="F759" s="472"/>
      <c r="G759" s="472"/>
      <c r="H759" s="472"/>
      <c r="I759" s="472"/>
      <c r="J759" s="472"/>
    </row>
    <row r="760" spans="1:17">
      <c r="B760" s="477"/>
      <c r="C760" s="477"/>
      <c r="D760" s="477"/>
      <c r="E760" s="199"/>
      <c r="F760" s="199"/>
      <c r="G760" s="199"/>
      <c r="H760" s="199"/>
      <c r="I760" s="199"/>
      <c r="J760" s="199"/>
    </row>
    <row r="761" spans="1:17">
      <c r="B761" s="464" t="s">
        <v>81</v>
      </c>
      <c r="C761" s="464"/>
      <c r="D761" s="464"/>
      <c r="E761" s="464"/>
      <c r="F761" s="464"/>
      <c r="G761" s="464"/>
      <c r="H761" s="464"/>
      <c r="I761" s="464"/>
      <c r="J761" s="464"/>
    </row>
    <row r="762" spans="1:17">
      <c r="B762" s="464" t="s">
        <v>69</v>
      </c>
      <c r="C762" s="464"/>
      <c r="D762" s="464"/>
      <c r="E762" s="200"/>
      <c r="F762" s="200" t="s">
        <v>14</v>
      </c>
      <c r="G762" s="200" t="s">
        <v>82</v>
      </c>
      <c r="H762" s="200" t="s">
        <v>83</v>
      </c>
      <c r="I762" s="200" t="s">
        <v>84</v>
      </c>
      <c r="J762" s="200" t="s">
        <v>85</v>
      </c>
    </row>
    <row r="763" spans="1:17">
      <c r="A763" s="117" t="s">
        <v>161</v>
      </c>
      <c r="B763" s="472" t="str">
        <f>VLOOKUP(A763,INSUMOS!$A:$D,2,FALSE)</f>
        <v>CABLE CONCENTRICO 2#6+1#6</v>
      </c>
      <c r="C763" s="472"/>
      <c r="D763" s="472"/>
      <c r="E763" s="250"/>
      <c r="F763" s="230" t="str">
        <f>VLOOKUP(A763,INSUMOS!$A:$D,3,FALSE)</f>
        <v>ML</v>
      </c>
      <c r="G763" s="231">
        <v>1</v>
      </c>
      <c r="H763" s="316">
        <v>0.05</v>
      </c>
      <c r="I763" s="225">
        <f>VLOOKUP(A763,INSUMOS!$A:$D,4,FALSE)</f>
        <v>0</v>
      </c>
      <c r="J763" s="225">
        <f t="shared" ref="J763:J765" si="28">+(G763+H763)*I763</f>
        <v>0</v>
      </c>
    </row>
    <row r="764" spans="1:17">
      <c r="A764" s="238" t="s">
        <v>162</v>
      </c>
      <c r="B764" s="472" t="str">
        <f>VLOOKUP(A764,INSUMOS!$A:$D,2,FALSE)</f>
        <v>CAPACETE METALICO</v>
      </c>
      <c r="C764" s="472"/>
      <c r="D764" s="472"/>
      <c r="E764" s="250"/>
      <c r="F764" s="230" t="str">
        <f>VLOOKUP(A764,INSUMOS!$A:$D,3,FALSE)</f>
        <v>und</v>
      </c>
      <c r="G764" s="231">
        <v>1</v>
      </c>
      <c r="H764" s="316">
        <v>0</v>
      </c>
      <c r="I764" s="225">
        <f>VLOOKUP(A764,INSUMOS!$A:$D,4,FALSE)</f>
        <v>16060.000000000002</v>
      </c>
      <c r="J764" s="225">
        <f t="shared" si="28"/>
        <v>16060.000000000002</v>
      </c>
    </row>
    <row r="765" spans="1:17">
      <c r="A765" s="238" t="s">
        <v>163</v>
      </c>
      <c r="B765" s="472" t="str">
        <f>VLOOKUP(A765,INSUMOS!$A:$D,2,FALSE)</f>
        <v>TUBO GALVANIZADO AGUA 1" (2.5MM)</v>
      </c>
      <c r="C765" s="472"/>
      <c r="D765" s="472"/>
      <c r="E765" s="250"/>
      <c r="F765" s="230" t="str">
        <f>VLOOKUP(A765,INSUMOS!$A:$D,3,FALSE)</f>
        <v>ml</v>
      </c>
      <c r="G765" s="231">
        <v>2</v>
      </c>
      <c r="H765" s="316">
        <v>0.05</v>
      </c>
      <c r="I765" s="225">
        <f>VLOOKUP(A765,INSUMOS!$A:$D,4,FALSE)</f>
        <v>24750.000000000004</v>
      </c>
      <c r="J765" s="225">
        <f t="shared" si="28"/>
        <v>50737.5</v>
      </c>
      <c r="L765" s="20" t="s">
        <v>164</v>
      </c>
    </row>
    <row r="766" spans="1:17">
      <c r="A766" s="114"/>
      <c r="B766" s="522"/>
      <c r="C766" s="522"/>
      <c r="D766" s="522"/>
      <c r="E766" s="325"/>
      <c r="F766" s="326"/>
      <c r="G766" s="327"/>
      <c r="H766" s="366"/>
      <c r="I766" s="325"/>
      <c r="J766" s="325"/>
      <c r="L766" s="20" t="s">
        <v>165</v>
      </c>
      <c r="Q766" s="20">
        <v>3</v>
      </c>
    </row>
    <row r="767" spans="1:17">
      <c r="B767" s="466"/>
      <c r="C767" s="466"/>
      <c r="D767" s="466"/>
      <c r="E767" s="199"/>
      <c r="F767" s="199"/>
      <c r="G767" s="206"/>
      <c r="H767" s="467" t="s">
        <v>91</v>
      </c>
      <c r="I767" s="467"/>
      <c r="J767" s="207">
        <f>J763+J764+J765</f>
        <v>66797.5</v>
      </c>
      <c r="L767" s="20" t="s">
        <v>166</v>
      </c>
      <c r="Q767" s="20">
        <v>2</v>
      </c>
    </row>
    <row r="768" spans="1:17">
      <c r="B768" s="473"/>
      <c r="C768" s="473"/>
      <c r="D768" s="473"/>
      <c r="E768" s="198"/>
      <c r="F768" s="208"/>
      <c r="G768" s="208"/>
      <c r="H768" s="209"/>
      <c r="I768" s="209"/>
      <c r="J768" s="210"/>
      <c r="L768" s="20" t="s">
        <v>167</v>
      </c>
    </row>
    <row r="769" spans="1:14">
      <c r="B769" s="464" t="s">
        <v>92</v>
      </c>
      <c r="C769" s="464"/>
      <c r="D769" s="464"/>
      <c r="E769" s="464"/>
      <c r="F769" s="464"/>
      <c r="G769" s="464"/>
      <c r="H769" s="464"/>
      <c r="I769" s="464"/>
      <c r="J769" s="464"/>
      <c r="L769" s="20" t="s">
        <v>168</v>
      </c>
    </row>
    <row r="770" spans="1:14">
      <c r="B770" s="464" t="s">
        <v>69</v>
      </c>
      <c r="C770" s="464"/>
      <c r="D770" s="464"/>
      <c r="E770" s="200" t="s">
        <v>93</v>
      </c>
      <c r="F770" s="200" t="s">
        <v>94</v>
      </c>
      <c r="G770" s="200" t="s">
        <v>82</v>
      </c>
      <c r="H770" s="200" t="s">
        <v>95</v>
      </c>
      <c r="I770" s="200" t="s">
        <v>84</v>
      </c>
      <c r="J770" s="200" t="s">
        <v>85</v>
      </c>
      <c r="L770" s="20" t="s">
        <v>169</v>
      </c>
    </row>
    <row r="771" spans="1:14">
      <c r="A771" s="201" t="s">
        <v>149</v>
      </c>
      <c r="B771" s="465" t="str">
        <f>VLOOKUP(A771,MANODEOBRA,2,FALSE)</f>
        <v>Oficial eléctrico</v>
      </c>
      <c r="C771" s="465"/>
      <c r="D771" s="465"/>
      <c r="E771" s="202">
        <f>VLOOKUP(A771,MANODEOBRA,3,FALSE)</f>
        <v>82333</v>
      </c>
      <c r="F771" s="203">
        <f>VLOOKUP(A771,MANODEOBRA,4,FALSE)</f>
        <v>0.7581</v>
      </c>
      <c r="G771" s="204">
        <v>1</v>
      </c>
      <c r="H771" s="204">
        <v>20</v>
      </c>
      <c r="I771" s="202">
        <f>E771*(1+F771)</f>
        <v>144749.64730000001</v>
      </c>
      <c r="J771" s="202">
        <f>I771*G771/H771</f>
        <v>7237.4823650000008</v>
      </c>
      <c r="L771" s="20" t="s">
        <v>170</v>
      </c>
    </row>
    <row r="772" spans="1:14">
      <c r="A772" s="201" t="s">
        <v>150</v>
      </c>
      <c r="B772" s="465" t="str">
        <f>VLOOKUP(A772,MANODEOBRA,2,FALSE)</f>
        <v>Ayudante eléctrico</v>
      </c>
      <c r="C772" s="465"/>
      <c r="D772" s="465"/>
      <c r="E772" s="202">
        <f>VLOOKUP(A772,MANODEOBRA,3,FALSE)</f>
        <v>60666</v>
      </c>
      <c r="F772" s="203">
        <f>VLOOKUP(A772,MANODEOBRA,4,FALSE)</f>
        <v>0.7581</v>
      </c>
      <c r="G772" s="204">
        <v>2</v>
      </c>
      <c r="H772" s="204">
        <v>20</v>
      </c>
      <c r="I772" s="202">
        <f>E772*(1+F772)</f>
        <v>106656.8946</v>
      </c>
      <c r="J772" s="202">
        <f>I772*G772/H772</f>
        <v>10665.68946</v>
      </c>
    </row>
    <row r="773" spans="1:14">
      <c r="B773" s="466"/>
      <c r="C773" s="466"/>
      <c r="D773" s="466"/>
      <c r="E773" s="199"/>
      <c r="F773" s="199"/>
      <c r="G773" s="206"/>
      <c r="H773" s="467" t="s">
        <v>98</v>
      </c>
      <c r="I773" s="467"/>
      <c r="J773" s="207">
        <f>+J771+J772</f>
        <v>17903.171825000001</v>
      </c>
    </row>
    <row r="774" spans="1:14">
      <c r="B774" s="473"/>
      <c r="C774" s="473"/>
      <c r="D774" s="473"/>
      <c r="E774" s="198"/>
      <c r="F774" s="208"/>
      <c r="G774" s="208"/>
      <c r="H774" s="209"/>
      <c r="I774" s="209"/>
      <c r="J774" s="210"/>
    </row>
    <row r="775" spans="1:14">
      <c r="B775" s="464" t="s">
        <v>99</v>
      </c>
      <c r="C775" s="464"/>
      <c r="D775" s="464"/>
      <c r="E775" s="464"/>
      <c r="F775" s="464"/>
      <c r="G775" s="464"/>
      <c r="H775" s="464"/>
      <c r="I775" s="464"/>
      <c r="J775" s="464"/>
    </row>
    <row r="776" spans="1:14">
      <c r="B776" s="464" t="s">
        <v>69</v>
      </c>
      <c r="C776" s="464"/>
      <c r="D776" s="464"/>
      <c r="E776" s="200"/>
      <c r="F776" s="200" t="s">
        <v>14</v>
      </c>
      <c r="G776" s="200" t="s">
        <v>82</v>
      </c>
      <c r="H776" s="200" t="s">
        <v>95</v>
      </c>
      <c r="I776" s="200" t="s">
        <v>84</v>
      </c>
      <c r="J776" s="200" t="s">
        <v>85</v>
      </c>
      <c r="L776" s="20" t="s">
        <v>171</v>
      </c>
      <c r="N776" s="243">
        <v>6000000</v>
      </c>
    </row>
    <row r="777" spans="1:14">
      <c r="A777" s="20" t="s">
        <v>100</v>
      </c>
      <c r="B777" s="474" t="str">
        <f>VLOOKUP(A777,EQUIPOS,2,FALSE)</f>
        <v>Herramienta menor</v>
      </c>
      <c r="C777" s="474"/>
      <c r="D777" s="474"/>
      <c r="E777" s="202"/>
      <c r="F777" s="203" t="str">
        <f>VLOOKUP(A777,EQUIPOS,3,FALSE)</f>
        <v>(%)mo</v>
      </c>
      <c r="G777" s="204">
        <v>1</v>
      </c>
      <c r="H777" s="204">
        <v>10</v>
      </c>
      <c r="I777" s="202">
        <f>+J773</f>
        <v>17903.171825000001</v>
      </c>
      <c r="J777" s="202">
        <f>I777*G777/H777</f>
        <v>1790.3171825000002</v>
      </c>
    </row>
    <row r="778" spans="1:14">
      <c r="A778" s="20" t="s">
        <v>151</v>
      </c>
      <c r="B778" s="474" t="str">
        <f>VLOOKUP(A778,EQUIPOS,2,FALSE)</f>
        <v>Soldador electrico</v>
      </c>
      <c r="C778" s="474"/>
      <c r="D778" s="474"/>
      <c r="E778" s="202"/>
      <c r="F778" s="203" t="str">
        <f>VLOOKUP(A778,EQUIPOS,3,FALSE)</f>
        <v>DIA</v>
      </c>
      <c r="G778" s="204">
        <v>1</v>
      </c>
      <c r="H778" s="204">
        <v>20</v>
      </c>
      <c r="I778" s="202">
        <f>VLOOKUP(A778,EQUIPOS,4,FALSE)</f>
        <v>35000</v>
      </c>
      <c r="J778" s="202">
        <f>I778*G778/H778</f>
        <v>1750</v>
      </c>
    </row>
    <row r="779" spans="1:14">
      <c r="A779" s="20" t="s">
        <v>152</v>
      </c>
      <c r="B779" s="474" t="str">
        <f>VLOOKUP(A779,EQUIPOS,2,FALSE)</f>
        <v>Pinsa woltiamperimetrica</v>
      </c>
      <c r="C779" s="474"/>
      <c r="D779" s="474"/>
      <c r="E779" s="202"/>
      <c r="F779" s="203" t="str">
        <f>VLOOKUP(A779,EQUIPOS,3,FALSE)</f>
        <v>DIA</v>
      </c>
      <c r="G779" s="204">
        <v>1</v>
      </c>
      <c r="H779" s="204">
        <v>20</v>
      </c>
      <c r="I779" s="202">
        <f>VLOOKUP(A779,EQUIPOS,4,FALSE)</f>
        <v>30000</v>
      </c>
      <c r="J779" s="202">
        <f>I779*G779/H779</f>
        <v>1500</v>
      </c>
    </row>
    <row r="780" spans="1:14">
      <c r="A780" s="20" t="s">
        <v>122</v>
      </c>
      <c r="B780" s="474" t="str">
        <f>VLOOKUP(A780,EQUIPOS,2,FALSE)</f>
        <v>Sección de andamio certificado</v>
      </c>
      <c r="C780" s="474"/>
      <c r="D780" s="474"/>
      <c r="E780" s="202"/>
      <c r="F780" s="203" t="str">
        <f>VLOOKUP(A780,EQUIPOS,3,FALSE)</f>
        <v>DIA</v>
      </c>
      <c r="G780" s="204">
        <v>1</v>
      </c>
      <c r="H780" s="204">
        <v>20</v>
      </c>
      <c r="I780" s="202">
        <f>VLOOKUP(A780,EQUIPOS,4,FALSE)</f>
        <v>42623.31</v>
      </c>
      <c r="J780" s="202">
        <f>I780*G780/H780</f>
        <v>2131.1655000000001</v>
      </c>
    </row>
    <row r="781" spans="1:14">
      <c r="B781" s="466"/>
      <c r="C781" s="466"/>
      <c r="D781" s="466"/>
      <c r="E781" s="199"/>
      <c r="F781" s="199"/>
      <c r="G781" s="206"/>
      <c r="H781" s="467" t="s">
        <v>102</v>
      </c>
      <c r="I781" s="467"/>
      <c r="J781" s="207">
        <f>+J780+J777+J778+J779</f>
        <v>7171.4826825</v>
      </c>
    </row>
    <row r="782" spans="1:14">
      <c r="B782" s="464" t="s">
        <v>103</v>
      </c>
      <c r="C782" s="464"/>
      <c r="D782" s="464"/>
      <c r="E782" s="464"/>
      <c r="F782" s="464"/>
      <c r="G782" s="464"/>
      <c r="H782" s="464"/>
      <c r="I782" s="464"/>
      <c r="J782" s="464"/>
    </row>
    <row r="783" spans="1:14">
      <c r="B783" s="464" t="s">
        <v>69</v>
      </c>
      <c r="C783" s="464"/>
      <c r="D783" s="464"/>
      <c r="E783" s="200"/>
      <c r="F783" s="200" t="s">
        <v>14</v>
      </c>
      <c r="G783" s="200" t="s">
        <v>82</v>
      </c>
      <c r="H783" s="200" t="s">
        <v>95</v>
      </c>
      <c r="I783" s="200" t="s">
        <v>84</v>
      </c>
      <c r="J783" s="200" t="s">
        <v>85</v>
      </c>
    </row>
    <row r="784" spans="1:14">
      <c r="A784" s="20" t="s">
        <v>104</v>
      </c>
      <c r="B784" s="465" t="str">
        <f>VLOOKUP(A784,TRANSPORTES,2,FALSE)</f>
        <v>Acarreo volqueta o similar con capacidad de 6 m3 o 9600kg, distancias menores a 15 km</v>
      </c>
      <c r="C784" s="465"/>
      <c r="D784" s="465"/>
      <c r="E784" s="202"/>
      <c r="F784" s="203" t="str">
        <f>VLOOKUP(A784,TRANSPORTES,3,FALSE)</f>
        <v>M3</v>
      </c>
      <c r="G784" s="204">
        <v>1</v>
      </c>
      <c r="H784" s="204">
        <v>20</v>
      </c>
      <c r="I784" s="202">
        <f>VLOOKUP(A784,TRANSPORTES,4,FALSE)</f>
        <v>22413.599999999999</v>
      </c>
      <c r="J784" s="202">
        <f>I784*G784/H784</f>
        <v>1120.6799999999998</v>
      </c>
    </row>
    <row r="785" spans="2:10">
      <c r="B785" s="466"/>
      <c r="C785" s="466"/>
      <c r="D785" s="466"/>
      <c r="E785" s="199"/>
      <c r="F785" s="199"/>
      <c r="G785" s="206"/>
      <c r="H785" s="467" t="s">
        <v>105</v>
      </c>
      <c r="I785" s="467"/>
      <c r="J785" s="207">
        <f>+J784</f>
        <v>1120.6799999999998</v>
      </c>
    </row>
    <row r="786" spans="2:10">
      <c r="B786" s="205"/>
      <c r="C786" s="205"/>
      <c r="D786" s="205"/>
      <c r="E786" s="199"/>
      <c r="F786" s="199"/>
      <c r="G786" s="199"/>
      <c r="H786" s="209"/>
      <c r="I786" s="209"/>
      <c r="J786" s="210"/>
    </row>
    <row r="787" spans="2:10">
      <c r="B787" s="468" t="s">
        <v>106</v>
      </c>
      <c r="C787" s="468"/>
      <c r="D787" s="468"/>
      <c r="E787" s="468"/>
      <c r="F787" s="468"/>
      <c r="G787" s="211"/>
      <c r="H787" s="211"/>
      <c r="I787" s="104"/>
      <c r="J787" s="207">
        <f>+J767+J773+J781+J785</f>
        <v>92992.834507499996</v>
      </c>
    </row>
    <row r="788" spans="2:10">
      <c r="B788" s="469" t="s">
        <v>61</v>
      </c>
      <c r="C788" s="469"/>
      <c r="D788" s="469"/>
      <c r="E788" s="469"/>
      <c r="F788" s="469"/>
      <c r="G788" s="212"/>
      <c r="H788" s="470">
        <f>+PPTO!$F$55</f>
        <v>0.28999999999999998</v>
      </c>
      <c r="I788" s="470"/>
      <c r="J788" s="207">
        <f>J787*(H788)</f>
        <v>26967.922007174999</v>
      </c>
    </row>
    <row r="789" spans="2:10">
      <c r="B789" s="469" t="s">
        <v>63</v>
      </c>
      <c r="C789" s="469"/>
      <c r="D789" s="469"/>
      <c r="E789" s="469"/>
      <c r="F789" s="469"/>
      <c r="G789" s="212"/>
      <c r="H789" s="470">
        <f>+PPTO!$F$56</f>
        <v>0.01</v>
      </c>
      <c r="I789" s="470"/>
      <c r="J789" s="207">
        <f>+H789*J787</f>
        <v>929.92834507499992</v>
      </c>
    </row>
    <row r="790" spans="2:10">
      <c r="B790" s="469" t="s">
        <v>62</v>
      </c>
      <c r="C790" s="469"/>
      <c r="D790" s="469"/>
      <c r="E790" s="469"/>
      <c r="F790" s="469"/>
      <c r="G790" s="212"/>
      <c r="H790" s="470">
        <f>+PPTO!$F$57</f>
        <v>0.05</v>
      </c>
      <c r="I790" s="470"/>
      <c r="J790" s="207">
        <f>+H790*J787</f>
        <v>4649.6417253749996</v>
      </c>
    </row>
    <row r="791" spans="2:10">
      <c r="B791" s="471" t="s">
        <v>107</v>
      </c>
      <c r="C791" s="471"/>
      <c r="D791" s="471"/>
      <c r="E791" s="471"/>
      <c r="F791" s="471"/>
      <c r="G791" s="102"/>
      <c r="H791" s="102"/>
      <c r="I791" s="104"/>
      <c r="J791" s="207">
        <f>SUM(J787:J790)</f>
        <v>125540.32658512499</v>
      </c>
    </row>
    <row r="792" spans="2:10">
      <c r="B792" s="471" t="s">
        <v>108</v>
      </c>
      <c r="C792" s="471"/>
      <c r="D792" s="471"/>
      <c r="E792" s="471"/>
      <c r="F792" s="471"/>
      <c r="G792" s="102"/>
      <c r="H792" s="102"/>
      <c r="I792" s="104"/>
      <c r="J792" s="207">
        <f>ROUND(J791,0)</f>
        <v>125540</v>
      </c>
    </row>
    <row r="793" spans="2:10">
      <c r="B793" s="208"/>
      <c r="C793" s="208"/>
      <c r="D793" s="208"/>
      <c r="E793" s="208"/>
      <c r="F793" s="208"/>
      <c r="G793" s="208"/>
      <c r="H793" s="208"/>
      <c r="I793" s="199"/>
      <c r="J793" s="213"/>
    </row>
    <row r="794" spans="2:10">
      <c r="B794" s="475" t="s">
        <v>77</v>
      </c>
      <c r="C794" s="475"/>
      <c r="D794" s="475"/>
      <c r="E794" s="472">
        <v>4.05</v>
      </c>
      <c r="F794" s="472"/>
      <c r="G794" s="472"/>
      <c r="H794" s="472"/>
      <c r="I794" s="472"/>
      <c r="J794" s="472"/>
    </row>
    <row r="795" spans="2:10">
      <c r="B795" s="475" t="s">
        <v>78</v>
      </c>
      <c r="C795" s="475"/>
      <c r="D795" s="475"/>
      <c r="E795" s="476" t="str">
        <f>VLOOKUP(E794,PRESUPUESTO,2,FALSE)</f>
        <v>tablero de distribucion bifasica de 24 circuitos</v>
      </c>
      <c r="F795" s="476"/>
      <c r="G795" s="476"/>
      <c r="H795" s="476"/>
      <c r="I795" s="476"/>
      <c r="J795" s="476"/>
    </row>
    <row r="796" spans="2:10">
      <c r="B796" s="475" t="s">
        <v>79</v>
      </c>
      <c r="C796" s="475"/>
      <c r="D796" s="475"/>
      <c r="E796" s="472" t="str">
        <f>VLOOKUP(E794,PRESUPUESTO,3,FALSE)</f>
        <v>und</v>
      </c>
      <c r="F796" s="472"/>
      <c r="G796" s="472"/>
      <c r="H796" s="472"/>
      <c r="I796" s="472"/>
      <c r="J796" s="472"/>
    </row>
    <row r="797" spans="2:10">
      <c r="B797" s="475" t="s">
        <v>80</v>
      </c>
      <c r="C797" s="475"/>
      <c r="D797" s="475"/>
      <c r="E797" s="472">
        <f>E794</f>
        <v>4.05</v>
      </c>
      <c r="F797" s="472"/>
      <c r="G797" s="472"/>
      <c r="H797" s="472"/>
      <c r="I797" s="472"/>
      <c r="J797" s="472"/>
    </row>
    <row r="798" spans="2:10">
      <c r="B798" s="477"/>
      <c r="C798" s="477"/>
      <c r="D798" s="477"/>
      <c r="E798" s="199"/>
      <c r="F798" s="199"/>
      <c r="G798" s="199"/>
      <c r="H798" s="199"/>
      <c r="I798" s="199"/>
      <c r="J798" s="199"/>
    </row>
    <row r="799" spans="2:10">
      <c r="B799" s="464" t="s">
        <v>81</v>
      </c>
      <c r="C799" s="464"/>
      <c r="D799" s="464"/>
      <c r="E799" s="464"/>
      <c r="F799" s="464"/>
      <c r="G799" s="464"/>
      <c r="H799" s="464"/>
      <c r="I799" s="464"/>
      <c r="J799" s="464"/>
    </row>
    <row r="800" spans="2:10">
      <c r="B800" s="464" t="s">
        <v>69</v>
      </c>
      <c r="C800" s="464"/>
      <c r="D800" s="464"/>
      <c r="E800" s="200"/>
      <c r="F800" s="200" t="s">
        <v>14</v>
      </c>
      <c r="G800" s="200" t="s">
        <v>82</v>
      </c>
      <c r="H800" s="200" t="s">
        <v>83</v>
      </c>
      <c r="I800" s="200" t="s">
        <v>84</v>
      </c>
      <c r="J800" s="200" t="s">
        <v>85</v>
      </c>
    </row>
    <row r="801" spans="1:10">
      <c r="A801" s="117" t="s">
        <v>172</v>
      </c>
      <c r="B801" s="472" t="str">
        <f>VLOOKUP(A801,INSUMOS!$A:$D,2,FALSE)</f>
        <v>TABLERO BIFAS TQ-CP-18-SQ 18 CTOS</v>
      </c>
      <c r="C801" s="472"/>
      <c r="D801" s="472"/>
      <c r="E801" s="250"/>
      <c r="F801" s="230" t="str">
        <f>VLOOKUP(A801,INSUMOS!$A:$D,3,FALSE)</f>
        <v>und</v>
      </c>
      <c r="G801" s="231">
        <v>1</v>
      </c>
      <c r="H801" s="316">
        <v>0</v>
      </c>
      <c r="I801" s="225">
        <f>VLOOKUP(A801,INSUMOS!$A:$D,4,FALSE)</f>
        <v>188540.00000000003</v>
      </c>
      <c r="J801" s="225">
        <f t="shared" ref="J801:J803" si="29">+(G801+H801)*I801</f>
        <v>188540.00000000003</v>
      </c>
    </row>
    <row r="802" spans="1:10">
      <c r="A802" s="238" t="s">
        <v>173</v>
      </c>
      <c r="B802" s="472" t="str">
        <f>VLOOKUP(A802,INSUMOS!$A:$D,2,FALSE)</f>
        <v>BREAKER 20 AMP</v>
      </c>
      <c r="C802" s="472"/>
      <c r="D802" s="472"/>
      <c r="E802" s="250"/>
      <c r="F802" s="230" t="str">
        <f>VLOOKUP(A802,INSUMOS!$A:$D,3,FALSE)</f>
        <v>und</v>
      </c>
      <c r="G802" s="231">
        <v>20</v>
      </c>
      <c r="H802" s="316">
        <v>0</v>
      </c>
      <c r="I802" s="225">
        <f>VLOOKUP(A802,INSUMOS!$A:$D,4,FALSE)</f>
        <v>19800</v>
      </c>
      <c r="J802" s="225">
        <f t="shared" si="29"/>
        <v>396000</v>
      </c>
    </row>
    <row r="803" spans="1:10">
      <c r="A803" s="238" t="s">
        <v>174</v>
      </c>
      <c r="B803" s="472" t="str">
        <f>VLOOKUP(A803,INSUMOS!$A:$D,2,FALSE)</f>
        <v>BREAKER 2X20 PACHA ENCHUFABLE BIFASICA</v>
      </c>
      <c r="C803" s="472"/>
      <c r="D803" s="472"/>
      <c r="E803" s="250"/>
      <c r="F803" s="230" t="str">
        <f>VLOOKUP(A803,INSUMOS!$A:$D,3,FALSE)</f>
        <v>und</v>
      </c>
      <c r="G803" s="231">
        <v>2</v>
      </c>
      <c r="H803" s="316">
        <v>0</v>
      </c>
      <c r="I803" s="225">
        <f>VLOOKUP(A803,INSUMOS!$A:$D,4,FALSE)</f>
        <v>73590</v>
      </c>
      <c r="J803" s="225">
        <f t="shared" si="29"/>
        <v>147180</v>
      </c>
    </row>
    <row r="804" spans="1:10">
      <c r="A804" s="238" t="s">
        <v>175</v>
      </c>
      <c r="B804" s="472" t="str">
        <f>VLOOKUP(A804,INSUMOS!$A:$D,2,FALSE)</f>
        <v>BREAKER TOTALIZADOR 40 AMP BIPOLAR</v>
      </c>
      <c r="C804" s="472"/>
      <c r="D804" s="472"/>
      <c r="E804" s="250"/>
      <c r="F804" s="230" t="str">
        <f>VLOOKUP(A804,INSUMOS!$A:$D,3,FALSE)</f>
        <v>und</v>
      </c>
      <c r="G804" s="231">
        <v>1</v>
      </c>
      <c r="H804" s="316">
        <v>0</v>
      </c>
      <c r="I804" s="225">
        <f>VLOOKUP(A804,INSUMOS!$A:$D,4,FALSE)</f>
        <v>253110.00000000003</v>
      </c>
      <c r="J804" s="225">
        <f t="shared" ref="J804" si="30">+(G804+H804)*I804</f>
        <v>253110.00000000003</v>
      </c>
    </row>
    <row r="805" spans="1:10">
      <c r="A805" s="238" t="s">
        <v>176</v>
      </c>
      <c r="B805" s="472" t="str">
        <f>VLOOKUP(A805,INSUMOS!$A:$D,2,FALSE)</f>
        <v>BORNA TERMINAL 8 AWG</v>
      </c>
      <c r="C805" s="472"/>
      <c r="D805" s="472"/>
      <c r="E805" s="250"/>
      <c r="F805" s="230" t="str">
        <f>VLOOKUP(A805,INSUMOS!$A:$D,3,FALSE)</f>
        <v>und</v>
      </c>
      <c r="G805" s="231">
        <f>24*2</f>
        <v>48</v>
      </c>
      <c r="H805" s="316">
        <v>0</v>
      </c>
      <c r="I805" s="225">
        <f>VLOOKUP(A805,INSUMOS!$A:$D,4,FALSE)</f>
        <v>2860.0000000000005</v>
      </c>
      <c r="J805" s="225">
        <f t="shared" ref="J805" si="31">+(G805+H805)*I805</f>
        <v>137280.00000000003</v>
      </c>
    </row>
    <row r="806" spans="1:10">
      <c r="A806" s="238" t="s">
        <v>177</v>
      </c>
      <c r="B806" s="472" t="str">
        <f>VLOOKUP(A806,INSUMOS!$A:$D,2,FALSE)</f>
        <v xml:space="preserve">AISLADOR  BARRAJE  MS-76   </v>
      </c>
      <c r="C806" s="472"/>
      <c r="D806" s="472"/>
      <c r="E806" s="250"/>
      <c r="F806" s="230" t="str">
        <f>VLOOKUP(A806,INSUMOS!$A:$D,3,FALSE)</f>
        <v>und</v>
      </c>
      <c r="G806" s="231">
        <v>6</v>
      </c>
      <c r="H806" s="316">
        <v>0</v>
      </c>
      <c r="I806" s="225">
        <f>VLOOKUP(A806,INSUMOS!$A:$D,4,FALSE)</f>
        <v>5060</v>
      </c>
      <c r="J806" s="225">
        <f t="shared" ref="J806:J807" si="32">+(G806+H806)*I806</f>
        <v>30360</v>
      </c>
    </row>
    <row r="807" spans="1:10">
      <c r="A807" s="238" t="s">
        <v>178</v>
      </c>
      <c r="B807" s="472" t="str">
        <f>VLOOKUP(A807,INSUMOS!$A:$D,2,FALSE)</f>
        <v>ALAMBRE COBRE #8 AWG THHN</v>
      </c>
      <c r="C807" s="472"/>
      <c r="D807" s="472"/>
      <c r="E807" s="250"/>
      <c r="F807" s="230" t="str">
        <f>VLOOKUP(A807,INSUMOS!$A:$D,3,FALSE)</f>
        <v>ML</v>
      </c>
      <c r="G807" s="231">
        <v>3</v>
      </c>
      <c r="H807" s="316">
        <v>0.05</v>
      </c>
      <c r="I807" s="225">
        <f>VLOOKUP(A807,INSUMOS!$A:$D,4,FALSE)</f>
        <v>4510</v>
      </c>
      <c r="J807" s="225">
        <f t="shared" si="32"/>
        <v>13755.5</v>
      </c>
    </row>
    <row r="808" spans="1:10">
      <c r="B808" s="466"/>
      <c r="C808" s="466"/>
      <c r="D808" s="466"/>
      <c r="E808" s="199"/>
      <c r="F808" s="199"/>
      <c r="G808" s="206"/>
      <c r="H808" s="467" t="s">
        <v>91</v>
      </c>
      <c r="I808" s="467"/>
      <c r="J808" s="207">
        <f>+SUM(J801:J807)</f>
        <v>1166225.5</v>
      </c>
    </row>
    <row r="809" spans="1:10">
      <c r="B809" s="473"/>
      <c r="C809" s="473"/>
      <c r="D809" s="473"/>
      <c r="E809" s="198"/>
      <c r="F809" s="208"/>
      <c r="G809" s="208"/>
      <c r="H809" s="209"/>
      <c r="I809" s="209"/>
      <c r="J809" s="210"/>
    </row>
    <row r="810" spans="1:10">
      <c r="B810" s="464" t="s">
        <v>92</v>
      </c>
      <c r="C810" s="464"/>
      <c r="D810" s="464"/>
      <c r="E810" s="464"/>
      <c r="F810" s="464"/>
      <c r="G810" s="464"/>
      <c r="H810" s="464"/>
      <c r="I810" s="464"/>
      <c r="J810" s="464"/>
    </row>
    <row r="811" spans="1:10">
      <c r="B811" s="464" t="s">
        <v>69</v>
      </c>
      <c r="C811" s="464"/>
      <c r="D811" s="464"/>
      <c r="E811" s="200" t="s">
        <v>93</v>
      </c>
      <c r="F811" s="200" t="s">
        <v>94</v>
      </c>
      <c r="G811" s="200" t="s">
        <v>82</v>
      </c>
      <c r="H811" s="200" t="s">
        <v>95</v>
      </c>
      <c r="I811" s="200" t="s">
        <v>84</v>
      </c>
      <c r="J811" s="200" t="s">
        <v>85</v>
      </c>
    </row>
    <row r="812" spans="1:10">
      <c r="A812" s="201" t="s">
        <v>149</v>
      </c>
      <c r="B812" s="465" t="str">
        <f>VLOOKUP(A812,MANODEOBRA,2,FALSE)</f>
        <v>Oficial eléctrico</v>
      </c>
      <c r="C812" s="465"/>
      <c r="D812" s="465"/>
      <c r="E812" s="202">
        <f>VLOOKUP(A812,MANODEOBRA,3,FALSE)</f>
        <v>82333</v>
      </c>
      <c r="F812" s="203">
        <f>VLOOKUP(A812,MANODEOBRA,4,FALSE)</f>
        <v>0.7581</v>
      </c>
      <c r="G812" s="204">
        <v>1</v>
      </c>
      <c r="H812" s="204">
        <v>0.5</v>
      </c>
      <c r="I812" s="202">
        <f>E812*(1+F812)</f>
        <v>144749.64730000001</v>
      </c>
      <c r="J812" s="202">
        <f>I812*G812/H812</f>
        <v>289499.29460000002</v>
      </c>
    </row>
    <row r="813" spans="1:10">
      <c r="A813" s="201" t="s">
        <v>150</v>
      </c>
      <c r="B813" s="465" t="str">
        <f>VLOOKUP(A813,MANODEOBRA,2,FALSE)</f>
        <v>Ayudante eléctrico</v>
      </c>
      <c r="C813" s="465"/>
      <c r="D813" s="465"/>
      <c r="E813" s="202">
        <f>VLOOKUP(A813,MANODEOBRA,3,FALSE)</f>
        <v>60666</v>
      </c>
      <c r="F813" s="203">
        <f>VLOOKUP(A813,MANODEOBRA,4,FALSE)</f>
        <v>0.7581</v>
      </c>
      <c r="G813" s="204">
        <v>2</v>
      </c>
      <c r="H813" s="204">
        <v>0.5</v>
      </c>
      <c r="I813" s="202">
        <f>E813*(1+F813)</f>
        <v>106656.8946</v>
      </c>
      <c r="J813" s="202">
        <f>I813*G813/H813</f>
        <v>426627.5784</v>
      </c>
    </row>
    <row r="814" spans="1:10">
      <c r="B814" s="466"/>
      <c r="C814" s="466"/>
      <c r="D814" s="466"/>
      <c r="E814" s="199"/>
      <c r="F814" s="199"/>
      <c r="G814" s="206"/>
      <c r="H814" s="467" t="s">
        <v>98</v>
      </c>
      <c r="I814" s="467"/>
      <c r="J814" s="207">
        <f>+J812+J813</f>
        <v>716126.87300000002</v>
      </c>
    </row>
    <row r="815" spans="1:10">
      <c r="B815" s="473"/>
      <c r="C815" s="473"/>
      <c r="D815" s="473"/>
      <c r="E815" s="198"/>
      <c r="F815" s="208"/>
      <c r="G815" s="208"/>
      <c r="H815" s="209"/>
      <c r="I815" s="209"/>
      <c r="J815" s="210"/>
    </row>
    <row r="816" spans="1:10">
      <c r="B816" s="464" t="s">
        <v>99</v>
      </c>
      <c r="C816" s="464"/>
      <c r="D816" s="464"/>
      <c r="E816" s="464"/>
      <c r="F816" s="464"/>
      <c r="G816" s="464"/>
      <c r="H816" s="464"/>
      <c r="I816" s="464"/>
      <c r="J816" s="464"/>
    </row>
    <row r="817" spans="1:10">
      <c r="B817" s="464" t="s">
        <v>69</v>
      </c>
      <c r="C817" s="464"/>
      <c r="D817" s="464"/>
      <c r="E817" s="200"/>
      <c r="F817" s="200" t="s">
        <v>14</v>
      </c>
      <c r="G817" s="200" t="s">
        <v>82</v>
      </c>
      <c r="H817" s="200" t="s">
        <v>95</v>
      </c>
      <c r="I817" s="200" t="s">
        <v>84</v>
      </c>
      <c r="J817" s="200" t="s">
        <v>85</v>
      </c>
    </row>
    <row r="818" spans="1:10">
      <c r="A818" s="20" t="s">
        <v>100</v>
      </c>
      <c r="B818" s="474" t="str">
        <f>VLOOKUP(A818,EQUIPOS,2,FALSE)</f>
        <v>Herramienta menor</v>
      </c>
      <c r="C818" s="474"/>
      <c r="D818" s="474"/>
      <c r="E818" s="202"/>
      <c r="F818" s="203" t="str">
        <f>VLOOKUP(A818,EQUIPOS,3,FALSE)</f>
        <v>(%)mo</v>
      </c>
      <c r="G818" s="204">
        <v>1</v>
      </c>
      <c r="H818" s="204">
        <v>10</v>
      </c>
      <c r="I818" s="202">
        <f>+J814</f>
        <v>716126.87300000002</v>
      </c>
      <c r="J818" s="202">
        <f>I818*G818/H818</f>
        <v>71612.687300000005</v>
      </c>
    </row>
    <row r="819" spans="1:10">
      <c r="A819" s="20" t="s">
        <v>151</v>
      </c>
      <c r="B819" s="474" t="str">
        <f>VLOOKUP(A819,EQUIPOS,2,FALSE)</f>
        <v>Soldador electrico</v>
      </c>
      <c r="C819" s="474"/>
      <c r="D819" s="474"/>
      <c r="E819" s="202"/>
      <c r="F819" s="203" t="str">
        <f>VLOOKUP(A819,EQUIPOS,3,FALSE)</f>
        <v>DIA</v>
      </c>
      <c r="G819" s="204">
        <v>1</v>
      </c>
      <c r="H819" s="204">
        <v>0.5</v>
      </c>
      <c r="I819" s="202">
        <f>VLOOKUP(A819,EQUIPOS,4,FALSE)</f>
        <v>35000</v>
      </c>
      <c r="J819" s="202">
        <f>I819*G819/H819</f>
        <v>70000</v>
      </c>
    </row>
    <row r="820" spans="1:10">
      <c r="A820" s="20" t="s">
        <v>152</v>
      </c>
      <c r="B820" s="474" t="str">
        <f>VLOOKUP(A820,EQUIPOS,2,FALSE)</f>
        <v>Pinsa woltiamperimetrica</v>
      </c>
      <c r="C820" s="474"/>
      <c r="D820" s="474"/>
      <c r="E820" s="202"/>
      <c r="F820" s="203" t="str">
        <f>VLOOKUP(A820,EQUIPOS,3,FALSE)</f>
        <v>DIA</v>
      </c>
      <c r="G820" s="204">
        <v>1</v>
      </c>
      <c r="H820" s="204">
        <v>0.5</v>
      </c>
      <c r="I820" s="202">
        <f>VLOOKUP(A820,EQUIPOS,4,FALSE)</f>
        <v>30000</v>
      </c>
      <c r="J820" s="202">
        <f>I820*G820/H820</f>
        <v>60000</v>
      </c>
    </row>
    <row r="821" spans="1:10">
      <c r="A821" s="20" t="s">
        <v>122</v>
      </c>
      <c r="B821" s="474" t="str">
        <f>VLOOKUP(A821,EQUIPOS,2,FALSE)</f>
        <v>Sección de andamio certificado</v>
      </c>
      <c r="C821" s="474"/>
      <c r="D821" s="474"/>
      <c r="E821" s="202"/>
      <c r="F821" s="203" t="str">
        <f>VLOOKUP(A821,EQUIPOS,3,FALSE)</f>
        <v>DIA</v>
      </c>
      <c r="G821" s="204">
        <v>1</v>
      </c>
      <c r="H821" s="204">
        <v>0.5</v>
      </c>
      <c r="I821" s="202">
        <f>VLOOKUP(A821,EQUIPOS,4,FALSE)</f>
        <v>42623.31</v>
      </c>
      <c r="J821" s="202">
        <f>I821*G821/H821</f>
        <v>85246.62</v>
      </c>
    </row>
    <row r="822" spans="1:10">
      <c r="B822" s="466"/>
      <c r="C822" s="466"/>
      <c r="D822" s="466"/>
      <c r="E822" s="199"/>
      <c r="F822" s="199"/>
      <c r="G822" s="206"/>
      <c r="H822" s="467" t="s">
        <v>102</v>
      </c>
      <c r="I822" s="467"/>
      <c r="J822" s="207">
        <f>+J821+J818+J819+J820</f>
        <v>286859.30729999999</v>
      </c>
    </row>
    <row r="823" spans="1:10">
      <c r="B823" s="464" t="s">
        <v>103</v>
      </c>
      <c r="C823" s="464"/>
      <c r="D823" s="464"/>
      <c r="E823" s="464"/>
      <c r="F823" s="464"/>
      <c r="G823" s="464"/>
      <c r="H823" s="464"/>
      <c r="I823" s="464"/>
      <c r="J823" s="464"/>
    </row>
    <row r="824" spans="1:10">
      <c r="B824" s="464" t="s">
        <v>69</v>
      </c>
      <c r="C824" s="464"/>
      <c r="D824" s="464"/>
      <c r="E824" s="200"/>
      <c r="F824" s="200" t="s">
        <v>14</v>
      </c>
      <c r="G824" s="200" t="s">
        <v>82</v>
      </c>
      <c r="H824" s="200" t="s">
        <v>95</v>
      </c>
      <c r="I824" s="200" t="s">
        <v>84</v>
      </c>
      <c r="J824" s="200" t="s">
        <v>85</v>
      </c>
    </row>
    <row r="825" spans="1:10">
      <c r="A825" s="20" t="s">
        <v>104</v>
      </c>
      <c r="B825" s="465" t="str">
        <f>VLOOKUP(A825,TRANSPORTES,2,FALSE)</f>
        <v>Acarreo volqueta o similar con capacidad de 6 m3 o 9600kg, distancias menores a 15 km</v>
      </c>
      <c r="C825" s="465"/>
      <c r="D825" s="465"/>
      <c r="E825" s="202"/>
      <c r="F825" s="203" t="str">
        <f>VLOOKUP(A825,TRANSPORTES,3,FALSE)</f>
        <v>M3</v>
      </c>
      <c r="G825" s="204">
        <v>1</v>
      </c>
      <c r="H825" s="204">
        <v>0.5</v>
      </c>
      <c r="I825" s="202">
        <f>VLOOKUP(A825,TRANSPORTES,4,FALSE)</f>
        <v>22413.599999999999</v>
      </c>
      <c r="J825" s="202">
        <f>I825*G825/H825</f>
        <v>44827.199999999997</v>
      </c>
    </row>
    <row r="826" spans="1:10">
      <c r="B826" s="466"/>
      <c r="C826" s="466"/>
      <c r="D826" s="466"/>
      <c r="E826" s="199"/>
      <c r="F826" s="199"/>
      <c r="G826" s="206"/>
      <c r="H826" s="467" t="s">
        <v>105</v>
      </c>
      <c r="I826" s="467"/>
      <c r="J826" s="207">
        <f>+J825</f>
        <v>44827.199999999997</v>
      </c>
    </row>
    <row r="827" spans="1:10">
      <c r="B827" s="205"/>
      <c r="C827" s="205"/>
      <c r="D827" s="205"/>
      <c r="E827" s="199"/>
      <c r="F827" s="199"/>
      <c r="G827" s="199"/>
      <c r="H827" s="209"/>
      <c r="I827" s="209"/>
      <c r="J827" s="210"/>
    </row>
    <row r="828" spans="1:10">
      <c r="B828" s="468" t="s">
        <v>106</v>
      </c>
      <c r="C828" s="468"/>
      <c r="D828" s="468"/>
      <c r="E828" s="468"/>
      <c r="F828" s="468"/>
      <c r="G828" s="211"/>
      <c r="H828" s="211"/>
      <c r="I828" s="104"/>
      <c r="J828" s="207">
        <f>+J808+J814+J822+J826</f>
        <v>2214038.8803000003</v>
      </c>
    </row>
    <row r="829" spans="1:10">
      <c r="B829" s="469" t="s">
        <v>61</v>
      </c>
      <c r="C829" s="469"/>
      <c r="D829" s="469"/>
      <c r="E829" s="469"/>
      <c r="F829" s="469"/>
      <c r="G829" s="212"/>
      <c r="H829" s="470">
        <f>+PPTO!$F$55</f>
        <v>0.28999999999999998</v>
      </c>
      <c r="I829" s="470"/>
      <c r="J829" s="207">
        <f>J828*(H829)</f>
        <v>642071.275287</v>
      </c>
    </row>
    <row r="830" spans="1:10">
      <c r="B830" s="469" t="s">
        <v>63</v>
      </c>
      <c r="C830" s="469"/>
      <c r="D830" s="469"/>
      <c r="E830" s="469"/>
      <c r="F830" s="469"/>
      <c r="G830" s="212"/>
      <c r="H830" s="470">
        <f>+PPTO!$F$56</f>
        <v>0.01</v>
      </c>
      <c r="I830" s="470"/>
      <c r="J830" s="207">
        <f>+H830*J828</f>
        <v>22140.388803000005</v>
      </c>
    </row>
    <row r="831" spans="1:10">
      <c r="B831" s="469" t="s">
        <v>62</v>
      </c>
      <c r="C831" s="469"/>
      <c r="D831" s="469"/>
      <c r="E831" s="469"/>
      <c r="F831" s="469"/>
      <c r="G831" s="212"/>
      <c r="H831" s="470">
        <f>+PPTO!$F$57</f>
        <v>0.05</v>
      </c>
      <c r="I831" s="470"/>
      <c r="J831" s="207">
        <f>+H831*J828</f>
        <v>110701.94401500002</v>
      </c>
    </row>
    <row r="832" spans="1:10">
      <c r="B832" s="471" t="s">
        <v>107</v>
      </c>
      <c r="C832" s="471"/>
      <c r="D832" s="471"/>
      <c r="E832" s="471"/>
      <c r="F832" s="471"/>
      <c r="G832" s="102"/>
      <c r="H832" s="102"/>
      <c r="I832" s="104"/>
      <c r="J832" s="207">
        <f>SUM(J828:J831)</f>
        <v>2988952.4884050004</v>
      </c>
    </row>
    <row r="833" spans="1:10">
      <c r="B833" s="471" t="s">
        <v>108</v>
      </c>
      <c r="C833" s="471"/>
      <c r="D833" s="471"/>
      <c r="E833" s="471"/>
      <c r="F833" s="471"/>
      <c r="G833" s="102"/>
      <c r="H833" s="102"/>
      <c r="I833" s="104"/>
      <c r="J833" s="207">
        <f>ROUND(J832,0)</f>
        <v>2988952</v>
      </c>
    </row>
    <row r="834" spans="1:10">
      <c r="B834" s="208"/>
      <c r="C834" s="208"/>
      <c r="D834" s="208"/>
      <c r="E834" s="208"/>
      <c r="F834" s="208"/>
      <c r="G834" s="208"/>
      <c r="H834" s="208"/>
      <c r="I834" s="199"/>
      <c r="J834" s="213"/>
    </row>
    <row r="835" spans="1:10">
      <c r="B835" s="475" t="s">
        <v>77</v>
      </c>
      <c r="C835" s="475"/>
      <c r="D835" s="475"/>
      <c r="E835" s="472">
        <v>4.0599999999999996</v>
      </c>
      <c r="F835" s="472"/>
      <c r="G835" s="472"/>
      <c r="H835" s="472"/>
      <c r="I835" s="472"/>
      <c r="J835" s="472"/>
    </row>
    <row r="836" spans="1:10">
      <c r="B836" s="475" t="s">
        <v>78</v>
      </c>
      <c r="C836" s="475"/>
      <c r="D836" s="475"/>
      <c r="E836" s="476" t="str">
        <f>VLOOKUP(E835,PRESUPUESTO,2,FALSE)</f>
        <v>Suministro e instalación de toma corrientes dobles 110v</v>
      </c>
      <c r="F836" s="476"/>
      <c r="G836" s="476"/>
      <c r="H836" s="476"/>
      <c r="I836" s="476"/>
      <c r="J836" s="476"/>
    </row>
    <row r="837" spans="1:10">
      <c r="B837" s="475" t="s">
        <v>79</v>
      </c>
      <c r="C837" s="475"/>
      <c r="D837" s="475"/>
      <c r="E837" s="472" t="str">
        <f>VLOOKUP(E835,PRESUPUESTO,3,FALSE)</f>
        <v>und</v>
      </c>
      <c r="F837" s="472"/>
      <c r="G837" s="472"/>
      <c r="H837" s="472"/>
      <c r="I837" s="472"/>
      <c r="J837" s="472"/>
    </row>
    <row r="838" spans="1:10">
      <c r="B838" s="475" t="s">
        <v>80</v>
      </c>
      <c r="C838" s="475"/>
      <c r="D838" s="475"/>
      <c r="E838" s="472">
        <f>E835</f>
        <v>4.0599999999999996</v>
      </c>
      <c r="F838" s="472"/>
      <c r="G838" s="472"/>
      <c r="H838" s="472"/>
      <c r="I838" s="472"/>
      <c r="J838" s="472"/>
    </row>
    <row r="839" spans="1:10">
      <c r="B839" s="477"/>
      <c r="C839" s="477"/>
      <c r="D839" s="477"/>
      <c r="E839" s="199"/>
      <c r="F839" s="199"/>
      <c r="G839" s="199"/>
      <c r="H839" s="199"/>
      <c r="I839" s="199"/>
      <c r="J839" s="199"/>
    </row>
    <row r="840" spans="1:10">
      <c r="B840" s="464" t="s">
        <v>81</v>
      </c>
      <c r="C840" s="464"/>
      <c r="D840" s="464"/>
      <c r="E840" s="464"/>
      <c r="F840" s="464"/>
      <c r="G840" s="464"/>
      <c r="H840" s="464"/>
      <c r="I840" s="464"/>
      <c r="J840" s="464"/>
    </row>
    <row r="841" spans="1:10">
      <c r="B841" s="464" t="s">
        <v>69</v>
      </c>
      <c r="C841" s="464"/>
      <c r="D841" s="464"/>
      <c r="E841" s="200"/>
      <c r="F841" s="200" t="s">
        <v>14</v>
      </c>
      <c r="G841" s="200" t="s">
        <v>82</v>
      </c>
      <c r="H841" s="200" t="s">
        <v>83</v>
      </c>
      <c r="I841" s="200" t="s">
        <v>84</v>
      </c>
      <c r="J841" s="200" t="s">
        <v>85</v>
      </c>
    </row>
    <row r="842" spans="1:10">
      <c r="A842" s="117" t="s">
        <v>179</v>
      </c>
      <c r="B842" s="472" t="str">
        <f>VLOOKUP(A842,INSUMOS!$A:$D,2,FALSE)</f>
        <v>TUBO CONDUIT PVC DE 1/2X3MT PAVCO</v>
      </c>
      <c r="C842" s="472"/>
      <c r="D842" s="472"/>
      <c r="E842" s="250"/>
      <c r="F842" s="230" t="str">
        <f>VLOOKUP(A842,INSUMOS!$A:$D,3,FALSE)</f>
        <v>ml</v>
      </c>
      <c r="G842" s="231">
        <v>5</v>
      </c>
      <c r="H842" s="316">
        <v>0.05</v>
      </c>
      <c r="I842" s="225">
        <f>VLOOKUP(A842,INSUMOS!$A:$D,4,FALSE)</f>
        <v>1906.6666666666633</v>
      </c>
      <c r="J842" s="225">
        <f>+(G842+H842)*I842</f>
        <v>9628.6666666666497</v>
      </c>
    </row>
    <row r="843" spans="1:10">
      <c r="A843" s="238" t="s">
        <v>180</v>
      </c>
      <c r="B843" s="472" t="str">
        <f>VLOOKUP(A843,INSUMOS!$A:$D,2,FALSE)</f>
        <v>CAJA RECTANGULAR PVC CONDUIT PAVCO</v>
      </c>
      <c r="C843" s="472"/>
      <c r="D843" s="472"/>
      <c r="E843" s="250"/>
      <c r="F843" s="230" t="str">
        <f>VLOOKUP(A843,INSUMOS!$A:$D,3,FALSE)</f>
        <v>und</v>
      </c>
      <c r="G843" s="231">
        <v>1</v>
      </c>
      <c r="H843" s="316">
        <v>0</v>
      </c>
      <c r="I843" s="225">
        <f>VLOOKUP(A843,INSUMOS!$A:$D,4,FALSE)</f>
        <v>2090</v>
      </c>
      <c r="J843" s="225">
        <f t="shared" ref="J843:J846" si="33">+(G843+H843)*I843</f>
        <v>2090</v>
      </c>
    </row>
    <row r="844" spans="1:10">
      <c r="A844" s="238" t="s">
        <v>181</v>
      </c>
      <c r="B844" s="472" t="str">
        <f>VLOOKUP(A844,INSUMOS!$A:$D,2,FALSE)</f>
        <v>ADAPTADOR TERMINAL CONDUIT DE 1/2</v>
      </c>
      <c r="C844" s="472"/>
      <c r="D844" s="472"/>
      <c r="E844" s="250"/>
      <c r="F844" s="230" t="str">
        <f>VLOOKUP(A844,INSUMOS!$A:$D,3,FALSE)</f>
        <v>und</v>
      </c>
      <c r="G844" s="231">
        <v>3</v>
      </c>
      <c r="H844" s="316">
        <v>0</v>
      </c>
      <c r="I844" s="225">
        <f>VLOOKUP(A844,INSUMOS!$A:$D,4,FALSE)</f>
        <v>440.00000000000006</v>
      </c>
      <c r="J844" s="225">
        <f t="shared" si="33"/>
        <v>1320.0000000000002</v>
      </c>
    </row>
    <row r="845" spans="1:10">
      <c r="A845" s="238" t="s">
        <v>157</v>
      </c>
      <c r="B845" s="472" t="str">
        <f>VLOOKUP(A845,INSUMOS!$A:$D,2,FALSE)</f>
        <v>ALAMBRE COBRE #12 AWG THHN</v>
      </c>
      <c r="C845" s="472"/>
      <c r="D845" s="472"/>
      <c r="E845" s="250"/>
      <c r="F845" s="230" t="str">
        <f>VLOOKUP(A845,INSUMOS!$A:$D,3,FALSE)</f>
        <v>ML</v>
      </c>
      <c r="G845" s="231">
        <v>15</v>
      </c>
      <c r="H845" s="316">
        <v>0.05</v>
      </c>
      <c r="I845" s="225">
        <f>VLOOKUP(A845,INSUMOS!$A:$D,4,FALSE)</f>
        <v>2900</v>
      </c>
      <c r="J845" s="225">
        <f t="shared" si="33"/>
        <v>43645</v>
      </c>
    </row>
    <row r="846" spans="1:10">
      <c r="A846" s="122" t="s">
        <v>182</v>
      </c>
      <c r="B846" s="472" t="str">
        <f>VLOOKUP(A846,INSUMOS!$A:$D,2,FALSE)</f>
        <v>TOMACORRIENTE DOBLE</v>
      </c>
      <c r="C846" s="472"/>
      <c r="D846" s="472"/>
      <c r="E846" s="250"/>
      <c r="F846" s="230" t="str">
        <f>VLOOKUP(A846,INSUMOS!$A:$D,3,FALSE)</f>
        <v>und</v>
      </c>
      <c r="G846" s="231">
        <v>1</v>
      </c>
      <c r="H846" s="316">
        <v>0</v>
      </c>
      <c r="I846" s="225">
        <f>VLOOKUP(A846,INSUMOS!$A:$D,4,FALSE)</f>
        <v>18370</v>
      </c>
      <c r="J846" s="225">
        <f t="shared" si="33"/>
        <v>18370</v>
      </c>
    </row>
    <row r="847" spans="1:10">
      <c r="B847" s="466"/>
      <c r="C847" s="466"/>
      <c r="D847" s="466"/>
      <c r="E847" s="199"/>
      <c r="F847" s="199"/>
      <c r="G847" s="206"/>
      <c r="H847" s="467" t="s">
        <v>91</v>
      </c>
      <c r="I847" s="467"/>
      <c r="J847" s="207">
        <f>J842+J844+J843+J845</f>
        <v>56683.66666666665</v>
      </c>
    </row>
    <row r="848" spans="1:10">
      <c r="B848" s="473"/>
      <c r="C848" s="473"/>
      <c r="D848" s="473"/>
      <c r="E848" s="198"/>
      <c r="F848" s="208"/>
      <c r="G848" s="208"/>
      <c r="H848" s="209"/>
      <c r="I848" s="209"/>
      <c r="J848" s="210"/>
    </row>
    <row r="849" spans="1:10">
      <c r="B849" s="464" t="s">
        <v>92</v>
      </c>
      <c r="C849" s="464"/>
      <c r="D849" s="464"/>
      <c r="E849" s="464"/>
      <c r="F849" s="464"/>
      <c r="G849" s="464"/>
      <c r="H849" s="464"/>
      <c r="I849" s="464"/>
      <c r="J849" s="464"/>
    </row>
    <row r="850" spans="1:10">
      <c r="B850" s="464" t="s">
        <v>69</v>
      </c>
      <c r="C850" s="464"/>
      <c r="D850" s="464"/>
      <c r="E850" s="200" t="s">
        <v>93</v>
      </c>
      <c r="F850" s="200" t="s">
        <v>94</v>
      </c>
      <c r="G850" s="200" t="s">
        <v>82</v>
      </c>
      <c r="H850" s="200" t="s">
        <v>95</v>
      </c>
      <c r="I850" s="200" t="s">
        <v>84</v>
      </c>
      <c r="J850" s="200" t="s">
        <v>85</v>
      </c>
    </row>
    <row r="851" spans="1:10">
      <c r="A851" s="201" t="s">
        <v>149</v>
      </c>
      <c r="B851" s="465" t="str">
        <f>VLOOKUP(A851,MANODEOBRA,2,FALSE)</f>
        <v>Oficial eléctrico</v>
      </c>
      <c r="C851" s="465"/>
      <c r="D851" s="465"/>
      <c r="E851" s="202">
        <f>VLOOKUP(A851,MANODEOBRA,3,FALSE)</f>
        <v>82333</v>
      </c>
      <c r="F851" s="203">
        <f>VLOOKUP(A851,MANODEOBRA,4,FALSE)</f>
        <v>0.7581</v>
      </c>
      <c r="G851" s="204">
        <v>1</v>
      </c>
      <c r="H851" s="204">
        <v>6</v>
      </c>
      <c r="I851" s="202">
        <f>E851*(1+F851)</f>
        <v>144749.64730000001</v>
      </c>
      <c r="J851" s="202">
        <f>I851*G851/H851</f>
        <v>24124.94121666667</v>
      </c>
    </row>
    <row r="852" spans="1:10">
      <c r="A852" s="201" t="s">
        <v>150</v>
      </c>
      <c r="B852" s="465" t="str">
        <f>VLOOKUP(A852,MANODEOBRA,2,FALSE)</f>
        <v>Ayudante eléctrico</v>
      </c>
      <c r="C852" s="465"/>
      <c r="D852" s="465"/>
      <c r="E852" s="202">
        <f>VLOOKUP(A852,MANODEOBRA,3,FALSE)</f>
        <v>60666</v>
      </c>
      <c r="F852" s="203">
        <f>VLOOKUP(A852,MANODEOBRA,4,FALSE)</f>
        <v>0.7581</v>
      </c>
      <c r="G852" s="204">
        <v>2</v>
      </c>
      <c r="H852" s="204">
        <v>6</v>
      </c>
      <c r="I852" s="202">
        <f>E852*(1+F852)</f>
        <v>106656.8946</v>
      </c>
      <c r="J852" s="202">
        <f>I852*G852/H852</f>
        <v>35552.298199999997</v>
      </c>
    </row>
    <row r="853" spans="1:10">
      <c r="B853" s="466"/>
      <c r="C853" s="466"/>
      <c r="D853" s="466"/>
      <c r="E853" s="199"/>
      <c r="F853" s="199"/>
      <c r="G853" s="206"/>
      <c r="H853" s="467" t="s">
        <v>98</v>
      </c>
      <c r="I853" s="467"/>
      <c r="J853" s="207">
        <f>+J851+J852</f>
        <v>59677.239416666664</v>
      </c>
    </row>
    <row r="854" spans="1:10">
      <c r="B854" s="473"/>
      <c r="C854" s="473"/>
      <c r="D854" s="473"/>
      <c r="E854" s="198"/>
      <c r="F854" s="208"/>
      <c r="G854" s="208"/>
      <c r="H854" s="209"/>
      <c r="I854" s="209"/>
      <c r="J854" s="210"/>
    </row>
    <row r="855" spans="1:10">
      <c r="B855" s="464" t="s">
        <v>99</v>
      </c>
      <c r="C855" s="464"/>
      <c r="D855" s="464"/>
      <c r="E855" s="464"/>
      <c r="F855" s="464"/>
      <c r="G855" s="464"/>
      <c r="H855" s="464"/>
      <c r="I855" s="464"/>
      <c r="J855" s="464"/>
    </row>
    <row r="856" spans="1:10">
      <c r="B856" s="464" t="s">
        <v>69</v>
      </c>
      <c r="C856" s="464"/>
      <c r="D856" s="464"/>
      <c r="E856" s="200"/>
      <c r="F856" s="200" t="s">
        <v>14</v>
      </c>
      <c r="G856" s="200" t="s">
        <v>82</v>
      </c>
      <c r="H856" s="200" t="s">
        <v>95</v>
      </c>
      <c r="I856" s="200" t="s">
        <v>84</v>
      </c>
      <c r="J856" s="200" t="s">
        <v>85</v>
      </c>
    </row>
    <row r="857" spans="1:10">
      <c r="A857" s="20" t="s">
        <v>100</v>
      </c>
      <c r="B857" s="474" t="str">
        <f>VLOOKUP(A857,EQUIPOS,2,FALSE)</f>
        <v>Herramienta menor</v>
      </c>
      <c r="C857" s="474"/>
      <c r="D857" s="474"/>
      <c r="E857" s="202"/>
      <c r="F857" s="203" t="str">
        <f>VLOOKUP(A857,EQUIPOS,3,FALSE)</f>
        <v>(%)mo</v>
      </c>
      <c r="G857" s="204">
        <v>1</v>
      </c>
      <c r="H857" s="204">
        <v>5</v>
      </c>
      <c r="I857" s="202">
        <f>+J853</f>
        <v>59677.239416666664</v>
      </c>
      <c r="J857" s="202">
        <f>I857*G857/H857</f>
        <v>11935.447883333332</v>
      </c>
    </row>
    <row r="858" spans="1:10">
      <c r="A858" s="20" t="s">
        <v>151</v>
      </c>
      <c r="B858" s="474" t="str">
        <f>VLOOKUP(A858,EQUIPOS,2,FALSE)</f>
        <v>Soldador electrico</v>
      </c>
      <c r="C858" s="474"/>
      <c r="D858" s="474"/>
      <c r="E858" s="202"/>
      <c r="F858" s="203" t="str">
        <f>VLOOKUP(A858,EQUIPOS,3,FALSE)</f>
        <v>DIA</v>
      </c>
      <c r="G858" s="204">
        <v>1</v>
      </c>
      <c r="H858" s="204">
        <v>6</v>
      </c>
      <c r="I858" s="202">
        <f>VLOOKUP(A858,EQUIPOS,4,FALSE)</f>
        <v>35000</v>
      </c>
      <c r="J858" s="202">
        <f>I858*G858/H858</f>
        <v>5833.333333333333</v>
      </c>
    </row>
    <row r="859" spans="1:10">
      <c r="A859" s="20" t="s">
        <v>152</v>
      </c>
      <c r="B859" s="474" t="str">
        <f>VLOOKUP(A859,EQUIPOS,2,FALSE)</f>
        <v>Pinsa woltiamperimetrica</v>
      </c>
      <c r="C859" s="474"/>
      <c r="D859" s="474"/>
      <c r="E859" s="202"/>
      <c r="F859" s="203" t="str">
        <f>VLOOKUP(A859,EQUIPOS,3,FALSE)</f>
        <v>DIA</v>
      </c>
      <c r="G859" s="204">
        <v>1</v>
      </c>
      <c r="H859" s="204">
        <v>6</v>
      </c>
      <c r="I859" s="202">
        <f>VLOOKUP(A859,EQUIPOS,4,FALSE)</f>
        <v>30000</v>
      </c>
      <c r="J859" s="202">
        <f>I859*G859/H859</f>
        <v>5000</v>
      </c>
    </row>
    <row r="860" spans="1:10">
      <c r="A860" s="20" t="s">
        <v>122</v>
      </c>
      <c r="B860" s="474" t="str">
        <f>VLOOKUP(A860,EQUIPOS,2,FALSE)</f>
        <v>Sección de andamio certificado</v>
      </c>
      <c r="C860" s="474"/>
      <c r="D860" s="474"/>
      <c r="E860" s="202"/>
      <c r="F860" s="203" t="str">
        <f>VLOOKUP(A860,EQUIPOS,3,FALSE)</f>
        <v>DIA</v>
      </c>
      <c r="G860" s="204">
        <v>1</v>
      </c>
      <c r="H860" s="204">
        <v>6</v>
      </c>
      <c r="I860" s="202">
        <f>VLOOKUP(A860,EQUIPOS,4,FALSE)</f>
        <v>42623.31</v>
      </c>
      <c r="J860" s="202">
        <f>I860*G860/H860</f>
        <v>7103.8849999999993</v>
      </c>
    </row>
    <row r="861" spans="1:10">
      <c r="B861" s="466"/>
      <c r="C861" s="466"/>
      <c r="D861" s="466"/>
      <c r="E861" s="199"/>
      <c r="F861" s="199"/>
      <c r="G861" s="206"/>
      <c r="H861" s="467" t="s">
        <v>102</v>
      </c>
      <c r="I861" s="467"/>
      <c r="J861" s="207">
        <f>+J860+J857+J858+J859</f>
        <v>29872.666216666665</v>
      </c>
    </row>
    <row r="862" spans="1:10">
      <c r="B862" s="464" t="s">
        <v>103</v>
      </c>
      <c r="C862" s="464"/>
      <c r="D862" s="464"/>
      <c r="E862" s="464"/>
      <c r="F862" s="464"/>
      <c r="G862" s="464"/>
      <c r="H862" s="464"/>
      <c r="I862" s="464"/>
      <c r="J862" s="464"/>
    </row>
    <row r="863" spans="1:10">
      <c r="B863" s="464" t="s">
        <v>69</v>
      </c>
      <c r="C863" s="464"/>
      <c r="D863" s="464"/>
      <c r="E863" s="200"/>
      <c r="F863" s="200" t="s">
        <v>14</v>
      </c>
      <c r="G863" s="200" t="s">
        <v>82</v>
      </c>
      <c r="H863" s="200" t="s">
        <v>95</v>
      </c>
      <c r="I863" s="200" t="s">
        <v>84</v>
      </c>
      <c r="J863" s="200" t="s">
        <v>85</v>
      </c>
    </row>
    <row r="864" spans="1:10">
      <c r="A864" s="20" t="s">
        <v>104</v>
      </c>
      <c r="B864" s="465" t="str">
        <f>VLOOKUP(A864,TRANSPORTES,2,FALSE)</f>
        <v>Acarreo volqueta o similar con capacidad de 6 m3 o 9600kg, distancias menores a 15 km</v>
      </c>
      <c r="C864" s="465"/>
      <c r="D864" s="465"/>
      <c r="E864" s="202"/>
      <c r="F864" s="203" t="str">
        <f>VLOOKUP(A864,TRANSPORTES,3,FALSE)</f>
        <v>M3</v>
      </c>
      <c r="G864" s="204">
        <v>1</v>
      </c>
      <c r="H864" s="204">
        <v>8</v>
      </c>
      <c r="I864" s="202">
        <f>VLOOKUP(A864,TRANSPORTES,4,FALSE)</f>
        <v>22413.599999999999</v>
      </c>
      <c r="J864" s="202">
        <f>I864*G864/H864</f>
        <v>2801.7</v>
      </c>
    </row>
    <row r="865" spans="2:12">
      <c r="B865" s="466"/>
      <c r="C865" s="466"/>
      <c r="D865" s="466"/>
      <c r="E865" s="199"/>
      <c r="F865" s="199"/>
      <c r="G865" s="206"/>
      <c r="H865" s="467" t="s">
        <v>105</v>
      </c>
      <c r="I865" s="467"/>
      <c r="J865" s="207">
        <f>+J864</f>
        <v>2801.7</v>
      </c>
    </row>
    <row r="866" spans="2:12">
      <c r="B866" s="205"/>
      <c r="C866" s="205"/>
      <c r="D866" s="205"/>
      <c r="E866" s="199"/>
      <c r="F866" s="199"/>
      <c r="G866" s="199"/>
      <c r="H866" s="209"/>
      <c r="I866" s="209"/>
      <c r="J866" s="210"/>
    </row>
    <row r="867" spans="2:12">
      <c r="B867" s="468" t="s">
        <v>106</v>
      </c>
      <c r="C867" s="468"/>
      <c r="D867" s="468"/>
      <c r="E867" s="468"/>
      <c r="F867" s="468"/>
      <c r="G867" s="211"/>
      <c r="H867" s="211"/>
      <c r="I867" s="104"/>
      <c r="J867" s="207">
        <f>+J847+J853+J861+J865</f>
        <v>149035.27229999998</v>
      </c>
      <c r="L867" s="20">
        <f>+J867*1.1</f>
        <v>163938.79952999999</v>
      </c>
    </row>
    <row r="868" spans="2:12">
      <c r="B868" s="469" t="s">
        <v>61</v>
      </c>
      <c r="C868" s="469"/>
      <c r="D868" s="469"/>
      <c r="E868" s="469"/>
      <c r="F868" s="469"/>
      <c r="G868" s="212"/>
      <c r="H868" s="470">
        <f>+PPTO!$F$55</f>
        <v>0.28999999999999998</v>
      </c>
      <c r="I868" s="470"/>
      <c r="J868" s="207">
        <f>J867*(H868)</f>
        <v>43220.228966999995</v>
      </c>
    </row>
    <row r="869" spans="2:12">
      <c r="B869" s="469" t="s">
        <v>63</v>
      </c>
      <c r="C869" s="469"/>
      <c r="D869" s="469"/>
      <c r="E869" s="469"/>
      <c r="F869" s="469"/>
      <c r="G869" s="212"/>
      <c r="H869" s="470">
        <f>+PPTO!$F$56</f>
        <v>0.01</v>
      </c>
      <c r="I869" s="470"/>
      <c r="J869" s="207">
        <f>+H869*J867</f>
        <v>1490.3527229999997</v>
      </c>
    </row>
    <row r="870" spans="2:12">
      <c r="B870" s="469" t="s">
        <v>62</v>
      </c>
      <c r="C870" s="469"/>
      <c r="D870" s="469"/>
      <c r="E870" s="469"/>
      <c r="F870" s="469"/>
      <c r="G870" s="212"/>
      <c r="H870" s="470">
        <f>+PPTO!$F$57</f>
        <v>0.05</v>
      </c>
      <c r="I870" s="470"/>
      <c r="J870" s="207">
        <f>+H870*J867</f>
        <v>7451.7636149999998</v>
      </c>
    </row>
    <row r="871" spans="2:12">
      <c r="B871" s="471" t="s">
        <v>107</v>
      </c>
      <c r="C871" s="471"/>
      <c r="D871" s="471"/>
      <c r="E871" s="471"/>
      <c r="F871" s="471"/>
      <c r="G871" s="102"/>
      <c r="H871" s="102"/>
      <c r="I871" s="104"/>
      <c r="J871" s="207">
        <f>SUM(J867:J870)</f>
        <v>201197.61760499998</v>
      </c>
    </row>
    <row r="872" spans="2:12">
      <c r="B872" s="471" t="s">
        <v>108</v>
      </c>
      <c r="C872" s="471"/>
      <c r="D872" s="471"/>
      <c r="E872" s="471"/>
      <c r="F872" s="471"/>
      <c r="G872" s="102"/>
      <c r="H872" s="102"/>
      <c r="I872" s="104"/>
      <c r="J872" s="207">
        <f>ROUND(J871,0)</f>
        <v>201198</v>
      </c>
    </row>
    <row r="873" spans="2:12">
      <c r="B873" s="209"/>
      <c r="C873" s="209"/>
      <c r="D873" s="209"/>
      <c r="E873" s="209"/>
      <c r="F873" s="209"/>
      <c r="G873" s="209"/>
      <c r="H873" s="209"/>
      <c r="I873" s="217"/>
      <c r="J873" s="210"/>
    </row>
    <row r="874" spans="2:12">
      <c r="B874" s="475" t="s">
        <v>77</v>
      </c>
      <c r="C874" s="475"/>
      <c r="D874" s="475"/>
      <c r="E874" s="472">
        <v>4.07</v>
      </c>
      <c r="F874" s="472"/>
      <c r="G874" s="472"/>
      <c r="H874" s="472"/>
      <c r="I874" s="472"/>
      <c r="J874" s="472"/>
    </row>
    <row r="875" spans="2:12">
      <c r="B875" s="475" t="s">
        <v>78</v>
      </c>
      <c r="C875" s="475"/>
      <c r="D875" s="475"/>
      <c r="E875" s="476" t="str">
        <f>VLOOKUP(E874,PRESUPUESTO,2,FALSE)</f>
        <v>Desmonte de red electrica absoleta</v>
      </c>
      <c r="F875" s="476"/>
      <c r="G875" s="476"/>
      <c r="H875" s="476"/>
      <c r="I875" s="476"/>
      <c r="J875" s="476"/>
    </row>
    <row r="876" spans="2:12">
      <c r="B876" s="475" t="s">
        <v>79</v>
      </c>
      <c r="C876" s="475"/>
      <c r="D876" s="475"/>
      <c r="E876" s="472" t="str">
        <f>VLOOKUP(E874,PRESUPUESTO,3,FALSE)</f>
        <v>und</v>
      </c>
      <c r="F876" s="472"/>
      <c r="G876" s="472"/>
      <c r="H876" s="472"/>
      <c r="I876" s="472"/>
      <c r="J876" s="472"/>
    </row>
    <row r="877" spans="2:12">
      <c r="B877" s="475" t="s">
        <v>80</v>
      </c>
      <c r="C877" s="475"/>
      <c r="D877" s="475"/>
      <c r="E877" s="472">
        <f>E874</f>
        <v>4.07</v>
      </c>
      <c r="F877" s="472"/>
      <c r="G877" s="472"/>
      <c r="H877" s="472"/>
      <c r="I877" s="472"/>
      <c r="J877" s="472"/>
    </row>
    <row r="878" spans="2:12">
      <c r="B878" s="477"/>
      <c r="C878" s="477"/>
      <c r="D878" s="477"/>
      <c r="E878" s="199"/>
      <c r="F878" s="199"/>
      <c r="G878" s="199"/>
      <c r="H878" s="199"/>
      <c r="I878" s="199"/>
      <c r="J878" s="199"/>
    </row>
    <row r="879" spans="2:12">
      <c r="B879" s="464" t="s">
        <v>81</v>
      </c>
      <c r="C879" s="464"/>
      <c r="D879" s="464"/>
      <c r="E879" s="464"/>
      <c r="F879" s="464"/>
      <c r="G879" s="464"/>
      <c r="H879" s="464"/>
      <c r="I879" s="464"/>
      <c r="J879" s="464"/>
    </row>
    <row r="880" spans="2:12">
      <c r="B880" s="464" t="s">
        <v>69</v>
      </c>
      <c r="C880" s="464"/>
      <c r="D880" s="464"/>
      <c r="E880" s="200"/>
      <c r="F880" s="200" t="s">
        <v>14</v>
      </c>
      <c r="G880" s="200" t="s">
        <v>82</v>
      </c>
      <c r="H880" s="200" t="s">
        <v>83</v>
      </c>
      <c r="I880" s="200" t="s">
        <v>84</v>
      </c>
      <c r="J880" s="200" t="s">
        <v>85</v>
      </c>
    </row>
    <row r="881" spans="1:10">
      <c r="B881" s="466"/>
      <c r="C881" s="466"/>
      <c r="D881" s="466"/>
      <c r="E881" s="199"/>
      <c r="F881" s="199"/>
      <c r="G881" s="206"/>
      <c r="H881" s="467" t="s">
        <v>91</v>
      </c>
      <c r="I881" s="467"/>
      <c r="J881" s="207">
        <v>0</v>
      </c>
    </row>
    <row r="882" spans="1:10">
      <c r="B882" s="473"/>
      <c r="C882" s="473"/>
      <c r="D882" s="473"/>
      <c r="E882" s="198"/>
      <c r="F882" s="208"/>
      <c r="G882" s="208"/>
      <c r="H882" s="209"/>
      <c r="I882" s="209"/>
      <c r="J882" s="210"/>
    </row>
    <row r="883" spans="1:10">
      <c r="B883" s="464" t="s">
        <v>92</v>
      </c>
      <c r="C883" s="464"/>
      <c r="D883" s="464"/>
      <c r="E883" s="464"/>
      <c r="F883" s="464"/>
      <c r="G883" s="464"/>
      <c r="H883" s="464"/>
      <c r="I883" s="464"/>
      <c r="J883" s="464"/>
    </row>
    <row r="884" spans="1:10">
      <c r="B884" s="464" t="s">
        <v>69</v>
      </c>
      <c r="C884" s="464"/>
      <c r="D884" s="464"/>
      <c r="E884" s="200" t="s">
        <v>93</v>
      </c>
      <c r="F884" s="200" t="s">
        <v>94</v>
      </c>
      <c r="G884" s="200" t="s">
        <v>82</v>
      </c>
      <c r="H884" s="200" t="s">
        <v>95</v>
      </c>
      <c r="I884" s="200" t="s">
        <v>84</v>
      </c>
      <c r="J884" s="200" t="s">
        <v>85</v>
      </c>
    </row>
    <row r="885" spans="1:10">
      <c r="A885" s="201" t="s">
        <v>149</v>
      </c>
      <c r="B885" s="465" t="str">
        <f>VLOOKUP(A885,MANODEOBRA,2,FALSE)</f>
        <v>Oficial eléctrico</v>
      </c>
      <c r="C885" s="465"/>
      <c r="D885" s="465"/>
      <c r="E885" s="202">
        <f>VLOOKUP(A885,MANODEOBRA,3,FALSE)</f>
        <v>82333</v>
      </c>
      <c r="F885" s="203">
        <f>VLOOKUP(A885,MANODEOBRA,4,FALSE)</f>
        <v>0.7581</v>
      </c>
      <c r="G885" s="204">
        <v>1</v>
      </c>
      <c r="H885" s="204">
        <v>13</v>
      </c>
      <c r="I885" s="202">
        <f>E885*(1+F885)</f>
        <v>144749.64730000001</v>
      </c>
      <c r="J885" s="202">
        <f>I885*G885/H885</f>
        <v>11134.588253846156</v>
      </c>
    </row>
    <row r="886" spans="1:10">
      <c r="A886" s="201" t="s">
        <v>150</v>
      </c>
      <c r="B886" s="465" t="str">
        <f>VLOOKUP(A886,MANODEOBRA,2,FALSE)</f>
        <v>Ayudante eléctrico</v>
      </c>
      <c r="C886" s="465"/>
      <c r="D886" s="465"/>
      <c r="E886" s="202">
        <f>VLOOKUP(A886,MANODEOBRA,3,FALSE)</f>
        <v>60666</v>
      </c>
      <c r="F886" s="203">
        <f>VLOOKUP(A886,MANODEOBRA,4,FALSE)</f>
        <v>0.7581</v>
      </c>
      <c r="G886" s="204">
        <v>2</v>
      </c>
      <c r="H886" s="204">
        <v>13</v>
      </c>
      <c r="I886" s="202">
        <f>E886*(1+F886)</f>
        <v>106656.8946</v>
      </c>
      <c r="J886" s="202">
        <f>I886*G886/H886</f>
        <v>16408.753015384616</v>
      </c>
    </row>
    <row r="887" spans="1:10">
      <c r="B887" s="466"/>
      <c r="C887" s="466"/>
      <c r="D887" s="466"/>
      <c r="E887" s="199"/>
      <c r="F887" s="199"/>
      <c r="G887" s="206"/>
      <c r="H887" s="467" t="s">
        <v>98</v>
      </c>
      <c r="I887" s="467"/>
      <c r="J887" s="207">
        <f>+J885+J886</f>
        <v>27543.341269230772</v>
      </c>
    </row>
    <row r="888" spans="1:10">
      <c r="B888" s="473"/>
      <c r="C888" s="473"/>
      <c r="D888" s="473"/>
      <c r="E888" s="198"/>
      <c r="F888" s="208"/>
      <c r="G888" s="208"/>
      <c r="H888" s="209"/>
      <c r="I888" s="209"/>
      <c r="J888" s="210"/>
    </row>
    <row r="889" spans="1:10">
      <c r="B889" s="464" t="s">
        <v>99</v>
      </c>
      <c r="C889" s="464"/>
      <c r="D889" s="464"/>
      <c r="E889" s="464"/>
      <c r="F889" s="464"/>
      <c r="G889" s="464"/>
      <c r="H889" s="464"/>
      <c r="I889" s="464"/>
      <c r="J889" s="464"/>
    </row>
    <row r="890" spans="1:10">
      <c r="B890" s="464" t="s">
        <v>69</v>
      </c>
      <c r="C890" s="464"/>
      <c r="D890" s="464"/>
      <c r="E890" s="200"/>
      <c r="F890" s="200" t="s">
        <v>14</v>
      </c>
      <c r="G890" s="200" t="s">
        <v>82</v>
      </c>
      <c r="H890" s="200" t="s">
        <v>95</v>
      </c>
      <c r="I890" s="200" t="s">
        <v>84</v>
      </c>
      <c r="J890" s="200" t="s">
        <v>85</v>
      </c>
    </row>
    <row r="891" spans="1:10">
      <c r="A891" s="20" t="s">
        <v>100</v>
      </c>
      <c r="B891" s="474" t="str">
        <f>VLOOKUP(A891,EQUIPOS,2,FALSE)</f>
        <v>Herramienta menor</v>
      </c>
      <c r="C891" s="474"/>
      <c r="D891" s="474"/>
      <c r="E891" s="202"/>
      <c r="F891" s="203" t="str">
        <f>VLOOKUP(A891,EQUIPOS,3,FALSE)</f>
        <v>(%)mo</v>
      </c>
      <c r="G891" s="204">
        <v>1</v>
      </c>
      <c r="H891" s="204">
        <v>5</v>
      </c>
      <c r="I891" s="202">
        <f>+J887</f>
        <v>27543.341269230772</v>
      </c>
      <c r="J891" s="202">
        <f>I891*G891/H891</f>
        <v>5508.6682538461546</v>
      </c>
    </row>
    <row r="892" spans="1:10">
      <c r="A892" s="20" t="s">
        <v>151</v>
      </c>
      <c r="B892" s="474" t="str">
        <f>VLOOKUP(A892,EQUIPOS,2,FALSE)</f>
        <v>Soldador electrico</v>
      </c>
      <c r="C892" s="474"/>
      <c r="D892" s="474"/>
      <c r="E892" s="202"/>
      <c r="F892" s="203" t="str">
        <f>VLOOKUP(A892,EQUIPOS,3,FALSE)</f>
        <v>DIA</v>
      </c>
      <c r="G892" s="204">
        <v>1</v>
      </c>
      <c r="H892" s="204">
        <f>+$H$885</f>
        <v>13</v>
      </c>
      <c r="I892" s="202">
        <f>VLOOKUP(A892,EQUIPOS,4,FALSE)</f>
        <v>35000</v>
      </c>
      <c r="J892" s="202">
        <f>I892*G892/H892</f>
        <v>2692.3076923076924</v>
      </c>
    </row>
    <row r="893" spans="1:10">
      <c r="A893" s="20" t="s">
        <v>152</v>
      </c>
      <c r="B893" s="474" t="str">
        <f>VLOOKUP(A893,EQUIPOS,2,FALSE)</f>
        <v>Pinsa woltiamperimetrica</v>
      </c>
      <c r="C893" s="474"/>
      <c r="D893" s="474"/>
      <c r="E893" s="202"/>
      <c r="F893" s="203" t="str">
        <f>VLOOKUP(A893,EQUIPOS,3,FALSE)</f>
        <v>DIA</v>
      </c>
      <c r="G893" s="204">
        <v>1</v>
      </c>
      <c r="H893" s="204">
        <f t="shared" ref="H893:H894" si="34">+$H$885</f>
        <v>13</v>
      </c>
      <c r="I893" s="202">
        <f>VLOOKUP(A893,EQUIPOS,4,FALSE)</f>
        <v>30000</v>
      </c>
      <c r="J893" s="202">
        <f>I893*G893/H893</f>
        <v>2307.6923076923076</v>
      </c>
    </row>
    <row r="894" spans="1:10">
      <c r="A894" s="20" t="s">
        <v>122</v>
      </c>
      <c r="B894" s="474" t="str">
        <f>VLOOKUP(A894,EQUIPOS,2,FALSE)</f>
        <v>Sección de andamio certificado</v>
      </c>
      <c r="C894" s="474"/>
      <c r="D894" s="474"/>
      <c r="E894" s="202"/>
      <c r="F894" s="203" t="str">
        <f>VLOOKUP(A894,EQUIPOS,3,FALSE)</f>
        <v>DIA</v>
      </c>
      <c r="G894" s="204">
        <v>1</v>
      </c>
      <c r="H894" s="204">
        <f t="shared" si="34"/>
        <v>13</v>
      </c>
      <c r="I894" s="202">
        <f>VLOOKUP(A894,EQUIPOS,4,FALSE)</f>
        <v>42623.31</v>
      </c>
      <c r="J894" s="202">
        <f>I894*G894/H894</f>
        <v>3278.7161538461537</v>
      </c>
    </row>
    <row r="895" spans="1:10">
      <c r="B895" s="466"/>
      <c r="C895" s="466"/>
      <c r="D895" s="466"/>
      <c r="E895" s="199"/>
      <c r="F895" s="199"/>
      <c r="G895" s="206"/>
      <c r="H895" s="467" t="s">
        <v>102</v>
      </c>
      <c r="I895" s="467"/>
      <c r="J895" s="207">
        <f>+J894+J891+J892+J893</f>
        <v>13787.384407692309</v>
      </c>
    </row>
    <row r="896" spans="1:10">
      <c r="B896" s="464" t="s">
        <v>103</v>
      </c>
      <c r="C896" s="464"/>
      <c r="D896" s="464"/>
      <c r="E896" s="464"/>
      <c r="F896" s="464"/>
      <c r="G896" s="464"/>
      <c r="H896" s="464"/>
      <c r="I896" s="464"/>
      <c r="J896" s="464"/>
    </row>
    <row r="897" spans="1:10">
      <c r="B897" s="464" t="s">
        <v>69</v>
      </c>
      <c r="C897" s="464"/>
      <c r="D897" s="464"/>
      <c r="E897" s="200"/>
      <c r="F897" s="200" t="s">
        <v>14</v>
      </c>
      <c r="G897" s="200" t="s">
        <v>82</v>
      </c>
      <c r="H897" s="200" t="s">
        <v>95</v>
      </c>
      <c r="I897" s="200" t="s">
        <v>84</v>
      </c>
      <c r="J897" s="200" t="s">
        <v>85</v>
      </c>
    </row>
    <row r="898" spans="1:10">
      <c r="A898" s="20" t="s">
        <v>104</v>
      </c>
      <c r="B898" s="465" t="str">
        <f>VLOOKUP(A898,TRANSPORTES,2,FALSE)</f>
        <v>Acarreo volqueta o similar con capacidad de 6 m3 o 9600kg, distancias menores a 15 km</v>
      </c>
      <c r="C898" s="465"/>
      <c r="D898" s="465"/>
      <c r="E898" s="202"/>
      <c r="F898" s="203" t="str">
        <f>VLOOKUP(A898,TRANSPORTES,3,FALSE)</f>
        <v>M3</v>
      </c>
      <c r="G898" s="204">
        <v>1</v>
      </c>
      <c r="H898" s="204">
        <v>13</v>
      </c>
      <c r="I898" s="202">
        <f>VLOOKUP(A898,TRANSPORTES,4,FALSE)</f>
        <v>22413.599999999999</v>
      </c>
      <c r="J898" s="202">
        <f>I898*G898/H898</f>
        <v>1724.1230769230767</v>
      </c>
    </row>
    <row r="899" spans="1:10">
      <c r="B899" s="466"/>
      <c r="C899" s="466"/>
      <c r="D899" s="466"/>
      <c r="E899" s="199"/>
      <c r="F899" s="199"/>
      <c r="G899" s="206"/>
      <c r="H899" s="467" t="s">
        <v>105</v>
      </c>
      <c r="I899" s="467"/>
      <c r="J899" s="207">
        <f>+J898</f>
        <v>1724.1230769230767</v>
      </c>
    </row>
    <row r="900" spans="1:10">
      <c r="B900" s="205"/>
      <c r="C900" s="205"/>
      <c r="D900" s="205"/>
      <c r="E900" s="199"/>
      <c r="F900" s="199"/>
      <c r="G900" s="199"/>
      <c r="H900" s="209"/>
      <c r="I900" s="209"/>
      <c r="J900" s="210"/>
    </row>
    <row r="901" spans="1:10">
      <c r="B901" s="468" t="s">
        <v>106</v>
      </c>
      <c r="C901" s="468"/>
      <c r="D901" s="468"/>
      <c r="E901" s="468"/>
      <c r="F901" s="468"/>
      <c r="G901" s="211"/>
      <c r="H901" s="211"/>
      <c r="I901" s="104"/>
      <c r="J901" s="207">
        <f>+J881+J887+J895+J899</f>
        <v>43054.848753846156</v>
      </c>
    </row>
    <row r="902" spans="1:10">
      <c r="B902" s="469" t="s">
        <v>61</v>
      </c>
      <c r="C902" s="469"/>
      <c r="D902" s="469"/>
      <c r="E902" s="469"/>
      <c r="F902" s="469"/>
      <c r="G902" s="212"/>
      <c r="H902" s="470">
        <f>+PPTO!$F$55</f>
        <v>0.28999999999999998</v>
      </c>
      <c r="I902" s="470"/>
      <c r="J902" s="207">
        <f>J901*(H902)</f>
        <v>12485.906138615384</v>
      </c>
    </row>
    <row r="903" spans="1:10">
      <c r="B903" s="469" t="s">
        <v>63</v>
      </c>
      <c r="C903" s="469"/>
      <c r="D903" s="469"/>
      <c r="E903" s="469"/>
      <c r="F903" s="469"/>
      <c r="G903" s="212"/>
      <c r="H903" s="470">
        <f>+PPTO!$F$56</f>
        <v>0.01</v>
      </c>
      <c r="I903" s="470"/>
      <c r="J903" s="207">
        <f>+H903*J901</f>
        <v>430.54848753846159</v>
      </c>
    </row>
    <row r="904" spans="1:10">
      <c r="B904" s="469" t="s">
        <v>62</v>
      </c>
      <c r="C904" s="469"/>
      <c r="D904" s="469"/>
      <c r="E904" s="469"/>
      <c r="F904" s="469"/>
      <c r="G904" s="212"/>
      <c r="H904" s="470">
        <f>+PPTO!$F$57</f>
        <v>0.05</v>
      </c>
      <c r="I904" s="470"/>
      <c r="J904" s="207">
        <f>+H904*J901</f>
        <v>2152.7424376923077</v>
      </c>
    </row>
    <row r="905" spans="1:10">
      <c r="B905" s="471" t="s">
        <v>107</v>
      </c>
      <c r="C905" s="471"/>
      <c r="D905" s="471"/>
      <c r="E905" s="471"/>
      <c r="F905" s="471"/>
      <c r="G905" s="102"/>
      <c r="H905" s="102"/>
      <c r="I905" s="104"/>
      <c r="J905" s="207">
        <f>SUM(J901:J904)</f>
        <v>58124.045817692313</v>
      </c>
    </row>
    <row r="906" spans="1:10">
      <c r="B906" s="471" t="s">
        <v>108</v>
      </c>
      <c r="C906" s="471"/>
      <c r="D906" s="471"/>
      <c r="E906" s="471"/>
      <c r="F906" s="471"/>
      <c r="G906" s="102"/>
      <c r="H906" s="102"/>
      <c r="I906" s="104"/>
      <c r="J906" s="207">
        <f>ROUND(J905,0)</f>
        <v>58124</v>
      </c>
    </row>
    <row r="907" spans="1:10">
      <c r="B907" s="209"/>
      <c r="C907" s="209"/>
      <c r="D907" s="209"/>
      <c r="E907" s="209"/>
      <c r="F907" s="209"/>
      <c r="G907" s="209"/>
      <c r="H907" s="209"/>
      <c r="I907" s="217"/>
      <c r="J907" s="210"/>
    </row>
    <row r="908" spans="1:10">
      <c r="B908" s="475" t="s">
        <v>77</v>
      </c>
      <c r="C908" s="475"/>
      <c r="D908" s="475"/>
      <c r="E908" s="472">
        <v>4.08</v>
      </c>
      <c r="F908" s="472"/>
      <c r="G908" s="472"/>
      <c r="H908" s="472"/>
      <c r="I908" s="472"/>
      <c r="J908" s="472"/>
    </row>
    <row r="909" spans="1:10" ht="30.6" customHeight="1">
      <c r="B909" s="475" t="s">
        <v>78</v>
      </c>
      <c r="C909" s="475"/>
      <c r="D909" s="475"/>
      <c r="E909" s="476" t="str">
        <f>VLOOKUP(E908,PRESUPUESTO,2,FALSE)</f>
        <v>Suministro e instalacion de cable #10 awg cobre THHN en tuberia emt 3/4" para instalacion 220v con linea a puerta</v>
      </c>
      <c r="F909" s="476"/>
      <c r="G909" s="476"/>
      <c r="H909" s="476"/>
      <c r="I909" s="476"/>
      <c r="J909" s="476"/>
    </row>
    <row r="910" spans="1:10">
      <c r="B910" s="475" t="s">
        <v>79</v>
      </c>
      <c r="C910" s="475"/>
      <c r="D910" s="475"/>
      <c r="E910" s="472" t="str">
        <f>VLOOKUP(E908,PRESUPUESTO,3,FALSE)</f>
        <v>ml</v>
      </c>
      <c r="F910" s="472"/>
      <c r="G910" s="472"/>
      <c r="H910" s="472"/>
      <c r="I910" s="472"/>
      <c r="J910" s="472"/>
    </row>
    <row r="911" spans="1:10">
      <c r="B911" s="475" t="s">
        <v>80</v>
      </c>
      <c r="C911" s="475"/>
      <c r="D911" s="475"/>
      <c r="E911" s="472">
        <f>E908</f>
        <v>4.08</v>
      </c>
      <c r="F911" s="472"/>
      <c r="G911" s="472"/>
      <c r="H911" s="472"/>
      <c r="I911" s="472"/>
      <c r="J911" s="472"/>
    </row>
    <row r="912" spans="1:10">
      <c r="B912" s="477"/>
      <c r="C912" s="477"/>
      <c r="D912" s="477"/>
      <c r="E912" s="199"/>
      <c r="F912" s="199"/>
      <c r="G912" s="199"/>
      <c r="H912" s="199"/>
      <c r="I912" s="199"/>
      <c r="J912" s="199"/>
    </row>
    <row r="913" spans="1:10">
      <c r="B913" s="464" t="s">
        <v>81</v>
      </c>
      <c r="C913" s="464"/>
      <c r="D913" s="464"/>
      <c r="E913" s="464"/>
      <c r="F913" s="464"/>
      <c r="G913" s="464"/>
      <c r="H913" s="464"/>
      <c r="I913" s="464"/>
      <c r="J913" s="464"/>
    </row>
    <row r="914" spans="1:10">
      <c r="B914" s="464" t="s">
        <v>69</v>
      </c>
      <c r="C914" s="464"/>
      <c r="D914" s="464"/>
      <c r="E914" s="200"/>
      <c r="F914" s="200" t="s">
        <v>14</v>
      </c>
      <c r="G914" s="200" t="s">
        <v>82</v>
      </c>
      <c r="H914" s="200" t="s">
        <v>83</v>
      </c>
      <c r="I914" s="200" t="s">
        <v>84</v>
      </c>
      <c r="J914" s="200" t="s">
        <v>85</v>
      </c>
    </row>
    <row r="915" spans="1:10">
      <c r="A915" s="117" t="s">
        <v>153</v>
      </c>
      <c r="B915" s="472" t="str">
        <f>VLOOKUP(A915,INSUMOS!$A:$D,2,FALSE)</f>
        <v>TUBO EMT GALVANIZADO 1/2X3MTS</v>
      </c>
      <c r="C915" s="472"/>
      <c r="D915" s="472"/>
      <c r="E915" s="250"/>
      <c r="F915" s="230" t="str">
        <f>VLOOKUP(A915,INSUMOS!$A:$D,3,FALSE)</f>
        <v>ML</v>
      </c>
      <c r="G915" s="231">
        <v>1</v>
      </c>
      <c r="H915" s="316">
        <v>0.05</v>
      </c>
      <c r="I915" s="225">
        <f>VLOOKUP(A915,INSUMOS!$A:$D,4,FALSE)</f>
        <v>7846.6666666666642</v>
      </c>
      <c r="J915" s="225">
        <f>+(G915+H915)*I915</f>
        <v>8238.9999999999982</v>
      </c>
    </row>
    <row r="916" spans="1:10">
      <c r="A916" s="238" t="s">
        <v>155</v>
      </c>
      <c r="B916" s="472" t="str">
        <f>VLOOKUP(A916,INSUMOS!$A:$D,2,FALSE)</f>
        <v xml:space="preserve">ADAPTADOR TERMINAL Y/O UNION EMT 1/2"             </v>
      </c>
      <c r="C916" s="472"/>
      <c r="D916" s="472"/>
      <c r="E916" s="250"/>
      <c r="F916" s="230" t="str">
        <f>VLOOKUP(A916,INSUMOS!$A:$D,3,FALSE)</f>
        <v>UND</v>
      </c>
      <c r="G916" s="231">
        <v>2</v>
      </c>
      <c r="H916" s="316">
        <v>0</v>
      </c>
      <c r="I916" s="225">
        <f>VLOOKUP(A916,INSUMOS!$A:$D,4,FALSE)</f>
        <v>1320</v>
      </c>
      <c r="J916" s="225">
        <f t="shared" ref="J916:J919" si="35">+(G916+H916)*I916</f>
        <v>2640</v>
      </c>
    </row>
    <row r="917" spans="1:10">
      <c r="A917" s="238" t="s">
        <v>183</v>
      </c>
      <c r="B917" s="472" t="str">
        <f>VLOOKUP(A917,INSUMOS!$A:$D,2,FALSE)</f>
        <v>ALAMBRE COBRE #10 AWG THHN</v>
      </c>
      <c r="C917" s="472"/>
      <c r="D917" s="472"/>
      <c r="E917" s="250"/>
      <c r="F917" s="230" t="str">
        <f>VLOOKUP(A917,INSUMOS!$A:$D,3,FALSE)</f>
        <v>ML</v>
      </c>
      <c r="G917" s="231">
        <v>3</v>
      </c>
      <c r="H917" s="316">
        <v>0.05</v>
      </c>
      <c r="I917" s="225">
        <f>VLOOKUP(A917,INSUMOS!$A:$D,4,FALSE)</f>
        <v>3520.0000000000005</v>
      </c>
      <c r="J917" s="225">
        <f t="shared" si="35"/>
        <v>10736</v>
      </c>
    </row>
    <row r="918" spans="1:10">
      <c r="A918" s="238" t="s">
        <v>180</v>
      </c>
      <c r="B918" s="472" t="str">
        <f>VLOOKUP(A918,INSUMOS!$A:$D,2,FALSE)</f>
        <v>CAJA RECTANGULAR PVC CONDUIT PAVCO</v>
      </c>
      <c r="C918" s="472"/>
      <c r="D918" s="472"/>
      <c r="E918" s="250"/>
      <c r="F918" s="230" t="str">
        <f>VLOOKUP(A918,INSUMOS!$A:$D,3,FALSE)</f>
        <v>und</v>
      </c>
      <c r="G918" s="231">
        <v>1</v>
      </c>
      <c r="H918" s="316">
        <v>0</v>
      </c>
      <c r="I918" s="225">
        <f>VLOOKUP(A918,INSUMOS!$A:$D,4,FALSE)</f>
        <v>2090</v>
      </c>
      <c r="J918" s="225">
        <f t="shared" si="35"/>
        <v>2090</v>
      </c>
    </row>
    <row r="919" spans="1:10">
      <c r="A919" s="122" t="s">
        <v>182</v>
      </c>
      <c r="B919" s="472" t="str">
        <f>VLOOKUP(A919,INSUMOS!$A:$D,2,FALSE)</f>
        <v>TOMACORRIENTE DOBLE</v>
      </c>
      <c r="C919" s="472"/>
      <c r="D919" s="472"/>
      <c r="E919" s="250"/>
      <c r="F919" s="230" t="str">
        <f>VLOOKUP(A919,INSUMOS!$A:$D,3,FALSE)</f>
        <v>und</v>
      </c>
      <c r="G919" s="231">
        <v>1</v>
      </c>
      <c r="H919" s="316">
        <v>0</v>
      </c>
      <c r="I919" s="225">
        <f>VLOOKUP(A919,INSUMOS!$A:$D,4,FALSE)</f>
        <v>18370</v>
      </c>
      <c r="J919" s="225">
        <f t="shared" si="35"/>
        <v>18370</v>
      </c>
    </row>
    <row r="920" spans="1:10">
      <c r="B920" s="466"/>
      <c r="C920" s="466"/>
      <c r="D920" s="466"/>
      <c r="E920" s="199"/>
      <c r="F920" s="199"/>
      <c r="G920" s="206"/>
      <c r="H920" s="471" t="s">
        <v>91</v>
      </c>
      <c r="I920" s="471"/>
      <c r="J920" s="207">
        <f>+SUM(J915:J919)</f>
        <v>42075</v>
      </c>
    </row>
    <row r="921" spans="1:10">
      <c r="B921" s="473"/>
      <c r="C921" s="473"/>
      <c r="D921" s="473"/>
      <c r="E921" s="198"/>
      <c r="F921" s="208"/>
      <c r="G921" s="208"/>
      <c r="H921" s="209"/>
      <c r="I921" s="209"/>
      <c r="J921" s="210"/>
    </row>
    <row r="922" spans="1:10">
      <c r="B922" s="464" t="s">
        <v>92</v>
      </c>
      <c r="C922" s="464"/>
      <c r="D922" s="464"/>
      <c r="E922" s="464"/>
      <c r="F922" s="464"/>
      <c r="G922" s="464"/>
      <c r="H922" s="464"/>
      <c r="I922" s="464"/>
      <c r="J922" s="464"/>
    </row>
    <row r="923" spans="1:10">
      <c r="B923" s="464" t="s">
        <v>69</v>
      </c>
      <c r="C923" s="464"/>
      <c r="D923" s="464"/>
      <c r="E923" s="200" t="s">
        <v>93</v>
      </c>
      <c r="F923" s="200" t="s">
        <v>94</v>
      </c>
      <c r="G923" s="200" t="s">
        <v>82</v>
      </c>
      <c r="H923" s="200" t="s">
        <v>95</v>
      </c>
      <c r="I923" s="200" t="s">
        <v>84</v>
      </c>
      <c r="J923" s="200" t="s">
        <v>85</v>
      </c>
    </row>
    <row r="924" spans="1:10">
      <c r="A924" s="201" t="s">
        <v>149</v>
      </c>
      <c r="B924" s="465" t="str">
        <f>VLOOKUP(A924,MANODEOBRA,2,FALSE)</f>
        <v>Oficial eléctrico</v>
      </c>
      <c r="C924" s="465"/>
      <c r="D924" s="465"/>
      <c r="E924" s="202">
        <f>VLOOKUP(A924,MANODEOBRA,3,FALSE)</f>
        <v>82333</v>
      </c>
      <c r="F924" s="203">
        <f>VLOOKUP(A924,MANODEOBRA,4,FALSE)</f>
        <v>0.7581</v>
      </c>
      <c r="G924" s="204">
        <v>1</v>
      </c>
      <c r="H924" s="204">
        <v>10</v>
      </c>
      <c r="I924" s="202">
        <f>E924*(1+F924)</f>
        <v>144749.64730000001</v>
      </c>
      <c r="J924" s="202">
        <f>I924*G924/H924</f>
        <v>14474.964730000002</v>
      </c>
    </row>
    <row r="925" spans="1:10">
      <c r="A925" s="201" t="s">
        <v>150</v>
      </c>
      <c r="B925" s="465" t="str">
        <f>VLOOKUP(A925,MANODEOBRA,2,FALSE)</f>
        <v>Ayudante eléctrico</v>
      </c>
      <c r="C925" s="465"/>
      <c r="D925" s="465"/>
      <c r="E925" s="202">
        <f>VLOOKUP(A925,MANODEOBRA,3,FALSE)</f>
        <v>60666</v>
      </c>
      <c r="F925" s="203">
        <f>VLOOKUP(A925,MANODEOBRA,4,FALSE)</f>
        <v>0.7581</v>
      </c>
      <c r="G925" s="204">
        <v>2</v>
      </c>
      <c r="H925" s="204">
        <v>10</v>
      </c>
      <c r="I925" s="202">
        <f>E925*(1+F925)</f>
        <v>106656.8946</v>
      </c>
      <c r="J925" s="202">
        <f>I925*G925/H925</f>
        <v>21331.378919999999</v>
      </c>
    </row>
    <row r="926" spans="1:10">
      <c r="B926" s="466"/>
      <c r="C926" s="466"/>
      <c r="D926" s="466"/>
      <c r="E926" s="199"/>
      <c r="F926" s="199"/>
      <c r="G926" s="206"/>
      <c r="H926" s="467" t="s">
        <v>98</v>
      </c>
      <c r="I926" s="467"/>
      <c r="J926" s="207">
        <f>+J924+J925</f>
        <v>35806.343650000003</v>
      </c>
    </row>
    <row r="927" spans="1:10">
      <c r="B927" s="473"/>
      <c r="C927" s="473"/>
      <c r="D927" s="473"/>
      <c r="E927" s="198"/>
      <c r="F927" s="208"/>
      <c r="G927" s="208"/>
      <c r="H927" s="209"/>
      <c r="I927" s="209"/>
      <c r="J927" s="210"/>
    </row>
    <row r="928" spans="1:10">
      <c r="B928" s="464" t="s">
        <v>99</v>
      </c>
      <c r="C928" s="464"/>
      <c r="D928" s="464"/>
      <c r="E928" s="464"/>
      <c r="F928" s="464"/>
      <c r="G928" s="464"/>
      <c r="H928" s="464"/>
      <c r="I928" s="464"/>
      <c r="J928" s="464"/>
    </row>
    <row r="929" spans="1:10">
      <c r="B929" s="464" t="s">
        <v>69</v>
      </c>
      <c r="C929" s="464"/>
      <c r="D929" s="464"/>
      <c r="E929" s="200"/>
      <c r="F929" s="200" t="s">
        <v>14</v>
      </c>
      <c r="G929" s="200" t="s">
        <v>82</v>
      </c>
      <c r="H929" s="200" t="s">
        <v>95</v>
      </c>
      <c r="I929" s="200" t="s">
        <v>84</v>
      </c>
      <c r="J929" s="200" t="s">
        <v>85</v>
      </c>
    </row>
    <row r="930" spans="1:10">
      <c r="A930" s="20" t="s">
        <v>100</v>
      </c>
      <c r="B930" s="474" t="str">
        <f>VLOOKUP(A930,EQUIPOS,2,FALSE)</f>
        <v>Herramienta menor</v>
      </c>
      <c r="C930" s="474"/>
      <c r="D930" s="474"/>
      <c r="E930" s="202"/>
      <c r="F930" s="203" t="str">
        <f>VLOOKUP(A930,EQUIPOS,3,FALSE)</f>
        <v>(%)mo</v>
      </c>
      <c r="G930" s="204">
        <v>1</v>
      </c>
      <c r="H930" s="204">
        <v>10</v>
      </c>
      <c r="I930" s="202">
        <f>+J926</f>
        <v>35806.343650000003</v>
      </c>
      <c r="J930" s="202">
        <f>I930*G930/H930</f>
        <v>3580.6343650000003</v>
      </c>
    </row>
    <row r="931" spans="1:10">
      <c r="A931" s="20" t="s">
        <v>151</v>
      </c>
      <c r="B931" s="474" t="str">
        <f>VLOOKUP(A931,EQUIPOS,2,FALSE)</f>
        <v>Soldador electrico</v>
      </c>
      <c r="C931" s="474"/>
      <c r="D931" s="474"/>
      <c r="E931" s="202"/>
      <c r="F931" s="203" t="str">
        <f>VLOOKUP(A931,EQUIPOS,3,FALSE)</f>
        <v>DIA</v>
      </c>
      <c r="G931" s="204">
        <v>1</v>
      </c>
      <c r="H931" s="204">
        <v>10</v>
      </c>
      <c r="I931" s="202">
        <f>VLOOKUP(A931,EQUIPOS,4,FALSE)</f>
        <v>35000</v>
      </c>
      <c r="J931" s="202">
        <f>I931*G931/H931</f>
        <v>3500</v>
      </c>
    </row>
    <row r="932" spans="1:10">
      <c r="A932" s="20" t="s">
        <v>152</v>
      </c>
      <c r="B932" s="474" t="str">
        <f>VLOOKUP(A932,EQUIPOS,2,FALSE)</f>
        <v>Pinsa woltiamperimetrica</v>
      </c>
      <c r="C932" s="474"/>
      <c r="D932" s="474"/>
      <c r="E932" s="202"/>
      <c r="F932" s="203" t="str">
        <f>VLOOKUP(A932,EQUIPOS,3,FALSE)</f>
        <v>DIA</v>
      </c>
      <c r="G932" s="204">
        <v>1</v>
      </c>
      <c r="H932" s="204">
        <v>10</v>
      </c>
      <c r="I932" s="202">
        <f>VLOOKUP(A932,EQUIPOS,4,FALSE)</f>
        <v>30000</v>
      </c>
      <c r="J932" s="202">
        <f>I932*G932/H932</f>
        <v>3000</v>
      </c>
    </row>
    <row r="933" spans="1:10">
      <c r="A933" s="20" t="s">
        <v>122</v>
      </c>
      <c r="B933" s="474" t="str">
        <f>VLOOKUP(A933,EQUIPOS,2,FALSE)</f>
        <v>Sección de andamio certificado</v>
      </c>
      <c r="C933" s="474"/>
      <c r="D933" s="474"/>
      <c r="E933" s="202"/>
      <c r="F933" s="203" t="str">
        <f>VLOOKUP(A933,EQUIPOS,3,FALSE)</f>
        <v>DIA</v>
      </c>
      <c r="G933" s="204">
        <v>1</v>
      </c>
      <c r="H933" s="204">
        <v>10</v>
      </c>
      <c r="I933" s="202">
        <f>VLOOKUP(A933,EQUIPOS,4,FALSE)</f>
        <v>42623.31</v>
      </c>
      <c r="J933" s="202">
        <f>I933*G933/H933</f>
        <v>4262.3310000000001</v>
      </c>
    </row>
    <row r="934" spans="1:10">
      <c r="B934" s="466"/>
      <c r="C934" s="466"/>
      <c r="D934" s="466"/>
      <c r="E934" s="199"/>
      <c r="F934" s="199"/>
      <c r="G934" s="206"/>
      <c r="H934" s="467" t="s">
        <v>102</v>
      </c>
      <c r="I934" s="467"/>
      <c r="J934" s="207">
        <f>+J933+J930+J931+J932</f>
        <v>14342.965365</v>
      </c>
    </row>
    <row r="935" spans="1:10">
      <c r="B935" s="464" t="s">
        <v>103</v>
      </c>
      <c r="C935" s="464"/>
      <c r="D935" s="464"/>
      <c r="E935" s="464"/>
      <c r="F935" s="464"/>
      <c r="G935" s="464"/>
      <c r="H935" s="464"/>
      <c r="I935" s="464"/>
      <c r="J935" s="464"/>
    </row>
    <row r="936" spans="1:10">
      <c r="B936" s="464" t="s">
        <v>69</v>
      </c>
      <c r="C936" s="464"/>
      <c r="D936" s="464"/>
      <c r="E936" s="200"/>
      <c r="F936" s="200" t="s">
        <v>14</v>
      </c>
      <c r="G936" s="200" t="s">
        <v>82</v>
      </c>
      <c r="H936" s="200" t="s">
        <v>95</v>
      </c>
      <c r="I936" s="200" t="s">
        <v>84</v>
      </c>
      <c r="J936" s="200" t="s">
        <v>85</v>
      </c>
    </row>
    <row r="937" spans="1:10">
      <c r="A937" s="20" t="s">
        <v>104</v>
      </c>
      <c r="B937" s="465" t="str">
        <f>VLOOKUP(A937,TRANSPORTES,2,FALSE)</f>
        <v>Acarreo volqueta o similar con capacidad de 6 m3 o 9600kg, distancias menores a 15 km</v>
      </c>
      <c r="C937" s="465"/>
      <c r="D937" s="465"/>
      <c r="E937" s="202"/>
      <c r="F937" s="203" t="str">
        <f>VLOOKUP(A937,TRANSPORTES,3,FALSE)</f>
        <v>M3</v>
      </c>
      <c r="G937" s="204">
        <v>1</v>
      </c>
      <c r="H937" s="204">
        <v>15</v>
      </c>
      <c r="I937" s="202">
        <f>VLOOKUP(A937,TRANSPORTES,4,FALSE)</f>
        <v>22413.599999999999</v>
      </c>
      <c r="J937" s="202">
        <f>I937*G937/H937</f>
        <v>1494.24</v>
      </c>
    </row>
    <row r="938" spans="1:10">
      <c r="B938" s="466"/>
      <c r="C938" s="466"/>
      <c r="D938" s="466"/>
      <c r="E938" s="199"/>
      <c r="F938" s="199"/>
      <c r="G938" s="206"/>
      <c r="H938" s="467" t="s">
        <v>105</v>
      </c>
      <c r="I938" s="467"/>
      <c r="J938" s="207">
        <f>+J937</f>
        <v>1494.24</v>
      </c>
    </row>
    <row r="939" spans="1:10">
      <c r="B939" s="205"/>
      <c r="C939" s="205"/>
      <c r="D939" s="205"/>
      <c r="E939" s="199"/>
      <c r="F939" s="199"/>
      <c r="G939" s="199"/>
      <c r="H939" s="209"/>
      <c r="I939" s="209"/>
      <c r="J939" s="210"/>
    </row>
    <row r="940" spans="1:10">
      <c r="B940" s="468" t="s">
        <v>106</v>
      </c>
      <c r="C940" s="468"/>
      <c r="D940" s="468"/>
      <c r="E940" s="468"/>
      <c r="F940" s="468"/>
      <c r="G940" s="211"/>
      <c r="H940" s="211"/>
      <c r="I940" s="104"/>
      <c r="J940" s="207">
        <f>+J920+J926+J934+J938</f>
        <v>93718.549014999997</v>
      </c>
    </row>
    <row r="941" spans="1:10">
      <c r="B941" s="469" t="s">
        <v>61</v>
      </c>
      <c r="C941" s="469"/>
      <c r="D941" s="469"/>
      <c r="E941" s="469"/>
      <c r="F941" s="469"/>
      <c r="G941" s="212"/>
      <c r="H941" s="470">
        <f>+PPTO!$F$55</f>
        <v>0.28999999999999998</v>
      </c>
      <c r="I941" s="470"/>
      <c r="J941" s="207">
        <f>J940*(H941)</f>
        <v>27178.379214349996</v>
      </c>
    </row>
    <row r="942" spans="1:10">
      <c r="B942" s="469" t="s">
        <v>63</v>
      </c>
      <c r="C942" s="469"/>
      <c r="D942" s="469"/>
      <c r="E942" s="469"/>
      <c r="F942" s="469"/>
      <c r="G942" s="212"/>
      <c r="H942" s="470">
        <f>+PPTO!$F$56</f>
        <v>0.01</v>
      </c>
      <c r="I942" s="470"/>
      <c r="J942" s="207">
        <f>+H942*J940</f>
        <v>937.18549014999996</v>
      </c>
    </row>
    <row r="943" spans="1:10">
      <c r="B943" s="469" t="s">
        <v>62</v>
      </c>
      <c r="C943" s="469"/>
      <c r="D943" s="469"/>
      <c r="E943" s="469"/>
      <c r="F943" s="469"/>
      <c r="G943" s="212"/>
      <c r="H943" s="470">
        <f>+PPTO!$F$57</f>
        <v>0.05</v>
      </c>
      <c r="I943" s="470"/>
      <c r="J943" s="207">
        <f>+H943*J940</f>
        <v>4685.9274507500004</v>
      </c>
    </row>
    <row r="944" spans="1:10">
      <c r="B944" s="471" t="s">
        <v>107</v>
      </c>
      <c r="C944" s="471"/>
      <c r="D944" s="471"/>
      <c r="E944" s="471"/>
      <c r="F944" s="471"/>
      <c r="G944" s="102"/>
      <c r="H944" s="102"/>
      <c r="I944" s="104"/>
      <c r="J944" s="207">
        <f>SUM(J940:J943)</f>
        <v>126520.04117024998</v>
      </c>
    </row>
    <row r="945" spans="1:10">
      <c r="B945" s="471" t="s">
        <v>108</v>
      </c>
      <c r="C945" s="471"/>
      <c r="D945" s="471"/>
      <c r="E945" s="471"/>
      <c r="F945" s="471"/>
      <c r="G945" s="102"/>
      <c r="H945" s="102"/>
      <c r="I945" s="104"/>
      <c r="J945" s="207">
        <f>ROUND(J944,0)</f>
        <v>126520</v>
      </c>
    </row>
    <row r="946" spans="1:10">
      <c r="B946" s="209"/>
      <c r="C946" s="209"/>
      <c r="D946" s="209"/>
      <c r="E946" s="209"/>
      <c r="F946" s="209"/>
      <c r="G946" s="209"/>
      <c r="H946" s="209"/>
      <c r="I946" s="217"/>
      <c r="J946" s="210"/>
    </row>
    <row r="947" spans="1:10">
      <c r="B947" s="475" t="s">
        <v>77</v>
      </c>
      <c r="C947" s="475"/>
      <c r="D947" s="475"/>
      <c r="E947" s="472">
        <v>4.09</v>
      </c>
      <c r="F947" s="472"/>
      <c r="G947" s="472"/>
      <c r="H947" s="472"/>
      <c r="I947" s="472"/>
      <c r="J947" s="472"/>
    </row>
    <row r="948" spans="1:10">
      <c r="B948" s="475" t="s">
        <v>78</v>
      </c>
      <c r="C948" s="475"/>
      <c r="D948" s="475"/>
      <c r="E948" s="476" t="str">
        <f>VLOOKUP(E947,PRESUPUESTO,2,FALSE)</f>
        <v>Puestas a tierra de profundidad de 1.80 metros en una area de 0.4x 0.4 m</v>
      </c>
      <c r="F948" s="476"/>
      <c r="G948" s="476"/>
      <c r="H948" s="476"/>
      <c r="I948" s="476"/>
      <c r="J948" s="476"/>
    </row>
    <row r="949" spans="1:10">
      <c r="B949" s="475" t="s">
        <v>79</v>
      </c>
      <c r="C949" s="475"/>
      <c r="D949" s="475"/>
      <c r="E949" s="472" t="str">
        <f>VLOOKUP(E947,PRESUPUESTO,3,FALSE)</f>
        <v>und</v>
      </c>
      <c r="F949" s="472"/>
      <c r="G949" s="472"/>
      <c r="H949" s="472"/>
      <c r="I949" s="472"/>
      <c r="J949" s="472"/>
    </row>
    <row r="950" spans="1:10">
      <c r="B950" s="475" t="s">
        <v>80</v>
      </c>
      <c r="C950" s="475"/>
      <c r="D950" s="475"/>
      <c r="E950" s="472">
        <f>E947</f>
        <v>4.09</v>
      </c>
      <c r="F950" s="472"/>
      <c r="G950" s="472"/>
      <c r="H950" s="472"/>
      <c r="I950" s="472"/>
      <c r="J950" s="472"/>
    </row>
    <row r="951" spans="1:10">
      <c r="B951" s="477"/>
      <c r="C951" s="477"/>
      <c r="D951" s="477"/>
      <c r="E951" s="199"/>
      <c r="F951" s="199"/>
      <c r="G951" s="199"/>
      <c r="H951" s="199"/>
      <c r="I951" s="199"/>
      <c r="J951" s="199"/>
    </row>
    <row r="952" spans="1:10">
      <c r="B952" s="464" t="s">
        <v>81</v>
      </c>
      <c r="C952" s="464"/>
      <c r="D952" s="464"/>
      <c r="E952" s="464"/>
      <c r="F952" s="464"/>
      <c r="G952" s="464"/>
      <c r="H952" s="464"/>
      <c r="I952" s="464"/>
      <c r="J952" s="464"/>
    </row>
    <row r="953" spans="1:10">
      <c r="B953" s="464" t="s">
        <v>69</v>
      </c>
      <c r="C953" s="464"/>
      <c r="D953" s="464"/>
      <c r="E953" s="200"/>
      <c r="F953" s="200" t="s">
        <v>14</v>
      </c>
      <c r="G953" s="200" t="s">
        <v>82</v>
      </c>
      <c r="H953" s="200" t="s">
        <v>83</v>
      </c>
      <c r="I953" s="200" t="s">
        <v>84</v>
      </c>
      <c r="J953" s="200" t="s">
        <v>85</v>
      </c>
    </row>
    <row r="954" spans="1:10">
      <c r="A954" s="117" t="s">
        <v>184</v>
      </c>
      <c r="B954" s="472" t="str">
        <f>VLOOKUP(A954,INSUMOS!$A:$D,2,FALSE)</f>
        <v>VARILLA COOPER WELL 5/8X1.80MTS</v>
      </c>
      <c r="C954" s="472"/>
      <c r="D954" s="472"/>
      <c r="E954" s="250"/>
      <c r="F954" s="230" t="str">
        <f>VLOOKUP(A954,INSUMOS!$A:$D,3,FALSE)</f>
        <v>und</v>
      </c>
      <c r="G954" s="231">
        <v>1</v>
      </c>
      <c r="H954" s="316">
        <v>0</v>
      </c>
      <c r="I954" s="225">
        <f>VLOOKUP(A954,INSUMOS!$A:$D,4,FALSE)</f>
        <v>174460</v>
      </c>
      <c r="J954" s="225">
        <f>+(G954+G954*H954)*I954</f>
        <v>174460</v>
      </c>
    </row>
    <row r="955" spans="1:10">
      <c r="A955" s="117" t="s">
        <v>185</v>
      </c>
      <c r="B955" s="472" t="str">
        <f>VLOOKUP(A955,INSUMOS!$A:$D,2,FALSE)</f>
        <v xml:space="preserve">BTO CEMENTO CONDUCTIVO X 25 KGR </v>
      </c>
      <c r="C955" s="472"/>
      <c r="D955" s="472"/>
      <c r="E955" s="250"/>
      <c r="F955" s="230" t="str">
        <f>VLOOKUP(A955,INSUMOS!$A:$D,3,FALSE)</f>
        <v>Kg</v>
      </c>
      <c r="G955" s="231">
        <v>50</v>
      </c>
      <c r="H955" s="316">
        <v>0.05</v>
      </c>
      <c r="I955" s="225">
        <f>VLOOKUP(A955,INSUMOS!$A:$D,4,FALSE)</f>
        <v>6490.0000000000009</v>
      </c>
      <c r="J955" s="225">
        <f>+(G955+G955*H955)*I955</f>
        <v>340725.00000000006</v>
      </c>
    </row>
    <row r="956" spans="1:10">
      <c r="A956" s="117" t="s">
        <v>186</v>
      </c>
      <c r="B956" s="472" t="str">
        <f>VLOOKUP(A956,INSUMOS!$A:$D,2,FALSE)</f>
        <v>TAPA DE REGISTRO</v>
      </c>
      <c r="C956" s="472"/>
      <c r="D956" s="472"/>
      <c r="E956" s="250"/>
      <c r="F956" s="230" t="str">
        <f>VLOOKUP(A956,INSUMOS!$A:$D,3,FALSE)</f>
        <v>und</v>
      </c>
      <c r="G956" s="231">
        <v>1</v>
      </c>
      <c r="H956" s="316">
        <v>0</v>
      </c>
      <c r="I956" s="225">
        <f>VLOOKUP(A956,INSUMOS!$A:$D,4,FALSE)</f>
        <v>143000</v>
      </c>
      <c r="J956" s="225">
        <f t="shared" ref="J956:J958" si="36">+(G956+G956*H956)*I956</f>
        <v>143000</v>
      </c>
    </row>
    <row r="957" spans="1:10">
      <c r="A957" s="117" t="s">
        <v>178</v>
      </c>
      <c r="B957" s="472" t="str">
        <f>VLOOKUP(A957,INSUMOS!$A:$D,2,FALSE)</f>
        <v>ALAMBRE COBRE #8 AWG THHN</v>
      </c>
      <c r="C957" s="472"/>
      <c r="D957" s="472"/>
      <c r="E957" s="250"/>
      <c r="F957" s="230" t="str">
        <f>VLOOKUP(A957,INSUMOS!$A:$D,3,FALSE)</f>
        <v>ML</v>
      </c>
      <c r="G957" s="231">
        <v>10</v>
      </c>
      <c r="H957" s="316">
        <v>0</v>
      </c>
      <c r="I957" s="225">
        <f>VLOOKUP(A957,INSUMOS!$A:$D,4,FALSE)</f>
        <v>4510</v>
      </c>
      <c r="J957" s="225">
        <f t="shared" si="36"/>
        <v>45100</v>
      </c>
    </row>
    <row r="958" spans="1:10">
      <c r="A958" s="117" t="s">
        <v>187</v>
      </c>
      <c r="B958" s="472" t="str">
        <f>VLOOKUP(A958,INSUMOS!$A:$D,2,FALSE)</f>
        <v>CONECTOR COBRIZADO 5/8" COOPER WELL</v>
      </c>
      <c r="C958" s="472"/>
      <c r="D958" s="472"/>
      <c r="E958" s="250"/>
      <c r="F958" s="230" t="str">
        <f>VLOOKUP(A958,INSUMOS!$A:$D,3,FALSE)</f>
        <v>und</v>
      </c>
      <c r="G958" s="231">
        <v>1</v>
      </c>
      <c r="H958" s="316">
        <v>0</v>
      </c>
      <c r="I958" s="225">
        <f>VLOOKUP(A958,INSUMOS!$A:$D,4,FALSE)</f>
        <v>4620</v>
      </c>
      <c r="J958" s="225">
        <f t="shared" si="36"/>
        <v>4620</v>
      </c>
    </row>
    <row r="959" spans="1:10">
      <c r="B959" s="466"/>
      <c r="C959" s="466"/>
      <c r="D959" s="466"/>
      <c r="E959" s="199"/>
      <c r="F959" s="199"/>
      <c r="G959" s="206"/>
      <c r="H959" s="471" t="s">
        <v>91</v>
      </c>
      <c r="I959" s="471"/>
      <c r="J959" s="207">
        <f>+SUM(J954:J958)</f>
        <v>707905</v>
      </c>
    </row>
    <row r="960" spans="1:10">
      <c r="B960" s="473"/>
      <c r="C960" s="473"/>
      <c r="D960" s="473"/>
      <c r="E960" s="198"/>
      <c r="F960" s="208"/>
      <c r="G960" s="208"/>
      <c r="H960" s="209"/>
      <c r="I960" s="209"/>
      <c r="J960" s="210"/>
    </row>
    <row r="961" spans="1:10">
      <c r="B961" s="464" t="s">
        <v>92</v>
      </c>
      <c r="C961" s="464"/>
      <c r="D961" s="464"/>
      <c r="E961" s="464"/>
      <c r="F961" s="464"/>
      <c r="G961" s="464"/>
      <c r="H961" s="464"/>
      <c r="I961" s="464"/>
      <c r="J961" s="464"/>
    </row>
    <row r="962" spans="1:10">
      <c r="B962" s="464" t="s">
        <v>69</v>
      </c>
      <c r="C962" s="464"/>
      <c r="D962" s="464"/>
      <c r="E962" s="200" t="s">
        <v>93</v>
      </c>
      <c r="F962" s="200" t="s">
        <v>94</v>
      </c>
      <c r="G962" s="200" t="s">
        <v>82</v>
      </c>
      <c r="H962" s="200" t="s">
        <v>95</v>
      </c>
      <c r="I962" s="200" t="s">
        <v>84</v>
      </c>
      <c r="J962" s="200" t="s">
        <v>85</v>
      </c>
    </row>
    <row r="963" spans="1:10">
      <c r="A963" s="201" t="s">
        <v>149</v>
      </c>
      <c r="B963" s="465" t="str">
        <f>VLOOKUP(A963,MANODEOBRA,2,FALSE)</f>
        <v>Oficial eléctrico</v>
      </c>
      <c r="C963" s="465"/>
      <c r="D963" s="465"/>
      <c r="E963" s="202">
        <f>VLOOKUP(A963,MANODEOBRA,3,FALSE)</f>
        <v>82333</v>
      </c>
      <c r="F963" s="203">
        <f>VLOOKUP(A963,MANODEOBRA,4,FALSE)</f>
        <v>0.7581</v>
      </c>
      <c r="G963" s="204">
        <v>1</v>
      </c>
      <c r="H963" s="204">
        <v>2</v>
      </c>
      <c r="I963" s="202">
        <f>E963*(1+F963)</f>
        <v>144749.64730000001</v>
      </c>
      <c r="J963" s="202">
        <f>I963*G963/H963</f>
        <v>72374.823650000006</v>
      </c>
    </row>
    <row r="964" spans="1:10">
      <c r="A964" s="201" t="s">
        <v>150</v>
      </c>
      <c r="B964" s="465" t="str">
        <f>VLOOKUP(A964,MANODEOBRA,2,FALSE)</f>
        <v>Ayudante eléctrico</v>
      </c>
      <c r="C964" s="465"/>
      <c r="D964" s="465"/>
      <c r="E964" s="202">
        <f>VLOOKUP(A964,MANODEOBRA,3,FALSE)</f>
        <v>60666</v>
      </c>
      <c r="F964" s="203">
        <f>VLOOKUP(A964,MANODEOBRA,4,FALSE)</f>
        <v>0.7581</v>
      </c>
      <c r="G964" s="204">
        <v>2</v>
      </c>
      <c r="H964" s="204">
        <v>2</v>
      </c>
      <c r="I964" s="202">
        <f>E964*(1+F964)</f>
        <v>106656.8946</v>
      </c>
      <c r="J964" s="202">
        <f>I964*G964/H964</f>
        <v>106656.8946</v>
      </c>
    </row>
    <row r="965" spans="1:10">
      <c r="B965" s="466"/>
      <c r="C965" s="466"/>
      <c r="D965" s="466"/>
      <c r="E965" s="199"/>
      <c r="F965" s="199"/>
      <c r="G965" s="206"/>
      <c r="H965" s="467" t="s">
        <v>98</v>
      </c>
      <c r="I965" s="467"/>
      <c r="J965" s="207">
        <f>+J963+J964</f>
        <v>179031.71825000001</v>
      </c>
    </row>
    <row r="966" spans="1:10">
      <c r="B966" s="473"/>
      <c r="C966" s="473"/>
      <c r="D966" s="473"/>
      <c r="E966" s="198"/>
      <c r="F966" s="208"/>
      <c r="G966" s="208"/>
      <c r="H966" s="209"/>
      <c r="I966" s="209"/>
      <c r="J966" s="210"/>
    </row>
    <row r="967" spans="1:10">
      <c r="B967" s="464" t="s">
        <v>99</v>
      </c>
      <c r="C967" s="464"/>
      <c r="D967" s="464"/>
      <c r="E967" s="464"/>
      <c r="F967" s="464"/>
      <c r="G967" s="464"/>
      <c r="H967" s="464"/>
      <c r="I967" s="464"/>
      <c r="J967" s="464"/>
    </row>
    <row r="968" spans="1:10">
      <c r="B968" s="464" t="s">
        <v>69</v>
      </c>
      <c r="C968" s="464"/>
      <c r="D968" s="464"/>
      <c r="E968" s="200"/>
      <c r="F968" s="200" t="s">
        <v>14</v>
      </c>
      <c r="G968" s="200" t="s">
        <v>82</v>
      </c>
      <c r="H968" s="200" t="s">
        <v>95</v>
      </c>
      <c r="I968" s="200" t="s">
        <v>84</v>
      </c>
      <c r="J968" s="200" t="s">
        <v>85</v>
      </c>
    </row>
    <row r="969" spans="1:10">
      <c r="A969" s="20" t="s">
        <v>100</v>
      </c>
      <c r="B969" s="474" t="str">
        <f>VLOOKUP(A969,EQUIPOS,2,FALSE)</f>
        <v>Herramienta menor</v>
      </c>
      <c r="C969" s="474"/>
      <c r="D969" s="474"/>
      <c r="E969" s="202"/>
      <c r="F969" s="203" t="str">
        <f>VLOOKUP(A969,EQUIPOS,3,FALSE)</f>
        <v>(%)mo</v>
      </c>
      <c r="G969" s="204">
        <v>1</v>
      </c>
      <c r="H969" s="204">
        <v>5</v>
      </c>
      <c r="I969" s="202">
        <f>+J965</f>
        <v>179031.71825000001</v>
      </c>
      <c r="J969" s="202">
        <f>I969*G969/H969</f>
        <v>35806.343650000003</v>
      </c>
    </row>
    <row r="970" spans="1:10">
      <c r="A970" s="20" t="s">
        <v>151</v>
      </c>
      <c r="B970" s="474" t="str">
        <f>VLOOKUP(A970,EQUIPOS,2,FALSE)</f>
        <v>Soldador electrico</v>
      </c>
      <c r="C970" s="474"/>
      <c r="D970" s="474"/>
      <c r="E970" s="202"/>
      <c r="F970" s="203" t="str">
        <f>VLOOKUP(A970,EQUIPOS,3,FALSE)</f>
        <v>DIA</v>
      </c>
      <c r="G970" s="204">
        <v>1</v>
      </c>
      <c r="H970" s="204">
        <v>2</v>
      </c>
      <c r="I970" s="202">
        <f>VLOOKUP(A970,EQUIPOS,4,FALSE)</f>
        <v>35000</v>
      </c>
      <c r="J970" s="202">
        <f>I970*G970/H970</f>
        <v>17500</v>
      </c>
    </row>
    <row r="971" spans="1:10">
      <c r="A971" s="20" t="s">
        <v>152</v>
      </c>
      <c r="B971" s="474" t="str">
        <f>VLOOKUP(A971,EQUIPOS,2,FALSE)</f>
        <v>Pinsa woltiamperimetrica</v>
      </c>
      <c r="C971" s="474"/>
      <c r="D971" s="474"/>
      <c r="E971" s="202"/>
      <c r="F971" s="203" t="str">
        <f>VLOOKUP(A971,EQUIPOS,3,FALSE)</f>
        <v>DIA</v>
      </c>
      <c r="G971" s="204">
        <v>1</v>
      </c>
      <c r="H971" s="204">
        <v>2</v>
      </c>
      <c r="I971" s="202">
        <f>VLOOKUP(A971,EQUIPOS,4,FALSE)</f>
        <v>30000</v>
      </c>
      <c r="J971" s="202">
        <f>I971*G971/H971</f>
        <v>15000</v>
      </c>
    </row>
    <row r="972" spans="1:10">
      <c r="A972" s="20" t="s">
        <v>122</v>
      </c>
      <c r="B972" s="474" t="str">
        <f>VLOOKUP(A972,EQUIPOS,2,FALSE)</f>
        <v>Sección de andamio certificado</v>
      </c>
      <c r="C972" s="474"/>
      <c r="D972" s="474"/>
      <c r="E972" s="202"/>
      <c r="F972" s="203" t="str">
        <f>VLOOKUP(A972,EQUIPOS,3,FALSE)</f>
        <v>DIA</v>
      </c>
      <c r="G972" s="204">
        <v>1</v>
      </c>
      <c r="H972" s="204">
        <v>2</v>
      </c>
      <c r="I972" s="202">
        <f>VLOOKUP(A972,EQUIPOS,4,FALSE)</f>
        <v>42623.31</v>
      </c>
      <c r="J972" s="202">
        <f>I972*G972/H972</f>
        <v>21311.654999999999</v>
      </c>
    </row>
    <row r="973" spans="1:10">
      <c r="B973" s="466"/>
      <c r="C973" s="466"/>
      <c r="D973" s="466"/>
      <c r="E973" s="199"/>
      <c r="F973" s="199"/>
      <c r="G973" s="206"/>
      <c r="H973" s="467" t="s">
        <v>102</v>
      </c>
      <c r="I973" s="467"/>
      <c r="J973" s="207">
        <f>+J972+J969+J970+J971</f>
        <v>89617.998649999994</v>
      </c>
    </row>
    <row r="974" spans="1:10">
      <c r="B974" s="464" t="s">
        <v>103</v>
      </c>
      <c r="C974" s="464"/>
      <c r="D974" s="464"/>
      <c r="E974" s="464"/>
      <c r="F974" s="464"/>
      <c r="G974" s="464"/>
      <c r="H974" s="464"/>
      <c r="I974" s="464"/>
      <c r="J974" s="464"/>
    </row>
    <row r="975" spans="1:10">
      <c r="B975" s="464" t="s">
        <v>69</v>
      </c>
      <c r="C975" s="464"/>
      <c r="D975" s="464"/>
      <c r="E975" s="200"/>
      <c r="F975" s="200" t="s">
        <v>14</v>
      </c>
      <c r="G975" s="200" t="s">
        <v>82</v>
      </c>
      <c r="H975" s="200" t="s">
        <v>95</v>
      </c>
      <c r="I975" s="200" t="s">
        <v>84</v>
      </c>
      <c r="J975" s="200" t="s">
        <v>85</v>
      </c>
    </row>
    <row r="976" spans="1:10">
      <c r="A976" s="20" t="s">
        <v>104</v>
      </c>
      <c r="B976" s="465" t="str">
        <f>VLOOKUP(A976,TRANSPORTES,2,FALSE)</f>
        <v>Acarreo volqueta o similar con capacidad de 6 m3 o 9600kg, distancias menores a 15 km</v>
      </c>
      <c r="C976" s="465"/>
      <c r="D976" s="465"/>
      <c r="E976" s="202"/>
      <c r="F976" s="203" t="str">
        <f>VLOOKUP(A976,TRANSPORTES,3,FALSE)</f>
        <v>M3</v>
      </c>
      <c r="G976" s="204">
        <v>1</v>
      </c>
      <c r="H976" s="204">
        <v>2</v>
      </c>
      <c r="I976" s="202">
        <f>VLOOKUP(A976,TRANSPORTES,4,FALSE)</f>
        <v>22413.599999999999</v>
      </c>
      <c r="J976" s="202">
        <f>I976*G976/H976</f>
        <v>11206.8</v>
      </c>
    </row>
    <row r="977" spans="2:10">
      <c r="B977" s="466"/>
      <c r="C977" s="466"/>
      <c r="D977" s="466"/>
      <c r="E977" s="199"/>
      <c r="F977" s="199"/>
      <c r="G977" s="206"/>
      <c r="H977" s="467" t="s">
        <v>105</v>
      </c>
      <c r="I977" s="467"/>
      <c r="J977" s="207">
        <f>+J976</f>
        <v>11206.8</v>
      </c>
    </row>
    <row r="978" spans="2:10">
      <c r="B978" s="205"/>
      <c r="C978" s="205"/>
      <c r="D978" s="205"/>
      <c r="E978" s="199"/>
      <c r="F978" s="199"/>
      <c r="G978" s="199"/>
      <c r="H978" s="209"/>
      <c r="I978" s="209"/>
      <c r="J978" s="210"/>
    </row>
    <row r="979" spans="2:10">
      <c r="B979" s="468" t="s">
        <v>106</v>
      </c>
      <c r="C979" s="468"/>
      <c r="D979" s="468"/>
      <c r="E979" s="468"/>
      <c r="F979" s="468"/>
      <c r="G979" s="211"/>
      <c r="H979" s="211"/>
      <c r="I979" s="104"/>
      <c r="J979" s="207">
        <f>+J959+J965+J973+J977</f>
        <v>987761.51690000005</v>
      </c>
    </row>
    <row r="980" spans="2:10">
      <c r="B980" s="469" t="s">
        <v>61</v>
      </c>
      <c r="C980" s="469"/>
      <c r="D980" s="469"/>
      <c r="E980" s="469"/>
      <c r="F980" s="469"/>
      <c r="G980" s="212"/>
      <c r="H980" s="470">
        <f>+PPTO!$F$55</f>
        <v>0.28999999999999998</v>
      </c>
      <c r="I980" s="470"/>
      <c r="J980" s="207">
        <f>J979*(H980)</f>
        <v>286450.83990099997</v>
      </c>
    </row>
    <row r="981" spans="2:10">
      <c r="B981" s="469" t="s">
        <v>63</v>
      </c>
      <c r="C981" s="469"/>
      <c r="D981" s="469"/>
      <c r="E981" s="469"/>
      <c r="F981" s="469"/>
      <c r="G981" s="212"/>
      <c r="H981" s="470">
        <f>+PPTO!$F$56</f>
        <v>0.01</v>
      </c>
      <c r="I981" s="470"/>
      <c r="J981" s="207">
        <f>+H981*J979</f>
        <v>9877.6151690000006</v>
      </c>
    </row>
    <row r="982" spans="2:10">
      <c r="B982" s="469" t="s">
        <v>62</v>
      </c>
      <c r="C982" s="469"/>
      <c r="D982" s="469"/>
      <c r="E982" s="469"/>
      <c r="F982" s="469"/>
      <c r="G982" s="212"/>
      <c r="H982" s="470">
        <f>+PPTO!$F$57</f>
        <v>0.05</v>
      </c>
      <c r="I982" s="470"/>
      <c r="J982" s="207">
        <f>+H982*J979</f>
        <v>49388.075845000007</v>
      </c>
    </row>
    <row r="983" spans="2:10">
      <c r="B983" s="471" t="s">
        <v>107</v>
      </c>
      <c r="C983" s="471"/>
      <c r="D983" s="471"/>
      <c r="E983" s="471"/>
      <c r="F983" s="471"/>
      <c r="G983" s="102"/>
      <c r="H983" s="102"/>
      <c r="I983" s="104"/>
      <c r="J983" s="207">
        <f>SUM(J979:J982)</f>
        <v>1333478.0478150002</v>
      </c>
    </row>
    <row r="984" spans="2:10">
      <c r="B984" s="471" t="s">
        <v>108</v>
      </c>
      <c r="C984" s="471"/>
      <c r="D984" s="471"/>
      <c r="E984" s="471"/>
      <c r="F984" s="471"/>
      <c r="G984" s="102"/>
      <c r="H984" s="102"/>
      <c r="I984" s="104"/>
      <c r="J984" s="207">
        <f>ROUND(J983,0)</f>
        <v>1333478</v>
      </c>
    </row>
    <row r="985" spans="2:10">
      <c r="B985" s="209"/>
      <c r="C985" s="209"/>
      <c r="D985" s="209"/>
      <c r="E985" s="209"/>
      <c r="F985" s="209"/>
      <c r="G985" s="209"/>
      <c r="H985" s="209"/>
      <c r="I985" s="217"/>
      <c r="J985" s="210"/>
    </row>
    <row r="986" spans="2:10">
      <c r="B986" s="475" t="s">
        <v>77</v>
      </c>
      <c r="C986" s="475"/>
      <c r="D986" s="475"/>
      <c r="E986" s="472">
        <v>4.0999999999999996</v>
      </c>
      <c r="F986" s="472"/>
      <c r="G986" s="472"/>
      <c r="H986" s="472"/>
      <c r="I986" s="472"/>
      <c r="J986" s="472"/>
    </row>
    <row r="987" spans="2:10" ht="30.6" customHeight="1">
      <c r="B987" s="475" t="s">
        <v>78</v>
      </c>
      <c r="C987" s="475"/>
      <c r="D987" s="475"/>
      <c r="E987" s="476" t="str">
        <f>VLOOKUP(E986,PRESUPUESTO,2,FALSE)</f>
        <v>Suministro e instalación de cable #10 awg cobre THHN para instalación 220v</v>
      </c>
      <c r="F987" s="476"/>
      <c r="G987" s="476"/>
      <c r="H987" s="476"/>
      <c r="I987" s="476"/>
      <c r="J987" s="476"/>
    </row>
    <row r="988" spans="2:10">
      <c r="B988" s="475" t="s">
        <v>79</v>
      </c>
      <c r="C988" s="475"/>
      <c r="D988" s="475"/>
      <c r="E988" s="472" t="str">
        <f>VLOOKUP(E986,PRESUPUESTO,3,FALSE)</f>
        <v>ml</v>
      </c>
      <c r="F988" s="472"/>
      <c r="G988" s="472"/>
      <c r="H988" s="472"/>
      <c r="I988" s="472"/>
      <c r="J988" s="472"/>
    </row>
    <row r="989" spans="2:10">
      <c r="B989" s="475" t="s">
        <v>80</v>
      </c>
      <c r="C989" s="475"/>
      <c r="D989" s="475"/>
      <c r="E989" s="472">
        <f>E986</f>
        <v>4.0999999999999996</v>
      </c>
      <c r="F989" s="472"/>
      <c r="G989" s="472"/>
      <c r="H989" s="472"/>
      <c r="I989" s="472"/>
      <c r="J989" s="472"/>
    </row>
    <row r="990" spans="2:10">
      <c r="B990" s="477"/>
      <c r="C990" s="477"/>
      <c r="D990" s="477"/>
      <c r="E990" s="199"/>
      <c r="F990" s="199"/>
      <c r="G990" s="199"/>
      <c r="H990" s="199"/>
      <c r="I990" s="199"/>
      <c r="J990" s="199"/>
    </row>
    <row r="991" spans="2:10">
      <c r="B991" s="464" t="s">
        <v>81</v>
      </c>
      <c r="C991" s="464"/>
      <c r="D991" s="464"/>
      <c r="E991" s="464"/>
      <c r="F991" s="464"/>
      <c r="G991" s="464"/>
      <c r="H991" s="464"/>
      <c r="I991" s="464"/>
      <c r="J991" s="464"/>
    </row>
    <row r="992" spans="2:10">
      <c r="B992" s="464" t="s">
        <v>69</v>
      </c>
      <c r="C992" s="464"/>
      <c r="D992" s="464"/>
      <c r="E992" s="200"/>
      <c r="F992" s="200" t="s">
        <v>14</v>
      </c>
      <c r="G992" s="200" t="s">
        <v>82</v>
      </c>
      <c r="H992" s="200" t="s">
        <v>83</v>
      </c>
      <c r="I992" s="200" t="s">
        <v>84</v>
      </c>
      <c r="J992" s="200" t="s">
        <v>85</v>
      </c>
    </row>
    <row r="993" spans="1:10">
      <c r="A993" s="238" t="s">
        <v>183</v>
      </c>
      <c r="B993" s="472" t="str">
        <f>VLOOKUP(A993,INSUMOS!$A:$D,2,FALSE)</f>
        <v>ALAMBRE COBRE #10 AWG THHN</v>
      </c>
      <c r="C993" s="472"/>
      <c r="D993" s="472"/>
      <c r="E993" s="250"/>
      <c r="F993" s="230" t="str">
        <f>VLOOKUP(A993,INSUMOS!$A:$D,3,FALSE)</f>
        <v>ML</v>
      </c>
      <c r="G993" s="231">
        <v>2</v>
      </c>
      <c r="H993" s="316">
        <v>0.05</v>
      </c>
      <c r="I993" s="225">
        <f>VLOOKUP(A993,INSUMOS!$A:$D,4,FALSE)</f>
        <v>3520.0000000000005</v>
      </c>
      <c r="J993" s="225">
        <f t="shared" ref="J993:J995" si="37">+(G993+H993)*I993</f>
        <v>7216</v>
      </c>
    </row>
    <row r="994" spans="1:10">
      <c r="A994" s="238" t="s">
        <v>180</v>
      </c>
      <c r="B994" s="472" t="str">
        <f>VLOOKUP(A994,INSUMOS!$A:$D,2,FALSE)</f>
        <v>CAJA RECTANGULAR PVC CONDUIT PAVCO</v>
      </c>
      <c r="C994" s="472"/>
      <c r="D994" s="472"/>
      <c r="E994" s="250"/>
      <c r="F994" s="230" t="str">
        <f>VLOOKUP(A994,INSUMOS!$A:$D,3,FALSE)</f>
        <v>und</v>
      </c>
      <c r="G994" s="231">
        <v>0.01</v>
      </c>
      <c r="H994" s="316">
        <v>0</v>
      </c>
      <c r="I994" s="225">
        <f>VLOOKUP(A994,INSUMOS!$A:$D,4,FALSE)</f>
        <v>2090</v>
      </c>
      <c r="J994" s="225">
        <f t="shared" si="37"/>
        <v>20.900000000000002</v>
      </c>
    </row>
    <row r="995" spans="1:10">
      <c r="A995" s="122" t="s">
        <v>182</v>
      </c>
      <c r="B995" s="472" t="str">
        <f>VLOOKUP(A995,INSUMOS!$A:$D,2,FALSE)</f>
        <v>TOMACORRIENTE DOBLE</v>
      </c>
      <c r="C995" s="472"/>
      <c r="D995" s="472"/>
      <c r="E995" s="250"/>
      <c r="F995" s="230" t="str">
        <f>VLOOKUP(A995,INSUMOS!$A:$D,3,FALSE)</f>
        <v>und</v>
      </c>
      <c r="G995" s="231">
        <v>0.01</v>
      </c>
      <c r="H995" s="316">
        <v>0</v>
      </c>
      <c r="I995" s="225">
        <f>VLOOKUP(A995,INSUMOS!$A:$D,4,FALSE)</f>
        <v>18370</v>
      </c>
      <c r="J995" s="225">
        <f t="shared" si="37"/>
        <v>183.70000000000002</v>
      </c>
    </row>
    <row r="996" spans="1:10">
      <c r="B996" s="466"/>
      <c r="C996" s="466"/>
      <c r="D996" s="466"/>
      <c r="E996" s="199"/>
      <c r="F996" s="199"/>
      <c r="G996" s="206"/>
      <c r="H996" s="471" t="s">
        <v>91</v>
      </c>
      <c r="I996" s="471"/>
      <c r="J996" s="207">
        <f>+SUM(J993:J995)</f>
        <v>7420.5999999999995</v>
      </c>
    </row>
    <row r="997" spans="1:10">
      <c r="B997" s="473"/>
      <c r="C997" s="473"/>
      <c r="D997" s="473"/>
      <c r="E997" s="198"/>
      <c r="F997" s="208"/>
      <c r="G997" s="208"/>
      <c r="H997" s="209"/>
      <c r="I997" s="209"/>
      <c r="J997" s="210"/>
    </row>
    <row r="998" spans="1:10">
      <c r="B998" s="464" t="s">
        <v>92</v>
      </c>
      <c r="C998" s="464"/>
      <c r="D998" s="464"/>
      <c r="E998" s="464"/>
      <c r="F998" s="464"/>
      <c r="G998" s="464"/>
      <c r="H998" s="464"/>
      <c r="I998" s="464"/>
      <c r="J998" s="464"/>
    </row>
    <row r="999" spans="1:10">
      <c r="B999" s="464" t="s">
        <v>69</v>
      </c>
      <c r="C999" s="464"/>
      <c r="D999" s="464"/>
      <c r="E999" s="200" t="s">
        <v>93</v>
      </c>
      <c r="F999" s="200" t="s">
        <v>94</v>
      </c>
      <c r="G999" s="200" t="s">
        <v>82</v>
      </c>
      <c r="H999" s="200" t="s">
        <v>95</v>
      </c>
      <c r="I999" s="200" t="s">
        <v>84</v>
      </c>
      <c r="J999" s="200" t="s">
        <v>85</v>
      </c>
    </row>
    <row r="1000" spans="1:10">
      <c r="A1000" s="201" t="s">
        <v>149</v>
      </c>
      <c r="B1000" s="465" t="str">
        <f>VLOOKUP(A1000,MANODEOBRA,2,FALSE)</f>
        <v>Oficial eléctrico</v>
      </c>
      <c r="C1000" s="465"/>
      <c r="D1000" s="465"/>
      <c r="E1000" s="202">
        <f>VLOOKUP(A1000,MANODEOBRA,3,FALSE)</f>
        <v>82333</v>
      </c>
      <c r="F1000" s="203">
        <f>VLOOKUP(A1000,MANODEOBRA,4,FALSE)</f>
        <v>0.7581</v>
      </c>
      <c r="G1000" s="204">
        <v>1</v>
      </c>
      <c r="H1000" s="204">
        <v>30</v>
      </c>
      <c r="I1000" s="202">
        <f>E1000*(1+F1000)</f>
        <v>144749.64730000001</v>
      </c>
      <c r="J1000" s="202">
        <f>I1000*G1000/H1000</f>
        <v>4824.9882433333341</v>
      </c>
    </row>
    <row r="1001" spans="1:10">
      <c r="A1001" s="201" t="s">
        <v>150</v>
      </c>
      <c r="B1001" s="465" t="str">
        <f>VLOOKUP(A1001,MANODEOBRA,2,FALSE)</f>
        <v>Ayudante eléctrico</v>
      </c>
      <c r="C1001" s="465"/>
      <c r="D1001" s="465"/>
      <c r="E1001" s="202">
        <f>VLOOKUP(A1001,MANODEOBRA,3,FALSE)</f>
        <v>60666</v>
      </c>
      <c r="F1001" s="203">
        <f>VLOOKUP(A1001,MANODEOBRA,4,FALSE)</f>
        <v>0.7581</v>
      </c>
      <c r="G1001" s="204">
        <v>2</v>
      </c>
      <c r="H1001" s="204">
        <v>30</v>
      </c>
      <c r="I1001" s="202">
        <f>E1001*(1+F1001)</f>
        <v>106656.8946</v>
      </c>
      <c r="J1001" s="202">
        <f>I1001*G1001/H1001</f>
        <v>7110.45964</v>
      </c>
    </row>
    <row r="1002" spans="1:10">
      <c r="B1002" s="466"/>
      <c r="C1002" s="466"/>
      <c r="D1002" s="466"/>
      <c r="E1002" s="199"/>
      <c r="F1002" s="199"/>
      <c r="G1002" s="206"/>
      <c r="H1002" s="467" t="s">
        <v>98</v>
      </c>
      <c r="I1002" s="467"/>
      <c r="J1002" s="207">
        <f>+J1000+J1001</f>
        <v>11935.447883333334</v>
      </c>
    </row>
    <row r="1003" spans="1:10">
      <c r="B1003" s="473"/>
      <c r="C1003" s="473"/>
      <c r="D1003" s="473"/>
      <c r="E1003" s="198"/>
      <c r="F1003" s="208"/>
      <c r="G1003" s="208"/>
      <c r="H1003" s="209"/>
      <c r="I1003" s="209"/>
      <c r="J1003" s="210"/>
    </row>
    <row r="1004" spans="1:10">
      <c r="B1004" s="464" t="s">
        <v>99</v>
      </c>
      <c r="C1004" s="464"/>
      <c r="D1004" s="464"/>
      <c r="E1004" s="464"/>
      <c r="F1004" s="464"/>
      <c r="G1004" s="464"/>
      <c r="H1004" s="464"/>
      <c r="I1004" s="464"/>
      <c r="J1004" s="464"/>
    </row>
    <row r="1005" spans="1:10">
      <c r="B1005" s="464" t="s">
        <v>69</v>
      </c>
      <c r="C1005" s="464"/>
      <c r="D1005" s="464"/>
      <c r="E1005" s="200"/>
      <c r="F1005" s="200" t="s">
        <v>14</v>
      </c>
      <c r="G1005" s="200" t="s">
        <v>82</v>
      </c>
      <c r="H1005" s="200" t="s">
        <v>95</v>
      </c>
      <c r="I1005" s="200" t="s">
        <v>84</v>
      </c>
      <c r="J1005" s="200" t="s">
        <v>85</v>
      </c>
    </row>
    <row r="1006" spans="1:10">
      <c r="A1006" s="20" t="s">
        <v>100</v>
      </c>
      <c r="B1006" s="474" t="str">
        <f>VLOOKUP(A1006,EQUIPOS,2,FALSE)</f>
        <v>Herramienta menor</v>
      </c>
      <c r="C1006" s="474"/>
      <c r="D1006" s="474"/>
      <c r="E1006" s="202"/>
      <c r="F1006" s="203" t="str">
        <f>VLOOKUP(A1006,EQUIPOS,3,FALSE)</f>
        <v>(%)mo</v>
      </c>
      <c r="G1006" s="204">
        <v>1</v>
      </c>
      <c r="H1006" s="204">
        <v>10</v>
      </c>
      <c r="I1006" s="202">
        <f>+J1002</f>
        <v>11935.447883333334</v>
      </c>
      <c r="J1006" s="202">
        <f>I1006*G1006/H1006</f>
        <v>1193.5447883333334</v>
      </c>
    </row>
    <row r="1007" spans="1:10">
      <c r="A1007" s="20" t="s">
        <v>151</v>
      </c>
      <c r="B1007" s="474" t="str">
        <f>VLOOKUP(A1007,EQUIPOS,2,FALSE)</f>
        <v>Soldador electrico</v>
      </c>
      <c r="C1007" s="474"/>
      <c r="D1007" s="474"/>
      <c r="E1007" s="202"/>
      <c r="F1007" s="203" t="str">
        <f>VLOOKUP(A1007,EQUIPOS,3,FALSE)</f>
        <v>DIA</v>
      </c>
      <c r="G1007" s="204">
        <v>1</v>
      </c>
      <c r="H1007" s="204">
        <v>30</v>
      </c>
      <c r="I1007" s="202">
        <f>VLOOKUP(A1007,EQUIPOS,4,FALSE)</f>
        <v>35000</v>
      </c>
      <c r="J1007" s="202">
        <f>I1007*G1007/H1007</f>
        <v>1166.6666666666667</v>
      </c>
    </row>
    <row r="1008" spans="1:10">
      <c r="A1008" s="20" t="s">
        <v>152</v>
      </c>
      <c r="B1008" s="474" t="str">
        <f>VLOOKUP(A1008,EQUIPOS,2,FALSE)</f>
        <v>Pinsa woltiamperimetrica</v>
      </c>
      <c r="C1008" s="474"/>
      <c r="D1008" s="474"/>
      <c r="E1008" s="202"/>
      <c r="F1008" s="203" t="str">
        <f>VLOOKUP(A1008,EQUIPOS,3,FALSE)</f>
        <v>DIA</v>
      </c>
      <c r="G1008" s="204">
        <v>1</v>
      </c>
      <c r="H1008" s="204">
        <v>30</v>
      </c>
      <c r="I1008" s="202">
        <f>VLOOKUP(A1008,EQUIPOS,4,FALSE)</f>
        <v>30000</v>
      </c>
      <c r="J1008" s="202">
        <f>I1008*G1008/H1008</f>
        <v>1000</v>
      </c>
    </row>
    <row r="1009" spans="1:10">
      <c r="A1009" s="20" t="s">
        <v>122</v>
      </c>
      <c r="B1009" s="474" t="str">
        <f>VLOOKUP(A1009,EQUIPOS,2,FALSE)</f>
        <v>Sección de andamio certificado</v>
      </c>
      <c r="C1009" s="474"/>
      <c r="D1009" s="474"/>
      <c r="E1009" s="202"/>
      <c r="F1009" s="203" t="str">
        <f>VLOOKUP(A1009,EQUIPOS,3,FALSE)</f>
        <v>DIA</v>
      </c>
      <c r="G1009" s="204">
        <v>1</v>
      </c>
      <c r="H1009" s="204">
        <v>30</v>
      </c>
      <c r="I1009" s="202">
        <f>VLOOKUP(A1009,EQUIPOS,4,FALSE)</f>
        <v>42623.31</v>
      </c>
      <c r="J1009" s="202">
        <f>I1009*G1009/H1009</f>
        <v>1420.7769999999998</v>
      </c>
    </row>
    <row r="1010" spans="1:10">
      <c r="B1010" s="466"/>
      <c r="C1010" s="466"/>
      <c r="D1010" s="466"/>
      <c r="E1010" s="199"/>
      <c r="F1010" s="199"/>
      <c r="G1010" s="206"/>
      <c r="H1010" s="467" t="s">
        <v>102</v>
      </c>
      <c r="I1010" s="467"/>
      <c r="J1010" s="207">
        <f>+J1009+J1006+J1007+J1008</f>
        <v>4780.9884549999997</v>
      </c>
    </row>
    <row r="1011" spans="1:10">
      <c r="B1011" s="464" t="s">
        <v>103</v>
      </c>
      <c r="C1011" s="464"/>
      <c r="D1011" s="464"/>
      <c r="E1011" s="464"/>
      <c r="F1011" s="464"/>
      <c r="G1011" s="464"/>
      <c r="H1011" s="464"/>
      <c r="I1011" s="464"/>
      <c r="J1011" s="464"/>
    </row>
    <row r="1012" spans="1:10">
      <c r="B1012" s="464" t="s">
        <v>69</v>
      </c>
      <c r="C1012" s="464"/>
      <c r="D1012" s="464"/>
      <c r="E1012" s="200"/>
      <c r="F1012" s="200" t="s">
        <v>14</v>
      </c>
      <c r="G1012" s="200" t="s">
        <v>82</v>
      </c>
      <c r="H1012" s="200" t="s">
        <v>95</v>
      </c>
      <c r="I1012" s="200" t="s">
        <v>84</v>
      </c>
      <c r="J1012" s="200" t="s">
        <v>85</v>
      </c>
    </row>
    <row r="1013" spans="1:10" ht="27" customHeight="1">
      <c r="A1013" s="20" t="s">
        <v>104</v>
      </c>
      <c r="B1013" s="465" t="str">
        <f>VLOOKUP(A1013,TRANSPORTES,2,FALSE)</f>
        <v>Acarreo volqueta o similar con capacidad de 6 m3 o 9600kg, distancias menores a 15 km</v>
      </c>
      <c r="C1013" s="465"/>
      <c r="D1013" s="465"/>
      <c r="E1013" s="202"/>
      <c r="F1013" s="203" t="str">
        <f>VLOOKUP(A1013,TRANSPORTES,3,FALSE)</f>
        <v>M3</v>
      </c>
      <c r="G1013" s="204">
        <v>1</v>
      </c>
      <c r="H1013" s="204">
        <v>30</v>
      </c>
      <c r="I1013" s="202">
        <f>VLOOKUP(A1013,TRANSPORTES,4,FALSE)</f>
        <v>22413.599999999999</v>
      </c>
      <c r="J1013" s="202">
        <f>I1013*G1013/H1013</f>
        <v>747.12</v>
      </c>
    </row>
    <row r="1014" spans="1:10">
      <c r="B1014" s="466"/>
      <c r="C1014" s="466"/>
      <c r="D1014" s="466"/>
      <c r="E1014" s="199"/>
      <c r="F1014" s="199"/>
      <c r="G1014" s="206"/>
      <c r="H1014" s="467" t="s">
        <v>105</v>
      </c>
      <c r="I1014" s="467"/>
      <c r="J1014" s="207">
        <f>+J1013</f>
        <v>747.12</v>
      </c>
    </row>
    <row r="1015" spans="1:10">
      <c r="B1015" s="205"/>
      <c r="C1015" s="205"/>
      <c r="D1015" s="205"/>
      <c r="E1015" s="199"/>
      <c r="F1015" s="199"/>
      <c r="G1015" s="199"/>
      <c r="H1015" s="209"/>
      <c r="I1015" s="209"/>
      <c r="J1015" s="210"/>
    </row>
    <row r="1016" spans="1:10">
      <c r="B1016" s="468" t="s">
        <v>106</v>
      </c>
      <c r="C1016" s="468"/>
      <c r="D1016" s="468"/>
      <c r="E1016" s="468"/>
      <c r="F1016" s="468"/>
      <c r="G1016" s="211"/>
      <c r="H1016" s="211"/>
      <c r="I1016" s="104"/>
      <c r="J1016" s="207">
        <f>+J996+J1002+J1010+J1014</f>
        <v>24884.15633833333</v>
      </c>
    </row>
    <row r="1017" spans="1:10">
      <c r="B1017" s="469" t="s">
        <v>61</v>
      </c>
      <c r="C1017" s="469"/>
      <c r="D1017" s="469"/>
      <c r="E1017" s="469"/>
      <c r="F1017" s="469"/>
      <c r="G1017" s="212"/>
      <c r="H1017" s="470">
        <f>+PPTO!$F$55</f>
        <v>0.28999999999999998</v>
      </c>
      <c r="I1017" s="470"/>
      <c r="J1017" s="207">
        <f>J1016*(H1017)</f>
        <v>7216.405338116665</v>
      </c>
    </row>
    <row r="1018" spans="1:10">
      <c r="B1018" s="469" t="s">
        <v>63</v>
      </c>
      <c r="C1018" s="469"/>
      <c r="D1018" s="469"/>
      <c r="E1018" s="469"/>
      <c r="F1018" s="469"/>
      <c r="G1018" s="212"/>
      <c r="H1018" s="470">
        <f>+PPTO!$F$56</f>
        <v>0.01</v>
      </c>
      <c r="I1018" s="470"/>
      <c r="J1018" s="207">
        <f>+H1018*J1016</f>
        <v>248.84156338333332</v>
      </c>
    </row>
    <row r="1019" spans="1:10">
      <c r="B1019" s="469" t="s">
        <v>62</v>
      </c>
      <c r="C1019" s="469"/>
      <c r="D1019" s="469"/>
      <c r="E1019" s="469"/>
      <c r="F1019" s="469"/>
      <c r="G1019" s="212"/>
      <c r="H1019" s="470">
        <f>+PPTO!$F$57</f>
        <v>0.05</v>
      </c>
      <c r="I1019" s="470"/>
      <c r="J1019" s="207">
        <f>+H1019*J1016</f>
        <v>1244.2078169166666</v>
      </c>
    </row>
    <row r="1020" spans="1:10">
      <c r="B1020" s="471" t="s">
        <v>107</v>
      </c>
      <c r="C1020" s="471"/>
      <c r="D1020" s="471"/>
      <c r="E1020" s="471"/>
      <c r="F1020" s="471"/>
      <c r="G1020" s="102"/>
      <c r="H1020" s="102"/>
      <c r="I1020" s="104"/>
      <c r="J1020" s="207">
        <f>SUM(J1016:J1019)</f>
        <v>33593.611056749993</v>
      </c>
    </row>
    <row r="1021" spans="1:10">
      <c r="B1021" s="471" t="s">
        <v>108</v>
      </c>
      <c r="C1021" s="471"/>
      <c r="D1021" s="471"/>
      <c r="E1021" s="471"/>
      <c r="F1021" s="471"/>
      <c r="G1021" s="102"/>
      <c r="H1021" s="102"/>
      <c r="I1021" s="104"/>
      <c r="J1021" s="207">
        <f>ROUND(J1020,0)</f>
        <v>33594</v>
      </c>
    </row>
    <row r="1022" spans="1:10">
      <c r="B1022" s="208"/>
      <c r="C1022" s="208"/>
      <c r="D1022" s="208"/>
      <c r="E1022" s="208"/>
      <c r="F1022" s="208"/>
      <c r="G1022" s="208"/>
      <c r="H1022" s="208"/>
      <c r="I1022" s="199"/>
      <c r="J1022" s="213"/>
    </row>
    <row r="1023" spans="1:10" ht="12" customHeight="1">
      <c r="B1023" s="475" t="s">
        <v>77</v>
      </c>
      <c r="C1023" s="475"/>
      <c r="D1023" s="475"/>
      <c r="E1023" s="472">
        <v>5.0999999999999996</v>
      </c>
      <c r="F1023" s="472"/>
      <c r="G1023" s="472"/>
      <c r="H1023" s="472"/>
      <c r="I1023" s="472"/>
      <c r="J1023" s="472"/>
    </row>
    <row r="1024" spans="1:10" ht="51" customHeight="1">
      <c r="B1024" s="475" t="s">
        <v>78</v>
      </c>
      <c r="C1024" s="475"/>
      <c r="D1024" s="475"/>
      <c r="E1024" s="476" t="str">
        <f>VLOOKUP(E1023,PRESUPUESTO,2,FALSE)</f>
        <v xml:space="preserve">Suministro e instalación de vidrio de 5 mm para ventanas </v>
      </c>
      <c r="F1024" s="476"/>
      <c r="G1024" s="476"/>
      <c r="H1024" s="476"/>
      <c r="I1024" s="476"/>
      <c r="J1024" s="476"/>
    </row>
    <row r="1025" spans="1:10" ht="11.25" customHeight="1">
      <c r="B1025" s="475" t="s">
        <v>79</v>
      </c>
      <c r="C1025" s="475"/>
      <c r="D1025" s="475"/>
      <c r="E1025" s="472" t="str">
        <f>VLOOKUP(E1023,PRESUPUESTO,3,FALSE)</f>
        <v>m²</v>
      </c>
      <c r="F1025" s="472"/>
      <c r="G1025" s="472"/>
      <c r="H1025" s="472"/>
      <c r="I1025" s="472"/>
      <c r="J1025" s="472"/>
    </row>
    <row r="1026" spans="1:10" ht="12" customHeight="1">
      <c r="B1026" s="475" t="s">
        <v>80</v>
      </c>
      <c r="C1026" s="475"/>
      <c r="D1026" s="475"/>
      <c r="E1026" s="472">
        <f>E1023</f>
        <v>5.0999999999999996</v>
      </c>
      <c r="F1026" s="472"/>
      <c r="G1026" s="472"/>
      <c r="H1026" s="472"/>
      <c r="I1026" s="472"/>
      <c r="J1026" s="472"/>
    </row>
    <row r="1027" spans="1:10" ht="11.25" customHeight="1">
      <c r="B1027" s="477"/>
      <c r="C1027" s="477"/>
      <c r="D1027" s="477"/>
      <c r="E1027" s="199"/>
      <c r="F1027" s="199"/>
      <c r="G1027" s="199"/>
      <c r="H1027" s="199"/>
      <c r="I1027" s="199"/>
      <c r="J1027" s="199"/>
    </row>
    <row r="1028" spans="1:10" ht="12.75" customHeight="1">
      <c r="B1028" s="464" t="s">
        <v>81</v>
      </c>
      <c r="C1028" s="464"/>
      <c r="D1028" s="464"/>
      <c r="E1028" s="464"/>
      <c r="F1028" s="464"/>
      <c r="G1028" s="464"/>
      <c r="H1028" s="464"/>
      <c r="I1028" s="464"/>
      <c r="J1028" s="464"/>
    </row>
    <row r="1029" spans="1:10" ht="12.75" customHeight="1">
      <c r="B1029" s="464" t="s">
        <v>69</v>
      </c>
      <c r="C1029" s="464"/>
      <c r="D1029" s="464"/>
      <c r="E1029" s="200"/>
      <c r="F1029" s="200" t="s">
        <v>14</v>
      </c>
      <c r="G1029" s="200" t="s">
        <v>82</v>
      </c>
      <c r="H1029" s="200" t="s">
        <v>83</v>
      </c>
      <c r="I1029" s="200" t="s">
        <v>84</v>
      </c>
      <c r="J1029" s="200" t="s">
        <v>85</v>
      </c>
    </row>
    <row r="1030" spans="1:10" ht="30" customHeight="1">
      <c r="A1030" s="116" t="s">
        <v>188</v>
      </c>
      <c r="B1030" s="474" t="str">
        <f>VLOOKUP(A1030,INSUMOS,2,FALSE)</f>
        <v>Silicona transparente antihongos para vidrios 300 ml</v>
      </c>
      <c r="C1030" s="474"/>
      <c r="D1030" s="474"/>
      <c r="E1030" s="202"/>
      <c r="F1030" s="203" t="str">
        <f>VLOOKUP(A1030,INSUMOS,3,FALSE)</f>
        <v>und</v>
      </c>
      <c r="G1030" s="204">
        <v>0.2</v>
      </c>
      <c r="H1030" s="204"/>
      <c r="I1030" s="202">
        <f>VLOOKUP(A1030,INSUMOS,4,FALSE)</f>
        <v>28490.000000000004</v>
      </c>
      <c r="J1030" s="202">
        <f>I1030*G1030</f>
        <v>5698.0000000000009</v>
      </c>
    </row>
    <row r="1031" spans="1:10" ht="13.5" customHeight="1">
      <c r="A1031" s="114" t="s">
        <v>189</v>
      </c>
      <c r="B1031" s="474" t="str">
        <f>VLOOKUP(A1031,INSUMOS,2,FALSE)</f>
        <v xml:space="preserve">Vidrio incoloro de 5 mm de espesor </v>
      </c>
      <c r="C1031" s="474"/>
      <c r="D1031" s="474"/>
      <c r="E1031" s="225"/>
      <c r="F1031" s="203" t="str">
        <f>VLOOKUP(A1031,INSUMOS,3,FALSE)</f>
        <v>M2</v>
      </c>
      <c r="G1031" s="204">
        <v>1</v>
      </c>
      <c r="H1031" s="204"/>
      <c r="I1031" s="202">
        <f>VLOOKUP(A1031,INSUMOS,4,FALSE)</f>
        <v>130000</v>
      </c>
      <c r="J1031" s="202">
        <f>I1031*G1031</f>
        <v>130000</v>
      </c>
    </row>
    <row r="1032" spans="1:10" ht="12.75" customHeight="1">
      <c r="B1032" s="466"/>
      <c r="C1032" s="466"/>
      <c r="D1032" s="466"/>
      <c r="E1032" s="199"/>
      <c r="F1032" s="199"/>
      <c r="G1032" s="206"/>
      <c r="H1032" s="467" t="s">
        <v>91</v>
      </c>
      <c r="I1032" s="467"/>
      <c r="J1032" s="207">
        <f>+J1030+J1031</f>
        <v>135698</v>
      </c>
    </row>
    <row r="1033" spans="1:10" ht="11.25" customHeight="1">
      <c r="B1033" s="473"/>
      <c r="C1033" s="473"/>
      <c r="D1033" s="473"/>
      <c r="E1033" s="198"/>
      <c r="F1033" s="208"/>
      <c r="G1033" s="208"/>
      <c r="H1033" s="209"/>
      <c r="I1033" s="209"/>
      <c r="J1033" s="210"/>
    </row>
    <row r="1034" spans="1:10" ht="12.75" customHeight="1">
      <c r="B1034" s="464" t="s">
        <v>92</v>
      </c>
      <c r="C1034" s="464"/>
      <c r="D1034" s="464"/>
      <c r="E1034" s="464"/>
      <c r="F1034" s="464"/>
      <c r="G1034" s="464"/>
      <c r="H1034" s="464"/>
      <c r="I1034" s="464"/>
      <c r="J1034" s="464"/>
    </row>
    <row r="1035" spans="1:10" ht="12.75" customHeight="1">
      <c r="B1035" s="464" t="s">
        <v>69</v>
      </c>
      <c r="C1035" s="464"/>
      <c r="D1035" s="464"/>
      <c r="E1035" s="200" t="s">
        <v>93</v>
      </c>
      <c r="F1035" s="200" t="s">
        <v>94</v>
      </c>
      <c r="G1035" s="200" t="s">
        <v>82</v>
      </c>
      <c r="H1035" s="200" t="s">
        <v>95</v>
      </c>
      <c r="I1035" s="200" t="s">
        <v>84</v>
      </c>
      <c r="J1035" s="200" t="s">
        <v>85</v>
      </c>
    </row>
    <row r="1036" spans="1:10" ht="12.75" customHeight="1">
      <c r="A1036" s="201" t="s">
        <v>97</v>
      </c>
      <c r="B1036" s="465" t="str">
        <f>VLOOKUP(A1036,MANODEOBRA,2,FALSE)</f>
        <v>Ayudante</v>
      </c>
      <c r="C1036" s="465"/>
      <c r="D1036" s="465"/>
      <c r="E1036" s="202">
        <f>VLOOKUP(A1036,MANODEOBRA,3,FALSE)</f>
        <v>43333</v>
      </c>
      <c r="F1036" s="203">
        <f>VLOOKUP(A1036,MANODEOBRA,4,FALSE)</f>
        <v>0.7581</v>
      </c>
      <c r="G1036" s="204">
        <v>1</v>
      </c>
      <c r="H1036" s="204">
        <v>8</v>
      </c>
      <c r="I1036" s="202">
        <f>E1036*(1+F1036)</f>
        <v>76183.747300000003</v>
      </c>
      <c r="J1036" s="202">
        <f>I1036*G1036/H1036</f>
        <v>9522.9684125000003</v>
      </c>
    </row>
    <row r="1037" spans="1:10" ht="13.5" customHeight="1">
      <c r="A1037" s="201" t="s">
        <v>96</v>
      </c>
      <c r="B1037" s="465" t="str">
        <f>VLOOKUP(A1037,MANODEOBRA,2,FALSE)</f>
        <v>Oficial</v>
      </c>
      <c r="C1037" s="465"/>
      <c r="D1037" s="465"/>
      <c r="E1037" s="202">
        <f>VLOOKUP(A1037,MANODEOBRA,3,FALSE)</f>
        <v>73666</v>
      </c>
      <c r="F1037" s="203">
        <f>VLOOKUP(A1037,MANODEOBRA,4,FALSE)</f>
        <v>0.7581</v>
      </c>
      <c r="G1037" s="204">
        <v>1</v>
      </c>
      <c r="H1037" s="204">
        <v>12</v>
      </c>
      <c r="I1037" s="202">
        <f>E1037*(1+F1037)</f>
        <v>129512.1946</v>
      </c>
      <c r="J1037" s="202">
        <f>I1037*G1037/H1037</f>
        <v>10792.682883333333</v>
      </c>
    </row>
    <row r="1038" spans="1:10" ht="24.75" customHeight="1">
      <c r="B1038" s="466"/>
      <c r="C1038" s="466"/>
      <c r="D1038" s="466"/>
      <c r="E1038" s="199"/>
      <c r="F1038" s="199"/>
      <c r="G1038" s="206"/>
      <c r="H1038" s="467" t="s">
        <v>98</v>
      </c>
      <c r="I1038" s="467"/>
      <c r="J1038" s="207">
        <f>+J1036+J1037</f>
        <v>20315.651295833333</v>
      </c>
    </row>
    <row r="1039" spans="1:10" ht="11.25" customHeight="1">
      <c r="B1039" s="473"/>
      <c r="C1039" s="473"/>
      <c r="D1039" s="473"/>
      <c r="E1039" s="198"/>
      <c r="F1039" s="208"/>
      <c r="G1039" s="208"/>
      <c r="H1039" s="209"/>
      <c r="I1039" s="209"/>
      <c r="J1039" s="210"/>
    </row>
    <row r="1040" spans="1:10" ht="12.75" customHeight="1">
      <c r="B1040" s="464" t="s">
        <v>99</v>
      </c>
      <c r="C1040" s="464"/>
      <c r="D1040" s="464"/>
      <c r="E1040" s="464"/>
      <c r="F1040" s="464"/>
      <c r="G1040" s="464"/>
      <c r="H1040" s="464"/>
      <c r="I1040" s="464"/>
      <c r="J1040" s="464"/>
    </row>
    <row r="1041" spans="1:10" ht="12.75" customHeight="1">
      <c r="B1041" s="464" t="s">
        <v>69</v>
      </c>
      <c r="C1041" s="464"/>
      <c r="D1041" s="464"/>
      <c r="E1041" s="200"/>
      <c r="F1041" s="200" t="s">
        <v>14</v>
      </c>
      <c r="G1041" s="200" t="s">
        <v>82</v>
      </c>
      <c r="H1041" s="200" t="s">
        <v>95</v>
      </c>
      <c r="I1041" s="200" t="s">
        <v>84</v>
      </c>
      <c r="J1041" s="200" t="s">
        <v>85</v>
      </c>
    </row>
    <row r="1042" spans="1:10" ht="13.5" customHeight="1">
      <c r="A1042" s="20" t="s">
        <v>100</v>
      </c>
      <c r="B1042" s="474" t="str">
        <f>VLOOKUP(A1042,EQUIPOS,2,FALSE)</f>
        <v>Herramienta menor</v>
      </c>
      <c r="C1042" s="474"/>
      <c r="D1042" s="474"/>
      <c r="E1042" s="202"/>
      <c r="F1042" s="203" t="str">
        <f>VLOOKUP(A1042,EQUIPOS,3,FALSE)</f>
        <v>(%)mo</v>
      </c>
      <c r="G1042" s="204">
        <v>1</v>
      </c>
      <c r="H1042" s="204">
        <v>10</v>
      </c>
      <c r="I1042" s="202">
        <f>+J1038</f>
        <v>20315.651295833333</v>
      </c>
      <c r="J1042" s="202">
        <f>I1042*G1042/H1042</f>
        <v>2031.5651295833334</v>
      </c>
    </row>
    <row r="1043" spans="1:10" ht="12.75" customHeight="1">
      <c r="B1043" s="466"/>
      <c r="C1043" s="466"/>
      <c r="D1043" s="466"/>
      <c r="E1043" s="199"/>
      <c r="F1043" s="199"/>
      <c r="G1043" s="206"/>
      <c r="H1043" s="467" t="s">
        <v>102</v>
      </c>
      <c r="I1043" s="467"/>
      <c r="J1043" s="207">
        <f>+J1042</f>
        <v>2031.5651295833334</v>
      </c>
    </row>
    <row r="1044" spans="1:10" ht="12.75" customHeight="1">
      <c r="B1044" s="464" t="s">
        <v>103</v>
      </c>
      <c r="C1044" s="464"/>
      <c r="D1044" s="464"/>
      <c r="E1044" s="464"/>
      <c r="F1044" s="464"/>
      <c r="G1044" s="464"/>
      <c r="H1044" s="464"/>
      <c r="I1044" s="464"/>
      <c r="J1044" s="464"/>
    </row>
    <row r="1045" spans="1:10" ht="12.75" customHeight="1">
      <c r="B1045" s="464" t="s">
        <v>69</v>
      </c>
      <c r="C1045" s="464"/>
      <c r="D1045" s="464"/>
      <c r="E1045" s="200"/>
      <c r="F1045" s="200" t="s">
        <v>14</v>
      </c>
      <c r="G1045" s="200" t="s">
        <v>82</v>
      </c>
      <c r="H1045" s="200" t="s">
        <v>95</v>
      </c>
      <c r="I1045" s="200" t="s">
        <v>84</v>
      </c>
      <c r="J1045" s="200" t="s">
        <v>85</v>
      </c>
    </row>
    <row r="1046" spans="1:10" ht="27" customHeight="1">
      <c r="A1046" s="20" t="s">
        <v>104</v>
      </c>
      <c r="B1046" s="465" t="str">
        <f>VLOOKUP(A1046,TRANSPORTES,2,FALSE)</f>
        <v>Acarreo volqueta o similar con capacidad de 6 m3 o 9600kg, distancias menores a 15 km</v>
      </c>
      <c r="C1046" s="465"/>
      <c r="D1046" s="465"/>
      <c r="E1046" s="202"/>
      <c r="F1046" s="203" t="str">
        <f>VLOOKUP(A1046,TRANSPORTES,3,FALSE)</f>
        <v>M3</v>
      </c>
      <c r="G1046" s="204">
        <v>1</v>
      </c>
      <c r="H1046" s="204">
        <v>1</v>
      </c>
      <c r="I1046" s="202">
        <f>VLOOKUP(A1046,TRANSPORTES,4,FALSE)</f>
        <v>22413.599999999999</v>
      </c>
      <c r="J1046" s="202">
        <f>I1046*G1046/H1046</f>
        <v>22413.599999999999</v>
      </c>
    </row>
    <row r="1047" spans="1:10" ht="12.75" customHeight="1">
      <c r="B1047" s="466"/>
      <c r="C1047" s="466"/>
      <c r="D1047" s="466"/>
      <c r="E1047" s="199"/>
      <c r="F1047" s="199"/>
      <c r="G1047" s="206"/>
      <c r="H1047" s="467" t="s">
        <v>105</v>
      </c>
      <c r="I1047" s="467"/>
      <c r="J1047" s="207">
        <f>+J1046</f>
        <v>22413.599999999999</v>
      </c>
    </row>
    <row r="1048" spans="1:10" ht="12.75" customHeight="1">
      <c r="B1048" s="205"/>
      <c r="C1048" s="205"/>
      <c r="D1048" s="205"/>
      <c r="E1048" s="199"/>
      <c r="F1048" s="199"/>
      <c r="G1048" s="199"/>
      <c r="H1048" s="209"/>
      <c r="I1048" s="209"/>
      <c r="J1048" s="210"/>
    </row>
    <row r="1049" spans="1:10" ht="11.25" customHeight="1">
      <c r="B1049" s="473"/>
      <c r="C1049" s="473"/>
      <c r="D1049" s="473"/>
      <c r="E1049" s="198"/>
      <c r="F1049" s="208"/>
      <c r="G1049" s="208"/>
      <c r="H1049" s="209"/>
      <c r="I1049" s="209"/>
      <c r="J1049" s="210"/>
    </row>
    <row r="1050" spans="1:10" ht="12.75" customHeight="1">
      <c r="B1050" s="468" t="s">
        <v>106</v>
      </c>
      <c r="C1050" s="468"/>
      <c r="D1050" s="468"/>
      <c r="E1050" s="468"/>
      <c r="F1050" s="468"/>
      <c r="G1050" s="211"/>
      <c r="H1050" s="211"/>
      <c r="I1050" s="104"/>
      <c r="J1050" s="207">
        <f>+J1032+J1038+J1043+J1047</f>
        <v>180458.81642541668</v>
      </c>
    </row>
    <row r="1051" spans="1:10">
      <c r="B1051" s="469" t="s">
        <v>61</v>
      </c>
      <c r="C1051" s="469"/>
      <c r="D1051" s="469"/>
      <c r="E1051" s="469"/>
      <c r="F1051" s="469"/>
      <c r="G1051" s="212"/>
      <c r="H1051" s="470">
        <f>+PPTO!$F$55</f>
        <v>0.28999999999999998</v>
      </c>
      <c r="I1051" s="470"/>
      <c r="J1051" s="207">
        <f>J1050*(H1051)</f>
        <v>52333.056763370834</v>
      </c>
    </row>
    <row r="1052" spans="1:10">
      <c r="B1052" s="469" t="s">
        <v>63</v>
      </c>
      <c r="C1052" s="469"/>
      <c r="D1052" s="469"/>
      <c r="E1052" s="469"/>
      <c r="F1052" s="469"/>
      <c r="G1052" s="212"/>
      <c r="H1052" s="470">
        <f>+PPTO!$F$56</f>
        <v>0.01</v>
      </c>
      <c r="I1052" s="470"/>
      <c r="J1052" s="207">
        <f>+H1052*J1050</f>
        <v>1804.5881642541667</v>
      </c>
    </row>
    <row r="1053" spans="1:10">
      <c r="B1053" s="469" t="s">
        <v>62</v>
      </c>
      <c r="C1053" s="469"/>
      <c r="D1053" s="469"/>
      <c r="E1053" s="469"/>
      <c r="F1053" s="469"/>
      <c r="G1053" s="212"/>
      <c r="H1053" s="470">
        <f>+PPTO!$F$57</f>
        <v>0.05</v>
      </c>
      <c r="I1053" s="470"/>
      <c r="J1053" s="207">
        <f>+H1053*J1050</f>
        <v>9022.9408212708349</v>
      </c>
    </row>
    <row r="1054" spans="1:10" ht="12" customHeight="1">
      <c r="B1054" s="471" t="s">
        <v>107</v>
      </c>
      <c r="C1054" s="471"/>
      <c r="D1054" s="471"/>
      <c r="E1054" s="471"/>
      <c r="F1054" s="471"/>
      <c r="G1054" s="102"/>
      <c r="H1054" s="102"/>
      <c r="I1054" s="104"/>
      <c r="J1054" s="207">
        <f>SUM(J1050:J1053)</f>
        <v>243619.40217431253</v>
      </c>
    </row>
    <row r="1055" spans="1:10">
      <c r="B1055" s="471" t="s">
        <v>108</v>
      </c>
      <c r="C1055" s="471"/>
      <c r="D1055" s="471"/>
      <c r="E1055" s="471"/>
      <c r="F1055" s="471"/>
      <c r="G1055" s="102"/>
      <c r="H1055" s="102"/>
      <c r="I1055" s="104"/>
      <c r="J1055" s="207">
        <f>ROUND(J1054,0)</f>
        <v>243619</v>
      </c>
    </row>
    <row r="1056" spans="1:10" ht="12.75" customHeight="1">
      <c r="B1056" s="218"/>
      <c r="C1056" s="218"/>
      <c r="D1056" s="218"/>
      <c r="E1056" s="218"/>
      <c r="F1056" s="218"/>
      <c r="G1056" s="218"/>
      <c r="H1056" s="218"/>
      <c r="I1056" s="218"/>
      <c r="J1056" s="218"/>
    </row>
    <row r="1057" spans="1:10" ht="12.75" customHeight="1">
      <c r="B1057" s="475" t="s">
        <v>77</v>
      </c>
      <c r="C1057" s="475"/>
      <c r="D1057" s="475"/>
      <c r="E1057" s="472">
        <v>5.2</v>
      </c>
      <c r="F1057" s="472"/>
      <c r="G1057" s="472"/>
      <c r="H1057" s="472"/>
      <c r="I1057" s="472"/>
      <c r="J1057" s="472"/>
    </row>
    <row r="1058" spans="1:10" ht="35.4" customHeight="1">
      <c r="B1058" s="475" t="s">
        <v>78</v>
      </c>
      <c r="C1058" s="475"/>
      <c r="D1058" s="475"/>
      <c r="E1058" s="476" t="str">
        <f>VLOOKUP(E1057,PRESUPUESTO,2,FALSE)</f>
        <v>Puerta con marco. Metálica lamina coll rod calibre 18, hoja plisada, cerrojo interno y externo, anticorrosivo y pintura.</v>
      </c>
      <c r="F1058" s="476"/>
      <c r="G1058" s="476"/>
      <c r="H1058" s="476"/>
      <c r="I1058" s="476"/>
      <c r="J1058" s="476"/>
    </row>
    <row r="1059" spans="1:10" ht="12.75" customHeight="1">
      <c r="B1059" s="475" t="s">
        <v>79</v>
      </c>
      <c r="C1059" s="475"/>
      <c r="D1059" s="475"/>
      <c r="E1059" s="472" t="str">
        <f>VLOOKUP(E1057,PRESUPUESTO,3,FALSE)</f>
        <v>m²</v>
      </c>
      <c r="F1059" s="472"/>
      <c r="G1059" s="472"/>
      <c r="H1059" s="472"/>
      <c r="I1059" s="472"/>
      <c r="J1059" s="472"/>
    </row>
    <row r="1060" spans="1:10" ht="12.75" customHeight="1">
      <c r="B1060" s="475" t="s">
        <v>80</v>
      </c>
      <c r="C1060" s="475"/>
      <c r="D1060" s="475"/>
      <c r="E1060" s="472">
        <f>E1057</f>
        <v>5.2</v>
      </c>
      <c r="F1060" s="472"/>
      <c r="G1060" s="472"/>
      <c r="H1060" s="472"/>
      <c r="I1060" s="472"/>
      <c r="J1060" s="472"/>
    </row>
    <row r="1061" spans="1:10" ht="12.75" customHeight="1">
      <c r="B1061" s="477"/>
      <c r="C1061" s="477"/>
      <c r="D1061" s="477"/>
      <c r="E1061" s="199"/>
      <c r="F1061" s="199"/>
      <c r="G1061" s="199"/>
      <c r="H1061" s="199"/>
      <c r="I1061" s="199"/>
      <c r="J1061" s="199"/>
    </row>
    <row r="1062" spans="1:10" ht="12.75" customHeight="1">
      <c r="B1062" s="464" t="s">
        <v>81</v>
      </c>
      <c r="C1062" s="464"/>
      <c r="D1062" s="464"/>
      <c r="E1062" s="464"/>
      <c r="F1062" s="464"/>
      <c r="G1062" s="464"/>
      <c r="H1062" s="464"/>
      <c r="I1062" s="464"/>
      <c r="J1062" s="464"/>
    </row>
    <row r="1063" spans="1:10" ht="12.75" customHeight="1">
      <c r="B1063" s="464" t="s">
        <v>69</v>
      </c>
      <c r="C1063" s="464"/>
      <c r="D1063" s="464"/>
      <c r="E1063" s="200"/>
      <c r="F1063" s="200" t="s">
        <v>14</v>
      </c>
      <c r="G1063" s="200" t="s">
        <v>82</v>
      </c>
      <c r="H1063" s="200" t="s">
        <v>83</v>
      </c>
      <c r="I1063" s="200" t="s">
        <v>84</v>
      </c>
      <c r="J1063" s="200" t="s">
        <v>85</v>
      </c>
    </row>
    <row r="1064" spans="1:10">
      <c r="A1064" s="116" t="s">
        <v>190</v>
      </c>
      <c r="B1064" s="474" t="str">
        <f>VLOOKUP(A1064,INSUMOS,2,FALSE)</f>
        <v>Puerta con marco  2,12 x 0,87 m. Metálica lamina coll rod calibre 18, hoja plisada, cerrojo interno y externo, anticorrosivo y pintura.</v>
      </c>
      <c r="C1064" s="474"/>
      <c r="D1064" s="474"/>
      <c r="E1064" s="202"/>
      <c r="F1064" s="203" t="str">
        <f>VLOOKUP(A1064,INSUMOS,3,FALSE)</f>
        <v>m²</v>
      </c>
      <c r="G1064" s="204">
        <v>1</v>
      </c>
      <c r="H1064" s="204"/>
      <c r="I1064" s="202">
        <f>VLOOKUP(A1064,INSUMOS,4,FALSE)</f>
        <v>550000</v>
      </c>
      <c r="J1064" s="202">
        <f>I1064*G1064</f>
        <v>550000</v>
      </c>
    </row>
    <row r="1065" spans="1:10" ht="12.75" customHeight="1">
      <c r="A1065" s="114" t="s">
        <v>191</v>
      </c>
      <c r="B1065" s="474" t="str">
        <f>VLOOKUP(A1065,INSUMOS,2,FALSE)</f>
        <v>Mortero 1:3 mezclado en sitio</v>
      </c>
      <c r="C1065" s="474"/>
      <c r="D1065" s="474"/>
      <c r="E1065" s="202"/>
      <c r="F1065" s="203" t="str">
        <f>VLOOKUP(A1065,INSUMOS,3,FALSE)</f>
        <v>m³</v>
      </c>
      <c r="G1065" s="204">
        <v>0.2</v>
      </c>
      <c r="H1065" s="204"/>
      <c r="I1065" s="202">
        <f>VLOOKUP(A1065,INSUMOS,4,FALSE)</f>
        <v>648011</v>
      </c>
      <c r="J1065" s="202">
        <f>I1065*G1065</f>
        <v>129602.20000000001</v>
      </c>
    </row>
    <row r="1066" spans="1:10" ht="12.75" customHeight="1">
      <c r="B1066" s="466"/>
      <c r="C1066" s="466"/>
      <c r="D1066" s="466"/>
      <c r="E1066" s="199"/>
      <c r="F1066" s="199"/>
      <c r="G1066" s="206"/>
      <c r="H1066" s="467" t="s">
        <v>91</v>
      </c>
      <c r="I1066" s="467"/>
      <c r="J1066" s="207">
        <f>+J1064+J1065</f>
        <v>679602.2</v>
      </c>
    </row>
    <row r="1067" spans="1:10" ht="12.75" customHeight="1">
      <c r="B1067" s="473"/>
      <c r="C1067" s="473"/>
      <c r="D1067" s="473"/>
      <c r="E1067" s="198"/>
      <c r="F1067" s="208"/>
      <c r="G1067" s="208"/>
      <c r="H1067" s="209"/>
      <c r="I1067" s="209"/>
      <c r="J1067" s="210"/>
    </row>
    <row r="1068" spans="1:10" ht="12.75" customHeight="1">
      <c r="B1068" s="464" t="s">
        <v>92</v>
      </c>
      <c r="C1068" s="464"/>
      <c r="D1068" s="464"/>
      <c r="E1068" s="464"/>
      <c r="F1068" s="464"/>
      <c r="G1068" s="464"/>
      <c r="H1068" s="464"/>
      <c r="I1068" s="464"/>
      <c r="J1068" s="464"/>
    </row>
    <row r="1069" spans="1:10" ht="12.75" customHeight="1">
      <c r="B1069" s="464" t="s">
        <v>69</v>
      </c>
      <c r="C1069" s="464"/>
      <c r="D1069" s="464"/>
      <c r="E1069" s="200" t="s">
        <v>93</v>
      </c>
      <c r="F1069" s="200" t="s">
        <v>94</v>
      </c>
      <c r="G1069" s="200" t="s">
        <v>82</v>
      </c>
      <c r="H1069" s="200" t="s">
        <v>95</v>
      </c>
      <c r="I1069" s="200" t="s">
        <v>84</v>
      </c>
      <c r="J1069" s="200" t="s">
        <v>85</v>
      </c>
    </row>
    <row r="1070" spans="1:10" ht="12.75" customHeight="1">
      <c r="A1070" s="201" t="s">
        <v>97</v>
      </c>
      <c r="B1070" s="465" t="str">
        <f>VLOOKUP(A1070,MANODEOBRA,2,FALSE)</f>
        <v>Ayudante</v>
      </c>
      <c r="C1070" s="465"/>
      <c r="D1070" s="465"/>
      <c r="E1070" s="202">
        <f>VLOOKUP(A1070,MANODEOBRA,3,FALSE)</f>
        <v>43333</v>
      </c>
      <c r="F1070" s="203">
        <f>VLOOKUP(A1070,MANODEOBRA,4,FALSE)</f>
        <v>0.7581</v>
      </c>
      <c r="G1070" s="204">
        <v>1</v>
      </c>
      <c r="H1070" s="204">
        <v>3</v>
      </c>
      <c r="I1070" s="202">
        <f>E1070*(1+F1070)</f>
        <v>76183.747300000003</v>
      </c>
      <c r="J1070" s="202">
        <f>I1070*G1070/H1070</f>
        <v>25394.582433333333</v>
      </c>
    </row>
    <row r="1071" spans="1:10" ht="12.75" customHeight="1">
      <c r="A1071" s="201" t="s">
        <v>96</v>
      </c>
      <c r="B1071" s="465" t="str">
        <f>VLOOKUP(A1071,MANODEOBRA,2,FALSE)</f>
        <v>Oficial</v>
      </c>
      <c r="C1071" s="465"/>
      <c r="D1071" s="465"/>
      <c r="E1071" s="202">
        <f>VLOOKUP(A1071,MANODEOBRA,3,FALSE)</f>
        <v>73666</v>
      </c>
      <c r="F1071" s="203">
        <f>VLOOKUP(A1071,MANODEOBRA,4,FALSE)</f>
        <v>0.7581</v>
      </c>
      <c r="G1071" s="204">
        <v>1</v>
      </c>
      <c r="H1071" s="204">
        <v>3</v>
      </c>
      <c r="I1071" s="202">
        <f>E1071*(1+F1071)</f>
        <v>129512.1946</v>
      </c>
      <c r="J1071" s="202">
        <f>I1071*G1071/H1071</f>
        <v>43170.731533333332</v>
      </c>
    </row>
    <row r="1072" spans="1:10" ht="12.75" customHeight="1">
      <c r="B1072" s="466"/>
      <c r="C1072" s="466"/>
      <c r="D1072" s="466"/>
      <c r="E1072" s="199"/>
      <c r="F1072" s="199"/>
      <c r="G1072" s="206"/>
      <c r="H1072" s="467" t="s">
        <v>98</v>
      </c>
      <c r="I1072" s="467"/>
      <c r="J1072" s="207">
        <f>+J1070+J1071</f>
        <v>68565.313966666668</v>
      </c>
    </row>
    <row r="1073" spans="1:10" ht="12.75" customHeight="1">
      <c r="B1073" s="473"/>
      <c r="C1073" s="473"/>
      <c r="D1073" s="473"/>
      <c r="E1073" s="198"/>
      <c r="F1073" s="208"/>
      <c r="G1073" s="208"/>
      <c r="H1073" s="209"/>
      <c r="I1073" s="209"/>
      <c r="J1073" s="210"/>
    </row>
    <row r="1074" spans="1:10" ht="12.75" customHeight="1">
      <c r="B1074" s="464" t="s">
        <v>99</v>
      </c>
      <c r="C1074" s="464"/>
      <c r="D1074" s="464"/>
      <c r="E1074" s="464"/>
      <c r="F1074" s="464"/>
      <c r="G1074" s="464"/>
      <c r="H1074" s="464"/>
      <c r="I1074" s="464"/>
      <c r="J1074" s="464"/>
    </row>
    <row r="1075" spans="1:10" ht="12.75" customHeight="1">
      <c r="B1075" s="464" t="s">
        <v>69</v>
      </c>
      <c r="C1075" s="464"/>
      <c r="D1075" s="464"/>
      <c r="E1075" s="200"/>
      <c r="F1075" s="200" t="s">
        <v>14</v>
      </c>
      <c r="G1075" s="200" t="s">
        <v>82</v>
      </c>
      <c r="H1075" s="200" t="s">
        <v>95</v>
      </c>
      <c r="I1075" s="200" t="s">
        <v>84</v>
      </c>
      <c r="J1075" s="200" t="s">
        <v>85</v>
      </c>
    </row>
    <row r="1076" spans="1:10" ht="12.75" customHeight="1">
      <c r="A1076" s="20" t="s">
        <v>100</v>
      </c>
      <c r="B1076" s="474" t="str">
        <f>VLOOKUP(A1076,EQUIPOS,2,FALSE)</f>
        <v>Herramienta menor</v>
      </c>
      <c r="C1076" s="474"/>
      <c r="D1076" s="474"/>
      <c r="E1076" s="202"/>
      <c r="F1076" s="203" t="str">
        <f>VLOOKUP(A1076,EQUIPOS,3,FALSE)</f>
        <v>(%)mo</v>
      </c>
      <c r="G1076" s="204">
        <v>1</v>
      </c>
      <c r="H1076" s="204">
        <v>10</v>
      </c>
      <c r="I1076" s="202">
        <f>+J1072</f>
        <v>68565.313966666668</v>
      </c>
      <c r="J1076" s="202">
        <f>I1076*G1076/H1076</f>
        <v>6856.5313966666672</v>
      </c>
    </row>
    <row r="1077" spans="1:10" ht="12.75" customHeight="1">
      <c r="A1077" s="20" t="s">
        <v>118</v>
      </c>
      <c r="B1077" s="474" t="str">
        <f>VLOOKUP(A1077,EQUIPOS,2,FALSE)</f>
        <v>Pulidora de mano</v>
      </c>
      <c r="C1077" s="474"/>
      <c r="D1077" s="474"/>
      <c r="E1077" s="202"/>
      <c r="F1077" s="203" t="str">
        <f>VLOOKUP(A1077,EQUIPOS,3,FALSE)</f>
        <v>DIA</v>
      </c>
      <c r="G1077" s="204">
        <v>1</v>
      </c>
      <c r="H1077" s="204">
        <v>3</v>
      </c>
      <c r="I1077" s="202">
        <f>VLOOKUP(A1077,EQUIPOS,4,FALSE)</f>
        <v>23817.35</v>
      </c>
      <c r="J1077" s="202">
        <f t="shared" ref="J1077:J1078" si="38">I1077*G1077/H1077</f>
        <v>7939.1166666666659</v>
      </c>
    </row>
    <row r="1078" spans="1:10" ht="12.75" customHeight="1">
      <c r="A1078" s="20" t="s">
        <v>192</v>
      </c>
      <c r="B1078" s="474" t="str">
        <f>VLOOKUP(A1078,EQUIPOS,2,FALSE)</f>
        <v>Taladro</v>
      </c>
      <c r="C1078" s="474"/>
      <c r="D1078" s="474"/>
      <c r="E1078" s="202"/>
      <c r="F1078" s="203" t="str">
        <f>VLOOKUP(A1078,EQUIPOS,3,FALSE)</f>
        <v>DIA</v>
      </c>
      <c r="G1078" s="204">
        <v>1</v>
      </c>
      <c r="H1078" s="204">
        <v>3</v>
      </c>
      <c r="I1078" s="202">
        <f>VLOOKUP(A1078,EQUIPOS,4,FALSE)</f>
        <v>22225.79</v>
      </c>
      <c r="J1078" s="202">
        <f t="shared" si="38"/>
        <v>7408.5966666666673</v>
      </c>
    </row>
    <row r="1079" spans="1:10" ht="12.75" customHeight="1">
      <c r="B1079" s="466"/>
      <c r="C1079" s="466"/>
      <c r="D1079" s="466"/>
      <c r="E1079" s="199"/>
      <c r="F1079" s="199"/>
      <c r="G1079" s="206"/>
      <c r="H1079" s="467" t="s">
        <v>102</v>
      </c>
      <c r="I1079" s="467"/>
      <c r="J1079" s="207">
        <f>+J1076+J1077+J1078</f>
        <v>22204.244730000002</v>
      </c>
    </row>
    <row r="1080" spans="1:10" ht="12.75" customHeight="1">
      <c r="B1080" s="464" t="s">
        <v>103</v>
      </c>
      <c r="C1080" s="464"/>
      <c r="D1080" s="464"/>
      <c r="E1080" s="464"/>
      <c r="F1080" s="464"/>
      <c r="G1080" s="464"/>
      <c r="H1080" s="464"/>
      <c r="I1080" s="464"/>
      <c r="J1080" s="464"/>
    </row>
    <row r="1081" spans="1:10" ht="12.75" customHeight="1">
      <c r="B1081" s="464" t="s">
        <v>69</v>
      </c>
      <c r="C1081" s="464"/>
      <c r="D1081" s="464"/>
      <c r="E1081" s="200"/>
      <c r="F1081" s="200" t="s">
        <v>14</v>
      </c>
      <c r="G1081" s="200" t="s">
        <v>82</v>
      </c>
      <c r="H1081" s="200" t="s">
        <v>95</v>
      </c>
      <c r="I1081" s="200" t="s">
        <v>84</v>
      </c>
      <c r="J1081" s="200" t="s">
        <v>85</v>
      </c>
    </row>
    <row r="1082" spans="1:10" ht="32.25" customHeight="1">
      <c r="A1082" s="20" t="s">
        <v>104</v>
      </c>
      <c r="B1082" s="465" t="str">
        <f>VLOOKUP(A1082,TRANSPORTES,2,FALSE)</f>
        <v>Acarreo volqueta o similar con capacidad de 6 m3 o 9600kg, distancias menores a 15 km</v>
      </c>
      <c r="C1082" s="465"/>
      <c r="D1082" s="465"/>
      <c r="E1082" s="202"/>
      <c r="F1082" s="203" t="str">
        <f>VLOOKUP(A1082,TRANSPORTES,3,FALSE)</f>
        <v>M3</v>
      </c>
      <c r="G1082" s="204">
        <v>1</v>
      </c>
      <c r="H1082" s="204">
        <v>0.5</v>
      </c>
      <c r="I1082" s="202">
        <f>VLOOKUP(A1082,TRANSPORTES,4,FALSE)</f>
        <v>22413.599999999999</v>
      </c>
      <c r="J1082" s="202">
        <f>I1082*G1082/H1082</f>
        <v>44827.199999999997</v>
      </c>
    </row>
    <row r="1083" spans="1:10" ht="12.75" customHeight="1">
      <c r="B1083" s="466"/>
      <c r="C1083" s="466"/>
      <c r="D1083" s="466"/>
      <c r="E1083" s="199"/>
      <c r="F1083" s="199"/>
      <c r="G1083" s="206"/>
      <c r="H1083" s="467" t="s">
        <v>105</v>
      </c>
      <c r="I1083" s="467"/>
      <c r="J1083" s="207">
        <f>+J1082</f>
        <v>44827.199999999997</v>
      </c>
    </row>
    <row r="1084" spans="1:10" ht="12.75" customHeight="1">
      <c r="B1084" s="205"/>
      <c r="C1084" s="205"/>
      <c r="D1084" s="205"/>
      <c r="E1084" s="199"/>
      <c r="F1084" s="199"/>
      <c r="G1084" s="199"/>
      <c r="H1084" s="209"/>
      <c r="I1084" s="209"/>
      <c r="J1084" s="210"/>
    </row>
    <row r="1085" spans="1:10" ht="12.75" customHeight="1">
      <c r="B1085" s="473"/>
      <c r="C1085" s="473"/>
      <c r="D1085" s="473"/>
      <c r="E1085" s="198"/>
      <c r="F1085" s="208"/>
      <c r="G1085" s="208"/>
      <c r="H1085" s="209"/>
      <c r="I1085" s="209"/>
      <c r="J1085" s="210"/>
    </row>
    <row r="1086" spans="1:10" ht="12.75" customHeight="1">
      <c r="B1086" s="468" t="s">
        <v>106</v>
      </c>
      <c r="C1086" s="468"/>
      <c r="D1086" s="468"/>
      <c r="E1086" s="468"/>
      <c r="F1086" s="468"/>
      <c r="G1086" s="211"/>
      <c r="H1086" s="211"/>
      <c r="I1086" s="104"/>
      <c r="J1086" s="207">
        <f>+J1066+J1072+J1079+J1083</f>
        <v>815198.95869666664</v>
      </c>
    </row>
    <row r="1087" spans="1:10" ht="12.75" customHeight="1">
      <c r="B1087" s="469" t="s">
        <v>61</v>
      </c>
      <c r="C1087" s="469"/>
      <c r="D1087" s="469"/>
      <c r="E1087" s="469"/>
      <c r="F1087" s="469"/>
      <c r="G1087" s="212"/>
      <c r="H1087" s="470">
        <f>+PPTO!$F$55</f>
        <v>0.28999999999999998</v>
      </c>
      <c r="I1087" s="470"/>
      <c r="J1087" s="207">
        <f>J1086*(H1087)</f>
        <v>236407.69802203332</v>
      </c>
    </row>
    <row r="1088" spans="1:10" ht="12.75" customHeight="1">
      <c r="B1088" s="469" t="s">
        <v>63</v>
      </c>
      <c r="C1088" s="469"/>
      <c r="D1088" s="469"/>
      <c r="E1088" s="469"/>
      <c r="F1088" s="469"/>
      <c r="G1088" s="212"/>
      <c r="H1088" s="470">
        <f>+PPTO!$F$56</f>
        <v>0.01</v>
      </c>
      <c r="I1088" s="470"/>
      <c r="J1088" s="207">
        <f>+H1088*J1086</f>
        <v>8151.9895869666661</v>
      </c>
    </row>
    <row r="1089" spans="1:10" ht="12.75" customHeight="1">
      <c r="B1089" s="469" t="s">
        <v>62</v>
      </c>
      <c r="C1089" s="469"/>
      <c r="D1089" s="469"/>
      <c r="E1089" s="469"/>
      <c r="F1089" s="469"/>
      <c r="G1089" s="212"/>
      <c r="H1089" s="470">
        <f>+PPTO!$F$57</f>
        <v>0.05</v>
      </c>
      <c r="I1089" s="470"/>
      <c r="J1089" s="207">
        <f>+H1089*J1086</f>
        <v>40759.947934833333</v>
      </c>
    </row>
    <row r="1090" spans="1:10" ht="12.75" customHeight="1">
      <c r="B1090" s="471" t="s">
        <v>107</v>
      </c>
      <c r="C1090" s="471"/>
      <c r="D1090" s="471"/>
      <c r="E1090" s="471"/>
      <c r="F1090" s="471"/>
      <c r="G1090" s="102"/>
      <c r="H1090" s="102"/>
      <c r="I1090" s="104"/>
      <c r="J1090" s="207">
        <f>SUM(J1086:J1089)</f>
        <v>1100518.5942404999</v>
      </c>
    </row>
    <row r="1091" spans="1:10" ht="12.75" customHeight="1">
      <c r="B1091" s="471" t="s">
        <v>108</v>
      </c>
      <c r="C1091" s="471"/>
      <c r="D1091" s="471"/>
      <c r="E1091" s="471"/>
      <c r="F1091" s="471"/>
      <c r="G1091" s="102"/>
      <c r="H1091" s="102"/>
      <c r="I1091" s="104"/>
      <c r="J1091" s="207">
        <f>ROUND(J1090,0)</f>
        <v>1100519</v>
      </c>
    </row>
    <row r="1092" spans="1:10" ht="12.75" customHeight="1">
      <c r="B1092" s="218"/>
      <c r="C1092" s="218"/>
      <c r="D1092" s="218"/>
      <c r="E1092" s="218"/>
      <c r="F1092" s="218"/>
      <c r="G1092" s="218"/>
      <c r="H1092" s="218"/>
      <c r="I1092" s="218"/>
      <c r="J1092" s="218"/>
    </row>
    <row r="1093" spans="1:10" ht="12.75" customHeight="1">
      <c r="B1093" s="480"/>
      <c r="C1093" s="480"/>
      <c r="D1093" s="480"/>
      <c r="E1093" s="216"/>
      <c r="F1093" s="216"/>
      <c r="G1093" s="216"/>
      <c r="H1093" s="216"/>
      <c r="I1093" s="216"/>
      <c r="J1093" s="216"/>
    </row>
    <row r="1094" spans="1:10" ht="12.75" customHeight="1">
      <c r="A1094"/>
      <c r="B1094" s="499" t="s">
        <v>77</v>
      </c>
      <c r="C1094" s="499"/>
      <c r="D1094" s="499"/>
      <c r="E1094" s="500">
        <v>5.3</v>
      </c>
      <c r="F1094" s="500"/>
      <c r="G1094" s="500"/>
      <c r="H1094" s="500"/>
      <c r="I1094" s="500"/>
      <c r="J1094" s="500"/>
    </row>
    <row r="1095" spans="1:10" ht="12" customHeight="1">
      <c r="A1095"/>
      <c r="B1095" s="499" t="s">
        <v>78</v>
      </c>
      <c r="C1095" s="499"/>
      <c r="D1095" s="499"/>
      <c r="E1095" s="476" t="str">
        <f>VLOOKUP(E1094,PRESUPUESTO,2,FALSE)</f>
        <v>Suministro e instalación de canaleta de 25x20x15 cm, incluye soportes. Cal 18</v>
      </c>
      <c r="F1095" s="476"/>
      <c r="G1095" s="476"/>
      <c r="H1095" s="476"/>
      <c r="I1095" s="476"/>
      <c r="J1095" s="476"/>
    </row>
    <row r="1096" spans="1:10" ht="14.4">
      <c r="A1096"/>
      <c r="B1096" s="499" t="s">
        <v>79</v>
      </c>
      <c r="C1096" s="499"/>
      <c r="D1096" s="499"/>
      <c r="E1096" s="472" t="str">
        <f>VLOOKUP(E1094,PRESUPUESTO,3,FALSE)</f>
        <v>UND</v>
      </c>
      <c r="F1096" s="472"/>
      <c r="G1096" s="472"/>
      <c r="H1096" s="472"/>
      <c r="I1096" s="472"/>
      <c r="J1096" s="472"/>
    </row>
    <row r="1097" spans="1:10" ht="11.25" customHeight="1">
      <c r="A1097"/>
      <c r="B1097" s="499" t="s">
        <v>80</v>
      </c>
      <c r="C1097" s="499"/>
      <c r="D1097" s="499"/>
      <c r="E1097" s="500">
        <f>+E1094</f>
        <v>5.3</v>
      </c>
      <c r="F1097" s="500"/>
      <c r="G1097" s="500"/>
      <c r="H1097" s="500"/>
      <c r="I1097" s="500"/>
      <c r="J1097" s="500"/>
    </row>
    <row r="1098" spans="1:10" ht="12" customHeight="1">
      <c r="A1098"/>
      <c r="B1098" s="481"/>
      <c r="C1098" s="481"/>
      <c r="D1098" s="481"/>
      <c r="E1098" s="273"/>
      <c r="F1098" s="273"/>
      <c r="G1098" s="273"/>
      <c r="H1098" s="273"/>
      <c r="I1098" s="273"/>
      <c r="J1098" s="273"/>
    </row>
    <row r="1099" spans="1:10" ht="11.25" customHeight="1">
      <c r="A1099"/>
      <c r="B1099" s="482" t="s">
        <v>81</v>
      </c>
      <c r="C1099" s="482"/>
      <c r="D1099" s="482"/>
      <c r="E1099" s="482"/>
      <c r="F1099" s="482"/>
      <c r="G1099" s="482"/>
      <c r="H1099" s="482"/>
      <c r="I1099" s="482"/>
      <c r="J1099" s="482"/>
    </row>
    <row r="1100" spans="1:10" ht="11.25" customHeight="1">
      <c r="A1100"/>
      <c r="B1100" s="482" t="s">
        <v>69</v>
      </c>
      <c r="C1100" s="482"/>
      <c r="D1100" s="482"/>
      <c r="E1100" s="274"/>
      <c r="F1100" s="274" t="s">
        <v>14</v>
      </c>
      <c r="G1100" s="274" t="s">
        <v>82</v>
      </c>
      <c r="H1100" s="274" t="s">
        <v>83</v>
      </c>
      <c r="I1100" s="274" t="s">
        <v>84</v>
      </c>
      <c r="J1100" s="274" t="s">
        <v>85</v>
      </c>
    </row>
    <row r="1101" spans="1:10" ht="12.75" customHeight="1">
      <c r="A1101" s="310" t="s">
        <v>193</v>
      </c>
      <c r="B1101" s="474" t="str">
        <f>VLOOKUP(A1101,INSUMOS,2,FALSE)</f>
        <v>Lámina galvanizada cal 18</v>
      </c>
      <c r="C1101" s="474"/>
      <c r="D1101" s="474"/>
      <c r="E1101" s="275"/>
      <c r="F1101" s="276" t="str">
        <f>VLOOKUP(A1101,INSUMOS,3,FALSE)</f>
        <v>Und</v>
      </c>
      <c r="G1101" s="279">
        <v>0.25</v>
      </c>
      <c r="H1101" s="279"/>
      <c r="I1101" s="202">
        <f>VLOOKUP(A1101,INSUMOS,4,FALSE)</f>
        <v>162690</v>
      </c>
      <c r="J1101" s="275">
        <f>+I1101*G1101</f>
        <v>40672.5</v>
      </c>
    </row>
    <row r="1102" spans="1:10" ht="12.75" customHeight="1">
      <c r="A1102" s="310" t="s">
        <v>129</v>
      </c>
      <c r="B1102" s="474" t="str">
        <f>VLOOKUP(A1102,INSUMOS,2,FALSE)</f>
        <v>Soldadura de estaño</v>
      </c>
      <c r="C1102" s="474"/>
      <c r="D1102" s="474"/>
      <c r="E1102" s="275"/>
      <c r="F1102" s="276" t="str">
        <f>VLOOKUP(A1102,INSUMOS,3,FALSE)</f>
        <v>Lb</v>
      </c>
      <c r="G1102" s="279">
        <v>0.05</v>
      </c>
      <c r="H1102" s="279"/>
      <c r="I1102" s="202">
        <f>VLOOKUP(A1102,INSUMOS,4,FALSE)</f>
        <v>180000</v>
      </c>
      <c r="J1102" s="275">
        <f t="shared" ref="J1102:J1105" si="39">+I1102*G1102</f>
        <v>9000</v>
      </c>
    </row>
    <row r="1103" spans="1:10" ht="13.5" customHeight="1">
      <c r="A1103" s="310" t="s">
        <v>194</v>
      </c>
      <c r="B1103" s="474" t="str">
        <f>VLOOKUP(A1103,INSUMOS,2,FALSE)</f>
        <v>Platina</v>
      </c>
      <c r="C1103" s="474"/>
      <c r="D1103" s="474"/>
      <c r="E1103" s="275"/>
      <c r="F1103" s="276" t="str">
        <f>VLOOKUP(A1103,INSUMOS,3,FALSE)</f>
        <v>Und</v>
      </c>
      <c r="G1103" s="279">
        <v>0.15</v>
      </c>
      <c r="H1103" s="279"/>
      <c r="I1103" s="202">
        <f>VLOOKUP(A1103,INSUMOS,4,FALSE)</f>
        <v>5941</v>
      </c>
      <c r="J1103" s="275">
        <f t="shared" si="39"/>
        <v>891.15</v>
      </c>
    </row>
    <row r="1104" spans="1:10" ht="12.75" customHeight="1">
      <c r="A1104" s="309" t="s">
        <v>195</v>
      </c>
      <c r="B1104" s="474" t="str">
        <f>VLOOKUP(A1104,INSUMOS,2,FALSE)</f>
        <v>Soporte metálico</v>
      </c>
      <c r="C1104" s="474"/>
      <c r="D1104" s="474"/>
      <c r="E1104" s="275"/>
      <c r="F1104" s="276" t="str">
        <f>VLOOKUP(A1104,INSUMOS,3,FALSE)</f>
        <v>Und</v>
      </c>
      <c r="G1104" s="279">
        <v>3</v>
      </c>
      <c r="H1104" s="279"/>
      <c r="I1104" s="202">
        <f>VLOOKUP(A1104,INSUMOS,4,FALSE)</f>
        <v>15000</v>
      </c>
      <c r="J1104" s="275">
        <f t="shared" si="39"/>
        <v>45000</v>
      </c>
    </row>
    <row r="1105" spans="1:10" ht="24" customHeight="1">
      <c r="A1105" s="309" t="s">
        <v>196</v>
      </c>
      <c r="B1105" s="474" t="str">
        <f>VLOOKUP(A1105,INSUMOS,2,FALSE)</f>
        <v>Escuadras esquineras</v>
      </c>
      <c r="C1105" s="474"/>
      <c r="D1105" s="474"/>
      <c r="E1105" s="275"/>
      <c r="F1105" s="276" t="str">
        <f>VLOOKUP(A1105,INSUMOS,3,FALSE)</f>
        <v>Und</v>
      </c>
      <c r="G1105" s="279">
        <v>0.1</v>
      </c>
      <c r="H1105" s="279"/>
      <c r="I1105" s="202">
        <f>VLOOKUP(A1105,INSUMOS,4,FALSE)</f>
        <v>105000</v>
      </c>
      <c r="J1105" s="275">
        <f t="shared" si="39"/>
        <v>10500</v>
      </c>
    </row>
    <row r="1106" spans="1:10" ht="11.25" customHeight="1">
      <c r="A1106"/>
      <c r="B1106" s="483"/>
      <c r="C1106" s="483"/>
      <c r="D1106" s="483"/>
      <c r="E1106" s="273"/>
      <c r="F1106" s="273"/>
      <c r="G1106" s="281"/>
      <c r="H1106" s="484" t="s">
        <v>91</v>
      </c>
      <c r="I1106" s="484"/>
      <c r="J1106" s="282">
        <f>+SUM(J1101:J1105)</f>
        <v>106063.65</v>
      </c>
    </row>
    <row r="1107" spans="1:10" ht="12.75" customHeight="1">
      <c r="A1107"/>
      <c r="B1107" s="485"/>
      <c r="C1107" s="485"/>
      <c r="D1107" s="485"/>
      <c r="E1107" s="272"/>
      <c r="F1107" s="283"/>
      <c r="G1107" s="283"/>
      <c r="H1107" s="284"/>
      <c r="I1107" s="284"/>
      <c r="J1107" s="285"/>
    </row>
    <row r="1108" spans="1:10" ht="13.5" customHeight="1">
      <c r="A1108"/>
      <c r="B1108" s="482" t="s">
        <v>92</v>
      </c>
      <c r="C1108" s="482"/>
      <c r="D1108" s="482"/>
      <c r="E1108" s="482"/>
      <c r="F1108" s="482"/>
      <c r="G1108" s="482"/>
      <c r="H1108" s="482"/>
      <c r="I1108" s="482"/>
      <c r="J1108" s="482"/>
    </row>
    <row r="1109" spans="1:10" ht="12.75" customHeight="1">
      <c r="A1109"/>
      <c r="B1109" s="482" t="s">
        <v>69</v>
      </c>
      <c r="C1109" s="482"/>
      <c r="D1109" s="482"/>
      <c r="E1109" s="274" t="s">
        <v>93</v>
      </c>
      <c r="F1109" s="274" t="s">
        <v>94</v>
      </c>
      <c r="G1109" s="274" t="s">
        <v>82</v>
      </c>
      <c r="H1109" s="274" t="s">
        <v>95</v>
      </c>
      <c r="I1109" s="274" t="s">
        <v>84</v>
      </c>
      <c r="J1109" s="274" t="s">
        <v>85</v>
      </c>
    </row>
    <row r="1110" spans="1:10" ht="12.75" customHeight="1">
      <c r="A1110" s="201" t="s">
        <v>97</v>
      </c>
      <c r="B1110" s="465" t="str">
        <f>VLOOKUP(A1110,MANODEOBRA,2,FALSE)</f>
        <v>Ayudante</v>
      </c>
      <c r="C1110" s="465"/>
      <c r="D1110" s="465"/>
      <c r="E1110" s="202">
        <f>VLOOKUP(A1110,MANODEOBRA,3,FALSE)</f>
        <v>43333</v>
      </c>
      <c r="F1110" s="203">
        <f>VLOOKUP(A1110,MANODEOBRA,4,FALSE)</f>
        <v>0.7581</v>
      </c>
      <c r="G1110" s="204">
        <v>1</v>
      </c>
      <c r="H1110" s="204">
        <v>5</v>
      </c>
      <c r="I1110" s="202">
        <f>E1110*(1+F1110)</f>
        <v>76183.747300000003</v>
      </c>
      <c r="J1110" s="202">
        <f>I1110*G1110/H1110</f>
        <v>15236.749460000001</v>
      </c>
    </row>
    <row r="1111" spans="1:10" ht="12.75" customHeight="1">
      <c r="A1111" s="201" t="s">
        <v>96</v>
      </c>
      <c r="B1111" s="465" t="str">
        <f>VLOOKUP(A1111,MANODEOBRA,2,FALSE)</f>
        <v>Oficial</v>
      </c>
      <c r="C1111" s="465"/>
      <c r="D1111" s="465"/>
      <c r="E1111" s="202">
        <f>VLOOKUP(A1111,MANODEOBRA,3,FALSE)</f>
        <v>73666</v>
      </c>
      <c r="F1111" s="203">
        <f>VLOOKUP(A1111,MANODEOBRA,4,FALSE)</f>
        <v>0.7581</v>
      </c>
      <c r="G1111" s="204">
        <v>1</v>
      </c>
      <c r="H1111" s="204">
        <v>5</v>
      </c>
      <c r="I1111" s="202">
        <f>E1111*(1+F1111)</f>
        <v>129512.1946</v>
      </c>
      <c r="J1111" s="202">
        <f>I1111*G1111/H1111</f>
        <v>25902.438920000001</v>
      </c>
    </row>
    <row r="1112" spans="1:10" ht="11.25" customHeight="1">
      <c r="A1112"/>
      <c r="B1112" s="483"/>
      <c r="C1112" s="483"/>
      <c r="D1112" s="483"/>
      <c r="E1112" s="273"/>
      <c r="F1112" s="273"/>
      <c r="G1112" s="281"/>
      <c r="H1112" s="484" t="s">
        <v>98</v>
      </c>
      <c r="I1112" s="484"/>
      <c r="J1112" s="282">
        <f>+SUM(J1110:J1111)</f>
        <v>41139.18838</v>
      </c>
    </row>
    <row r="1113" spans="1:10" ht="12.75" customHeight="1">
      <c r="A1113"/>
      <c r="B1113" s="485"/>
      <c r="C1113" s="485"/>
      <c r="D1113" s="485"/>
      <c r="E1113" s="272"/>
      <c r="F1113" s="283"/>
      <c r="G1113" s="283"/>
      <c r="H1113" s="284"/>
      <c r="I1113" s="284"/>
      <c r="J1113" s="285"/>
    </row>
    <row r="1114" spans="1:10" ht="13.95" customHeight="1">
      <c r="A1114"/>
      <c r="B1114" s="482" t="s">
        <v>99</v>
      </c>
      <c r="C1114" s="482"/>
      <c r="D1114" s="482"/>
      <c r="E1114" s="482"/>
      <c r="F1114" s="482"/>
      <c r="G1114" s="482"/>
      <c r="H1114" s="482"/>
      <c r="I1114" s="482"/>
      <c r="J1114" s="482"/>
    </row>
    <row r="1115" spans="1:10" ht="13.95" customHeight="1">
      <c r="A1115"/>
      <c r="B1115" s="482" t="s">
        <v>69</v>
      </c>
      <c r="C1115" s="482"/>
      <c r="D1115" s="482"/>
      <c r="E1115" s="274"/>
      <c r="F1115" s="274" t="s">
        <v>14</v>
      </c>
      <c r="G1115" s="274" t="s">
        <v>82</v>
      </c>
      <c r="H1115" s="274" t="s">
        <v>95</v>
      </c>
      <c r="I1115" s="274" t="s">
        <v>84</v>
      </c>
      <c r="J1115" s="274" t="s">
        <v>85</v>
      </c>
    </row>
    <row r="1116" spans="1:10" ht="13.95" customHeight="1">
      <c r="A1116" t="s">
        <v>100</v>
      </c>
      <c r="B1116" s="502" t="s">
        <v>197</v>
      </c>
      <c r="C1116" s="502"/>
      <c r="D1116" s="502"/>
      <c r="E1116" s="275"/>
      <c r="F1116" s="276" t="s">
        <v>198</v>
      </c>
      <c r="G1116" s="279">
        <v>1</v>
      </c>
      <c r="H1116" s="279">
        <v>10</v>
      </c>
      <c r="I1116" s="275">
        <v>52261.818719999996</v>
      </c>
      <c r="J1116" s="202">
        <f>I1116*G1116/H1116</f>
        <v>5226.1818719999992</v>
      </c>
    </row>
    <row r="1117" spans="1:10" ht="12" customHeight="1">
      <c r="A1117" t="s">
        <v>118</v>
      </c>
      <c r="B1117" s="502" t="s">
        <v>199</v>
      </c>
      <c r="C1117" s="502"/>
      <c r="D1117" s="502"/>
      <c r="E1117" s="275"/>
      <c r="F1117" s="276" t="s">
        <v>200</v>
      </c>
      <c r="G1117" s="279">
        <v>1</v>
      </c>
      <c r="H1117" s="279">
        <v>5</v>
      </c>
      <c r="I1117" s="275">
        <v>23817.35</v>
      </c>
      <c r="J1117" s="202">
        <f t="shared" ref="J1117:J1119" si="40">I1117*G1117/H1117</f>
        <v>4763.4699999999993</v>
      </c>
    </row>
    <row r="1118" spans="1:10" ht="13.95" customHeight="1">
      <c r="A1118" t="s">
        <v>192</v>
      </c>
      <c r="B1118" s="502" t="s">
        <v>201</v>
      </c>
      <c r="C1118" s="502"/>
      <c r="D1118" s="502"/>
      <c r="E1118" s="275"/>
      <c r="F1118" s="276" t="s">
        <v>200</v>
      </c>
      <c r="G1118" s="279">
        <v>1</v>
      </c>
      <c r="H1118" s="279">
        <v>5</v>
      </c>
      <c r="I1118" s="275">
        <v>22225.79</v>
      </c>
      <c r="J1118" s="202">
        <f t="shared" si="40"/>
        <v>4445.1580000000004</v>
      </c>
    </row>
    <row r="1119" spans="1:10" ht="14.4">
      <c r="A1119" t="s">
        <v>122</v>
      </c>
      <c r="B1119" s="502" t="s">
        <v>202</v>
      </c>
      <c r="C1119" s="502"/>
      <c r="D1119" s="502"/>
      <c r="E1119" s="275"/>
      <c r="F1119" s="276" t="s">
        <v>200</v>
      </c>
      <c r="G1119" s="279">
        <v>1</v>
      </c>
      <c r="H1119" s="279">
        <v>5</v>
      </c>
      <c r="I1119" s="275">
        <v>42623.31</v>
      </c>
      <c r="J1119" s="202">
        <f t="shared" si="40"/>
        <v>8524.6620000000003</v>
      </c>
    </row>
    <row r="1120" spans="1:10" ht="14.4">
      <c r="A1120"/>
      <c r="B1120" s="483"/>
      <c r="C1120" s="483"/>
      <c r="D1120" s="483"/>
      <c r="E1120" s="273"/>
      <c r="F1120" s="273"/>
      <c r="G1120" s="281"/>
      <c r="H1120" s="484" t="s">
        <v>102</v>
      </c>
      <c r="I1120" s="484"/>
      <c r="J1120" s="282">
        <f>+SUM(J1116:J1119)</f>
        <v>22959.471871999998</v>
      </c>
    </row>
    <row r="1121" spans="1:10" ht="13.95" customHeight="1">
      <c r="A1121"/>
      <c r="B1121" s="485"/>
      <c r="C1121" s="485"/>
      <c r="D1121" s="485"/>
      <c r="E1121" s="272"/>
      <c r="F1121" s="283"/>
      <c r="G1121" s="283"/>
      <c r="H1121" s="284"/>
      <c r="I1121" s="284"/>
      <c r="J1121" s="285"/>
    </row>
    <row r="1122" spans="1:10" ht="13.95" customHeight="1">
      <c r="A1122"/>
      <c r="B1122" s="506" t="s">
        <v>106</v>
      </c>
      <c r="C1122" s="506"/>
      <c r="D1122" s="506"/>
      <c r="E1122" s="506"/>
      <c r="F1122" s="506"/>
      <c r="G1122" s="289"/>
      <c r="H1122" s="289"/>
      <c r="I1122" s="287"/>
      <c r="J1122" s="282">
        <v>167262.44059199997</v>
      </c>
    </row>
    <row r="1123" spans="1:10" ht="13.95" customHeight="1">
      <c r="A1123"/>
      <c r="B1123" s="507" t="s">
        <v>61</v>
      </c>
      <c r="C1123" s="507"/>
      <c r="D1123" s="507"/>
      <c r="E1123" s="507"/>
      <c r="F1123" s="507"/>
      <c r="G1123" s="290"/>
      <c r="H1123" s="508">
        <v>0.3</v>
      </c>
      <c r="I1123" s="508"/>
      <c r="J1123" s="282">
        <v>50178.732177599988</v>
      </c>
    </row>
    <row r="1124" spans="1:10">
      <c r="B1124" s="507" t="s">
        <v>63</v>
      </c>
      <c r="C1124" s="507"/>
      <c r="D1124" s="507"/>
      <c r="E1124" s="507"/>
      <c r="F1124" s="507"/>
      <c r="G1124" s="290"/>
      <c r="H1124" s="508">
        <v>0.01</v>
      </c>
      <c r="I1124" s="508"/>
      <c r="J1124" s="282">
        <v>1672.6244059199998</v>
      </c>
    </row>
    <row r="1125" spans="1:10" ht="13.95" customHeight="1">
      <c r="B1125" s="507" t="s">
        <v>62</v>
      </c>
      <c r="C1125" s="507"/>
      <c r="D1125" s="507"/>
      <c r="E1125" s="507"/>
      <c r="F1125" s="507"/>
      <c r="G1125" s="290"/>
      <c r="H1125" s="508">
        <v>0.04</v>
      </c>
      <c r="I1125" s="508"/>
      <c r="J1125" s="282">
        <v>6690.4976236799994</v>
      </c>
    </row>
    <row r="1126" spans="1:10" ht="13.95" customHeight="1">
      <c r="B1126" s="509" t="s">
        <v>107</v>
      </c>
      <c r="C1126" s="509"/>
      <c r="D1126" s="509"/>
      <c r="E1126" s="509"/>
      <c r="F1126" s="509"/>
      <c r="G1126" s="291"/>
      <c r="H1126" s="291"/>
      <c r="I1126" s="287"/>
      <c r="J1126" s="282">
        <v>225804.29479919997</v>
      </c>
    </row>
    <row r="1127" spans="1:10">
      <c r="A1127" s="116"/>
      <c r="B1127" s="509" t="s">
        <v>108</v>
      </c>
      <c r="C1127" s="509"/>
      <c r="D1127" s="509"/>
      <c r="E1127" s="509"/>
      <c r="F1127" s="509"/>
      <c r="G1127" s="291"/>
      <c r="H1127" s="291"/>
      <c r="I1127" s="287"/>
      <c r="J1127" s="282">
        <v>225804</v>
      </c>
    </row>
    <row r="1128" spans="1:10">
      <c r="A1128" s="419"/>
      <c r="B1128" s="416"/>
      <c r="C1128" s="416"/>
      <c r="D1128" s="416"/>
      <c r="E1128" s="416"/>
      <c r="F1128" s="416"/>
      <c r="G1128" s="416"/>
      <c r="H1128" s="416"/>
      <c r="I1128" s="417"/>
      <c r="J1128" s="418"/>
    </row>
    <row r="1129" spans="1:10" ht="12" customHeight="1">
      <c r="B1129" s="475" t="s">
        <v>77</v>
      </c>
      <c r="C1129" s="475"/>
      <c r="D1129" s="475"/>
      <c r="E1129" s="472">
        <v>5.5</v>
      </c>
      <c r="F1129" s="472"/>
      <c r="G1129" s="472"/>
      <c r="H1129" s="472"/>
      <c r="I1129" s="472"/>
      <c r="J1129" s="472"/>
    </row>
    <row r="1130" spans="1:10" ht="51" customHeight="1">
      <c r="B1130" s="475" t="s">
        <v>78</v>
      </c>
      <c r="C1130" s="475"/>
      <c r="D1130" s="475"/>
      <c r="E1130" s="476" t="str">
        <f>VLOOKUP(E1129,PRESUPUESTO,2,FALSE)</f>
        <v>Regilla de ventilación en aluminio aletas curvas 1,00 x 1,00 m</v>
      </c>
      <c r="F1130" s="476"/>
      <c r="G1130" s="476"/>
      <c r="H1130" s="476"/>
      <c r="I1130" s="476"/>
      <c r="J1130" s="476"/>
    </row>
    <row r="1131" spans="1:10" ht="11.25" customHeight="1">
      <c r="B1131" s="475" t="s">
        <v>79</v>
      </c>
      <c r="C1131" s="475"/>
      <c r="D1131" s="475"/>
      <c r="E1131" s="472" t="str">
        <f>VLOOKUP(E1129,PRESUPUESTO,3,FALSE)</f>
        <v>m²</v>
      </c>
      <c r="F1131" s="472"/>
      <c r="G1131" s="472"/>
      <c r="H1131" s="472"/>
      <c r="I1131" s="472"/>
      <c r="J1131" s="472"/>
    </row>
    <row r="1132" spans="1:10" ht="12" customHeight="1">
      <c r="B1132" s="475" t="s">
        <v>80</v>
      </c>
      <c r="C1132" s="475"/>
      <c r="D1132" s="475"/>
      <c r="E1132" s="472">
        <f>E1129</f>
        <v>5.5</v>
      </c>
      <c r="F1132" s="472"/>
      <c r="G1132" s="472"/>
      <c r="H1132" s="472"/>
      <c r="I1132" s="472"/>
      <c r="J1132" s="472"/>
    </row>
    <row r="1133" spans="1:10" ht="11.25" customHeight="1">
      <c r="B1133" s="477"/>
      <c r="C1133" s="477"/>
      <c r="D1133" s="477"/>
      <c r="E1133" s="199"/>
      <c r="F1133" s="199"/>
      <c r="G1133" s="199"/>
      <c r="H1133" s="199"/>
      <c r="I1133" s="199"/>
      <c r="J1133" s="199"/>
    </row>
    <row r="1134" spans="1:10" ht="12.75" customHeight="1">
      <c r="B1134" s="464" t="s">
        <v>81</v>
      </c>
      <c r="C1134" s="464"/>
      <c r="D1134" s="464"/>
      <c r="E1134" s="464"/>
      <c r="F1134" s="464"/>
      <c r="G1134" s="464"/>
      <c r="H1134" s="464"/>
      <c r="I1134" s="464"/>
      <c r="J1134" s="464"/>
    </row>
    <row r="1135" spans="1:10" ht="12.75" customHeight="1">
      <c r="B1135" s="464" t="s">
        <v>69</v>
      </c>
      <c r="C1135" s="464"/>
      <c r="D1135" s="464"/>
      <c r="E1135" s="200"/>
      <c r="F1135" s="200" t="s">
        <v>14</v>
      </c>
      <c r="G1135" s="200" t="s">
        <v>82</v>
      </c>
      <c r="H1135" s="200" t="s">
        <v>83</v>
      </c>
      <c r="I1135" s="200" t="s">
        <v>84</v>
      </c>
      <c r="J1135" s="200" t="s">
        <v>85</v>
      </c>
    </row>
    <row r="1136" spans="1:10" ht="30" customHeight="1">
      <c r="A1136" s="116" t="s">
        <v>203</v>
      </c>
      <c r="B1136" s="474" t="str">
        <f>VLOOKUP(A1136,INSUMOS,2,FALSE)</f>
        <v>Regilla de 1,00 x 1,00 de aluminio aletas curvas</v>
      </c>
      <c r="C1136" s="474"/>
      <c r="D1136" s="474"/>
      <c r="E1136" s="202"/>
      <c r="F1136" s="203" t="str">
        <f>VLOOKUP(A1136,INSUMOS,3,FALSE)</f>
        <v>m²</v>
      </c>
      <c r="G1136" s="204">
        <v>1</v>
      </c>
      <c r="H1136" s="204"/>
      <c r="I1136" s="202">
        <f>VLOOKUP(A1136,INSUMOS,4,FALSE)</f>
        <v>130000</v>
      </c>
      <c r="J1136" s="202">
        <f>I1136*G1136</f>
        <v>130000</v>
      </c>
    </row>
    <row r="1137" spans="1:10" ht="12.75" customHeight="1">
      <c r="B1137" s="466"/>
      <c r="C1137" s="466"/>
      <c r="D1137" s="466"/>
      <c r="E1137" s="199"/>
      <c r="F1137" s="199"/>
      <c r="G1137" s="206"/>
      <c r="H1137" s="467" t="s">
        <v>91</v>
      </c>
      <c r="I1137" s="467"/>
      <c r="J1137" s="207">
        <f>+J1136</f>
        <v>130000</v>
      </c>
    </row>
    <row r="1138" spans="1:10" ht="11.25" customHeight="1">
      <c r="B1138" s="473"/>
      <c r="C1138" s="473"/>
      <c r="D1138" s="473"/>
      <c r="E1138" s="198"/>
      <c r="F1138" s="208"/>
      <c r="G1138" s="208"/>
      <c r="H1138" s="209"/>
      <c r="I1138" s="209"/>
      <c r="J1138" s="210"/>
    </row>
    <row r="1139" spans="1:10" ht="12.75" customHeight="1">
      <c r="B1139" s="464" t="s">
        <v>92</v>
      </c>
      <c r="C1139" s="464"/>
      <c r="D1139" s="464"/>
      <c r="E1139" s="464"/>
      <c r="F1139" s="464"/>
      <c r="G1139" s="464"/>
      <c r="H1139" s="464"/>
      <c r="I1139" s="464"/>
      <c r="J1139" s="464"/>
    </row>
    <row r="1140" spans="1:10" ht="12.75" customHeight="1">
      <c r="B1140" s="464" t="s">
        <v>69</v>
      </c>
      <c r="C1140" s="464"/>
      <c r="D1140" s="464"/>
      <c r="E1140" s="200" t="s">
        <v>93</v>
      </c>
      <c r="F1140" s="200" t="s">
        <v>94</v>
      </c>
      <c r="G1140" s="200" t="s">
        <v>82</v>
      </c>
      <c r="H1140" s="200" t="s">
        <v>95</v>
      </c>
      <c r="I1140" s="200" t="s">
        <v>84</v>
      </c>
      <c r="J1140" s="200" t="s">
        <v>85</v>
      </c>
    </row>
    <row r="1141" spans="1:10" ht="12.75" customHeight="1">
      <c r="A1141" s="201" t="s">
        <v>97</v>
      </c>
      <c r="B1141" s="465" t="str">
        <f>VLOOKUP(A1141,MANODEOBRA,2,FALSE)</f>
        <v>Ayudante</v>
      </c>
      <c r="C1141" s="465"/>
      <c r="D1141" s="465"/>
      <c r="E1141" s="202">
        <f>VLOOKUP(A1141,MANODEOBRA,3,FALSE)</f>
        <v>43333</v>
      </c>
      <c r="F1141" s="203">
        <f>VLOOKUP(A1141,MANODEOBRA,4,FALSE)</f>
        <v>0.7581</v>
      </c>
      <c r="G1141" s="204">
        <v>1</v>
      </c>
      <c r="H1141" s="204">
        <v>8</v>
      </c>
      <c r="I1141" s="202">
        <f>E1141*(1+F1141)</f>
        <v>76183.747300000003</v>
      </c>
      <c r="J1141" s="202">
        <f>I1141*G1141/H1141</f>
        <v>9522.9684125000003</v>
      </c>
    </row>
    <row r="1142" spans="1:10" ht="13.5" customHeight="1">
      <c r="A1142" s="201" t="s">
        <v>96</v>
      </c>
      <c r="B1142" s="465" t="str">
        <f>VLOOKUP(A1142,MANODEOBRA,2,FALSE)</f>
        <v>Oficial</v>
      </c>
      <c r="C1142" s="465"/>
      <c r="D1142" s="465"/>
      <c r="E1142" s="202">
        <f>VLOOKUP(A1142,MANODEOBRA,3,FALSE)</f>
        <v>73666</v>
      </c>
      <c r="F1142" s="203">
        <f>VLOOKUP(A1142,MANODEOBRA,4,FALSE)</f>
        <v>0.7581</v>
      </c>
      <c r="G1142" s="204">
        <v>1</v>
      </c>
      <c r="H1142" s="204">
        <v>12</v>
      </c>
      <c r="I1142" s="202">
        <f>E1142*(1+F1142)</f>
        <v>129512.1946</v>
      </c>
      <c r="J1142" s="202">
        <f>I1142*G1142/H1142</f>
        <v>10792.682883333333</v>
      </c>
    </row>
    <row r="1143" spans="1:10" ht="24.75" customHeight="1">
      <c r="B1143" s="466"/>
      <c r="C1143" s="466"/>
      <c r="D1143" s="466"/>
      <c r="E1143" s="199"/>
      <c r="F1143" s="199"/>
      <c r="G1143" s="206"/>
      <c r="H1143" s="467" t="s">
        <v>98</v>
      </c>
      <c r="I1143" s="467"/>
      <c r="J1143" s="207">
        <f>+J1141+J1142</f>
        <v>20315.651295833333</v>
      </c>
    </row>
    <row r="1144" spans="1:10" ht="11.25" customHeight="1">
      <c r="B1144" s="473"/>
      <c r="C1144" s="473"/>
      <c r="D1144" s="473"/>
      <c r="E1144" s="198"/>
      <c r="F1144" s="208"/>
      <c r="G1144" s="208"/>
      <c r="H1144" s="209"/>
      <c r="I1144" s="209"/>
      <c r="J1144" s="210"/>
    </row>
    <row r="1145" spans="1:10" ht="12.75" customHeight="1">
      <c r="B1145" s="464" t="s">
        <v>99</v>
      </c>
      <c r="C1145" s="464"/>
      <c r="D1145" s="464"/>
      <c r="E1145" s="464"/>
      <c r="F1145" s="464"/>
      <c r="G1145" s="464"/>
      <c r="H1145" s="464"/>
      <c r="I1145" s="464"/>
      <c r="J1145" s="464"/>
    </row>
    <row r="1146" spans="1:10" ht="12.75" customHeight="1">
      <c r="B1146" s="464" t="s">
        <v>69</v>
      </c>
      <c r="C1146" s="464"/>
      <c r="D1146" s="464"/>
      <c r="E1146" s="200"/>
      <c r="F1146" s="200" t="s">
        <v>14</v>
      </c>
      <c r="G1146" s="200" t="s">
        <v>82</v>
      </c>
      <c r="H1146" s="200" t="s">
        <v>95</v>
      </c>
      <c r="I1146" s="200" t="s">
        <v>84</v>
      </c>
      <c r="J1146" s="200" t="s">
        <v>85</v>
      </c>
    </row>
    <row r="1147" spans="1:10" ht="13.5" customHeight="1">
      <c r="A1147" s="20" t="s">
        <v>100</v>
      </c>
      <c r="B1147" s="474" t="str">
        <f>VLOOKUP(A1147,EQUIPOS,2,FALSE)</f>
        <v>Herramienta menor</v>
      </c>
      <c r="C1147" s="474"/>
      <c r="D1147" s="474"/>
      <c r="E1147" s="202"/>
      <c r="F1147" s="203" t="str">
        <f>VLOOKUP(A1147,EQUIPOS,3,FALSE)</f>
        <v>(%)mo</v>
      </c>
      <c r="G1147" s="204">
        <v>1</v>
      </c>
      <c r="H1147" s="204">
        <v>10</v>
      </c>
      <c r="I1147" s="202">
        <f>+J1143</f>
        <v>20315.651295833333</v>
      </c>
      <c r="J1147" s="202">
        <f>I1147*G1147/H1147</f>
        <v>2031.5651295833334</v>
      </c>
    </row>
    <row r="1148" spans="1:10" ht="12.75" customHeight="1">
      <c r="B1148" s="466"/>
      <c r="C1148" s="466"/>
      <c r="D1148" s="466"/>
      <c r="E1148" s="199"/>
      <c r="F1148" s="199"/>
      <c r="G1148" s="206"/>
      <c r="H1148" s="467" t="s">
        <v>102</v>
      </c>
      <c r="I1148" s="467"/>
      <c r="J1148" s="207">
        <f>+J1147</f>
        <v>2031.5651295833334</v>
      </c>
    </row>
    <row r="1149" spans="1:10" ht="12.75" customHeight="1">
      <c r="B1149" s="464" t="s">
        <v>103</v>
      </c>
      <c r="C1149" s="464"/>
      <c r="D1149" s="464"/>
      <c r="E1149" s="464"/>
      <c r="F1149" s="464"/>
      <c r="G1149" s="464"/>
      <c r="H1149" s="464"/>
      <c r="I1149" s="464"/>
      <c r="J1149" s="464"/>
    </row>
    <row r="1150" spans="1:10" ht="12.75" customHeight="1">
      <c r="B1150" s="464" t="s">
        <v>69</v>
      </c>
      <c r="C1150" s="464"/>
      <c r="D1150" s="464"/>
      <c r="E1150" s="200"/>
      <c r="F1150" s="200" t="s">
        <v>14</v>
      </c>
      <c r="G1150" s="200" t="s">
        <v>82</v>
      </c>
      <c r="H1150" s="200" t="s">
        <v>95</v>
      </c>
      <c r="I1150" s="200" t="s">
        <v>84</v>
      </c>
      <c r="J1150" s="200" t="s">
        <v>85</v>
      </c>
    </row>
    <row r="1151" spans="1:10" ht="34.5" customHeight="1">
      <c r="A1151" s="20" t="s">
        <v>104</v>
      </c>
      <c r="B1151" s="465" t="str">
        <f>VLOOKUP(A1151,TRANSPORTES,2,FALSE)</f>
        <v>Acarreo volqueta o similar con capacidad de 6 m3 o 9600kg, distancias menores a 15 km</v>
      </c>
      <c r="C1151" s="465"/>
      <c r="D1151" s="465"/>
      <c r="E1151" s="202"/>
      <c r="F1151" s="203" t="str">
        <f>VLOOKUP(A1151,TRANSPORTES,3,FALSE)</f>
        <v>M3</v>
      </c>
      <c r="G1151" s="204">
        <v>1</v>
      </c>
      <c r="H1151" s="204">
        <v>1</v>
      </c>
      <c r="I1151" s="202">
        <f>VLOOKUP(A1151,TRANSPORTES,4,FALSE)</f>
        <v>22413.599999999999</v>
      </c>
      <c r="J1151" s="202">
        <f>I1151*G1151/H1151</f>
        <v>22413.599999999999</v>
      </c>
    </row>
    <row r="1152" spans="1:10" ht="12.75" customHeight="1">
      <c r="B1152" s="466"/>
      <c r="C1152" s="466"/>
      <c r="D1152" s="466"/>
      <c r="E1152" s="199"/>
      <c r="F1152" s="199"/>
      <c r="G1152" s="206"/>
      <c r="H1152" s="467" t="s">
        <v>105</v>
      </c>
      <c r="I1152" s="467"/>
      <c r="J1152" s="207">
        <f>+J1151</f>
        <v>22413.599999999999</v>
      </c>
    </row>
    <row r="1153" spans="1:10" ht="12.75" customHeight="1">
      <c r="B1153" s="205"/>
      <c r="C1153" s="205"/>
      <c r="D1153" s="205"/>
      <c r="E1153" s="199"/>
      <c r="F1153" s="199"/>
      <c r="G1153" s="199"/>
      <c r="H1153" s="209"/>
      <c r="I1153" s="209"/>
      <c r="J1153" s="210"/>
    </row>
    <row r="1154" spans="1:10" ht="11.25" customHeight="1">
      <c r="B1154" s="473"/>
      <c r="C1154" s="473"/>
      <c r="D1154" s="473"/>
      <c r="E1154" s="198"/>
      <c r="F1154" s="208"/>
      <c r="G1154" s="208"/>
      <c r="H1154" s="209"/>
      <c r="I1154" s="209"/>
      <c r="J1154" s="210"/>
    </row>
    <row r="1155" spans="1:10" ht="12.75" customHeight="1">
      <c r="B1155" s="468" t="s">
        <v>106</v>
      </c>
      <c r="C1155" s="468"/>
      <c r="D1155" s="468"/>
      <c r="E1155" s="468"/>
      <c r="F1155" s="468"/>
      <c r="G1155" s="211"/>
      <c r="H1155" s="211"/>
      <c r="I1155" s="104"/>
      <c r="J1155" s="207">
        <f>+J1137+J1143+J1148+J1152</f>
        <v>174760.81642541668</v>
      </c>
    </row>
    <row r="1156" spans="1:10">
      <c r="B1156" s="469" t="s">
        <v>61</v>
      </c>
      <c r="C1156" s="469"/>
      <c r="D1156" s="469"/>
      <c r="E1156" s="469"/>
      <c r="F1156" s="469"/>
      <c r="G1156" s="212"/>
      <c r="H1156" s="470">
        <f>+PPTO!$F$55</f>
        <v>0.28999999999999998</v>
      </c>
      <c r="I1156" s="470"/>
      <c r="J1156" s="207">
        <f>J1155*(H1156)</f>
        <v>50680.636763370836</v>
      </c>
    </row>
    <row r="1157" spans="1:10">
      <c r="B1157" s="469" t="s">
        <v>63</v>
      </c>
      <c r="C1157" s="469"/>
      <c r="D1157" s="469"/>
      <c r="E1157" s="469"/>
      <c r="F1157" s="469"/>
      <c r="G1157" s="212"/>
      <c r="H1157" s="470">
        <f>+PPTO!$F$56</f>
        <v>0.01</v>
      </c>
      <c r="I1157" s="470"/>
      <c r="J1157" s="207">
        <f>+H1157*J1155</f>
        <v>1747.6081642541667</v>
      </c>
    </row>
    <row r="1158" spans="1:10">
      <c r="B1158" s="469" t="s">
        <v>62</v>
      </c>
      <c r="C1158" s="469"/>
      <c r="D1158" s="469"/>
      <c r="E1158" s="469"/>
      <c r="F1158" s="469"/>
      <c r="G1158" s="212"/>
      <c r="H1158" s="470">
        <f>+PPTO!$F$57</f>
        <v>0.05</v>
      </c>
      <c r="I1158" s="470"/>
      <c r="J1158" s="207">
        <f>+H1158*J1155</f>
        <v>8738.0408212708335</v>
      </c>
    </row>
    <row r="1159" spans="1:10" ht="12" customHeight="1">
      <c r="B1159" s="471" t="s">
        <v>107</v>
      </c>
      <c r="C1159" s="471"/>
      <c r="D1159" s="471"/>
      <c r="E1159" s="471"/>
      <c r="F1159" s="471"/>
      <c r="G1159" s="102"/>
      <c r="H1159" s="102"/>
      <c r="I1159" s="104"/>
      <c r="J1159" s="207">
        <f>SUM(J1155:J1158)</f>
        <v>235927.10217431252</v>
      </c>
    </row>
    <row r="1160" spans="1:10">
      <c r="B1160" s="471" t="s">
        <v>108</v>
      </c>
      <c r="C1160" s="471"/>
      <c r="D1160" s="471"/>
      <c r="E1160" s="471"/>
      <c r="F1160" s="471"/>
      <c r="G1160" s="102"/>
      <c r="H1160" s="102"/>
      <c r="I1160" s="104"/>
      <c r="J1160" s="207">
        <f>ROUND(J1159,0)</f>
        <v>235927</v>
      </c>
    </row>
    <row r="1161" spans="1:10" ht="13.95" customHeight="1">
      <c r="A1161" s="116"/>
      <c r="B1161" s="308"/>
      <c r="C1161" s="308"/>
      <c r="D1161" s="308"/>
      <c r="E1161" s="308"/>
      <c r="F1161" s="308"/>
      <c r="G1161" s="308"/>
      <c r="H1161" s="308"/>
      <c r="I1161" s="308"/>
      <c r="J1161" s="308"/>
    </row>
    <row r="1162" spans="1:10" ht="12" customHeight="1">
      <c r="B1162" s="475" t="s">
        <v>77</v>
      </c>
      <c r="C1162" s="475"/>
      <c r="D1162" s="475"/>
      <c r="E1162" s="472">
        <v>6.1</v>
      </c>
      <c r="F1162" s="472"/>
      <c r="G1162" s="472"/>
      <c r="H1162" s="472"/>
      <c r="I1162" s="472"/>
      <c r="J1162" s="472"/>
    </row>
    <row r="1163" spans="1:10" ht="51" customHeight="1">
      <c r="B1163" s="475" t="s">
        <v>78</v>
      </c>
      <c r="C1163" s="475"/>
      <c r="D1163" s="475"/>
      <c r="E1163" s="476" t="str">
        <f>VLOOKUP(E1162,PRESUPUESTO,2,FALSE)</f>
        <v>Roseria de las zonas verdes</v>
      </c>
      <c r="F1163" s="476"/>
      <c r="G1163" s="476"/>
      <c r="H1163" s="476"/>
      <c r="I1163" s="476"/>
      <c r="J1163" s="476"/>
    </row>
    <row r="1164" spans="1:10" ht="11.25" customHeight="1">
      <c r="B1164" s="475" t="s">
        <v>79</v>
      </c>
      <c r="C1164" s="475"/>
      <c r="D1164" s="475"/>
      <c r="E1164" s="472" t="str">
        <f>VLOOKUP(E1162,PRESUPUESTO,3,FALSE)</f>
        <v>M2</v>
      </c>
      <c r="F1164" s="472"/>
      <c r="G1164" s="472"/>
      <c r="H1164" s="472"/>
      <c r="I1164" s="472"/>
      <c r="J1164" s="472"/>
    </row>
    <row r="1165" spans="1:10" ht="12" customHeight="1">
      <c r="B1165" s="475" t="s">
        <v>80</v>
      </c>
      <c r="C1165" s="475"/>
      <c r="D1165" s="475"/>
      <c r="E1165" s="472">
        <f>E1162</f>
        <v>6.1</v>
      </c>
      <c r="F1165" s="472"/>
      <c r="G1165" s="472"/>
      <c r="H1165" s="472"/>
      <c r="I1165" s="472"/>
      <c r="J1165" s="472"/>
    </row>
    <row r="1166" spans="1:10" ht="11.25" customHeight="1">
      <c r="B1166" s="477"/>
      <c r="C1166" s="477"/>
      <c r="D1166" s="477"/>
      <c r="E1166" s="199"/>
      <c r="F1166" s="199"/>
      <c r="G1166" s="199"/>
      <c r="H1166" s="199"/>
      <c r="I1166" s="199"/>
      <c r="J1166" s="199"/>
    </row>
    <row r="1167" spans="1:10" ht="11.25" customHeight="1">
      <c r="B1167" s="473"/>
      <c r="C1167" s="473"/>
      <c r="D1167" s="473"/>
      <c r="E1167" s="198"/>
      <c r="F1167" s="208"/>
      <c r="G1167" s="208"/>
      <c r="H1167" s="209"/>
      <c r="I1167" s="209"/>
      <c r="J1167" s="210"/>
    </row>
    <row r="1168" spans="1:10" ht="12.75" customHeight="1">
      <c r="B1168" s="464" t="s">
        <v>92</v>
      </c>
      <c r="C1168" s="464"/>
      <c r="D1168" s="464"/>
      <c r="E1168" s="464"/>
      <c r="F1168" s="464"/>
      <c r="G1168" s="464"/>
      <c r="H1168" s="464"/>
      <c r="I1168" s="464"/>
      <c r="J1168" s="464"/>
    </row>
    <row r="1169" spans="1:10" ht="12.75" customHeight="1">
      <c r="B1169" s="464" t="s">
        <v>69</v>
      </c>
      <c r="C1169" s="464"/>
      <c r="D1169" s="464"/>
      <c r="E1169" s="200" t="s">
        <v>93</v>
      </c>
      <c r="F1169" s="200" t="s">
        <v>94</v>
      </c>
      <c r="G1169" s="200" t="s">
        <v>82</v>
      </c>
      <c r="H1169" s="200" t="s">
        <v>95</v>
      </c>
      <c r="I1169" s="200" t="s">
        <v>84</v>
      </c>
      <c r="J1169" s="200" t="s">
        <v>85</v>
      </c>
    </row>
    <row r="1170" spans="1:10" ht="13.5" customHeight="1">
      <c r="A1170" s="201" t="s">
        <v>97</v>
      </c>
      <c r="B1170" s="465" t="str">
        <f>VLOOKUP(A1170,MANODEOBRA,2,FALSE)</f>
        <v>Ayudante</v>
      </c>
      <c r="C1170" s="465"/>
      <c r="D1170" s="465"/>
      <c r="E1170" s="202">
        <f>VLOOKUP(A1170,MANODEOBRA,3,FALSE)</f>
        <v>43333</v>
      </c>
      <c r="F1170" s="203">
        <f>VLOOKUP(A1170,MANODEOBRA,4,FALSE)</f>
        <v>0.7581</v>
      </c>
      <c r="G1170" s="204">
        <v>1</v>
      </c>
      <c r="H1170" s="204">
        <v>80</v>
      </c>
      <c r="I1170" s="202">
        <f>E1170*(1+F1170)</f>
        <v>76183.747300000003</v>
      </c>
      <c r="J1170" s="202">
        <f>I1170*G1170/H1170</f>
        <v>952.29684125000006</v>
      </c>
    </row>
    <row r="1171" spans="1:10" ht="12.75" customHeight="1">
      <c r="A1171" s="201" t="s">
        <v>96</v>
      </c>
      <c r="B1171" s="465" t="str">
        <f>VLOOKUP(A1171,MANODEOBRA,2,FALSE)</f>
        <v>Oficial</v>
      </c>
      <c r="C1171" s="465"/>
      <c r="D1171" s="465"/>
      <c r="E1171" s="202">
        <f>VLOOKUP(A1171,MANODEOBRA,3,FALSE)</f>
        <v>73666</v>
      </c>
      <c r="F1171" s="203">
        <f>VLOOKUP(A1171,MANODEOBRA,4,FALSE)</f>
        <v>0.7581</v>
      </c>
      <c r="G1171" s="204">
        <v>1</v>
      </c>
      <c r="H1171" s="204">
        <v>80</v>
      </c>
      <c r="I1171" s="202">
        <f>E1171*(1+F1171)</f>
        <v>129512.1946</v>
      </c>
      <c r="J1171" s="202">
        <f>I1171*G1171/H1171</f>
        <v>1618.9024325</v>
      </c>
    </row>
    <row r="1172" spans="1:10" ht="24" customHeight="1">
      <c r="B1172" s="466"/>
      <c r="C1172" s="466"/>
      <c r="D1172" s="466"/>
      <c r="E1172" s="199"/>
      <c r="F1172" s="199"/>
      <c r="G1172" s="206"/>
      <c r="H1172" s="467" t="s">
        <v>98</v>
      </c>
      <c r="I1172" s="467"/>
      <c r="J1172" s="207">
        <f>+J1170+J1171</f>
        <v>2571.19927375</v>
      </c>
    </row>
    <row r="1173" spans="1:10" ht="11.25" customHeight="1">
      <c r="B1173" s="473"/>
      <c r="C1173" s="473"/>
      <c r="D1173" s="473"/>
      <c r="E1173" s="198"/>
      <c r="F1173" s="208"/>
      <c r="G1173" s="208"/>
      <c r="H1173" s="209"/>
      <c r="I1173" s="209"/>
      <c r="J1173" s="210"/>
    </row>
    <row r="1174" spans="1:10" ht="12.75" customHeight="1">
      <c r="B1174" s="464" t="s">
        <v>99</v>
      </c>
      <c r="C1174" s="464"/>
      <c r="D1174" s="464"/>
      <c r="E1174" s="464"/>
      <c r="F1174" s="464"/>
      <c r="G1174" s="464"/>
      <c r="H1174" s="464"/>
      <c r="I1174" s="464"/>
      <c r="J1174" s="464"/>
    </row>
    <row r="1175" spans="1:10" ht="13.5" customHeight="1">
      <c r="B1175" s="464" t="s">
        <v>69</v>
      </c>
      <c r="C1175" s="464"/>
      <c r="D1175" s="464"/>
      <c r="E1175" s="200"/>
      <c r="F1175" s="200" t="s">
        <v>14</v>
      </c>
      <c r="G1175" s="200" t="s">
        <v>82</v>
      </c>
      <c r="H1175" s="200" t="s">
        <v>95</v>
      </c>
      <c r="I1175" s="200" t="s">
        <v>84</v>
      </c>
      <c r="J1175" s="200" t="s">
        <v>85</v>
      </c>
    </row>
    <row r="1176" spans="1:10" ht="12.75" customHeight="1">
      <c r="A1176" s="20" t="s">
        <v>100</v>
      </c>
      <c r="B1176" s="474" t="str">
        <f>VLOOKUP(A1176,EQUIPOS,2,FALSE)</f>
        <v>Herramienta menor</v>
      </c>
      <c r="C1176" s="474"/>
      <c r="D1176" s="474"/>
      <c r="E1176" s="202"/>
      <c r="F1176" s="203" t="str">
        <f>VLOOKUP(A1176,EQUIPOS,3,FALSE)</f>
        <v>(%)mo</v>
      </c>
      <c r="G1176" s="204">
        <v>1</v>
      </c>
      <c r="H1176" s="204">
        <v>10</v>
      </c>
      <c r="I1176" s="202">
        <f>+J1172</f>
        <v>2571.19927375</v>
      </c>
      <c r="J1176" s="202">
        <f>I1176*G1176/H1176</f>
        <v>257.11992737499997</v>
      </c>
    </row>
    <row r="1177" spans="1:10" ht="12.75" customHeight="1">
      <c r="A1177" s="20" t="s">
        <v>204</v>
      </c>
      <c r="B1177" s="474" t="s">
        <v>205</v>
      </c>
      <c r="C1177" s="474"/>
      <c r="D1177" s="474"/>
      <c r="E1177" s="202"/>
      <c r="F1177" s="203" t="s">
        <v>206</v>
      </c>
      <c r="G1177" s="204">
        <v>1</v>
      </c>
      <c r="H1177" s="204">
        <v>100</v>
      </c>
      <c r="I1177" s="241">
        <v>0</v>
      </c>
      <c r="J1177" s="202">
        <f>I1177*G1177/H1177</f>
        <v>0</v>
      </c>
    </row>
    <row r="1178" spans="1:10" ht="12.75" customHeight="1">
      <c r="B1178" s="466"/>
      <c r="C1178" s="466"/>
      <c r="D1178" s="466"/>
      <c r="E1178" s="199"/>
      <c r="F1178" s="199"/>
      <c r="G1178" s="206"/>
      <c r="H1178" s="467" t="s">
        <v>102</v>
      </c>
      <c r="I1178" s="467"/>
      <c r="J1178" s="207">
        <f>+J1176+J1177</f>
        <v>257.11992737499997</v>
      </c>
    </row>
    <row r="1179" spans="1:10" ht="11.25" customHeight="1">
      <c r="B1179" s="473"/>
      <c r="C1179" s="473"/>
      <c r="D1179" s="473"/>
      <c r="E1179" s="198"/>
      <c r="F1179" s="208"/>
      <c r="G1179" s="208"/>
      <c r="H1179" s="209"/>
      <c r="I1179" s="209"/>
      <c r="J1179" s="210"/>
    </row>
    <row r="1180" spans="1:10" ht="12.75" customHeight="1">
      <c r="B1180" s="468" t="s">
        <v>106</v>
      </c>
      <c r="C1180" s="468"/>
      <c r="D1180" s="468"/>
      <c r="E1180" s="468"/>
      <c r="F1180" s="468"/>
      <c r="G1180" s="211"/>
      <c r="H1180" s="211"/>
      <c r="I1180" s="104"/>
      <c r="J1180" s="207">
        <f>+J1172+J1178</f>
        <v>2828.3192011249998</v>
      </c>
    </row>
    <row r="1181" spans="1:10">
      <c r="B1181" s="469" t="s">
        <v>61</v>
      </c>
      <c r="C1181" s="469"/>
      <c r="D1181" s="469"/>
      <c r="E1181" s="469"/>
      <c r="F1181" s="469"/>
      <c r="G1181" s="212"/>
      <c r="H1181" s="470">
        <v>0.28999999999999998</v>
      </c>
      <c r="I1181" s="470"/>
      <c r="J1181" s="207">
        <f>J1180*(H1181)</f>
        <v>820.21256832624988</v>
      </c>
    </row>
    <row r="1182" spans="1:10">
      <c r="B1182" s="469" t="s">
        <v>63</v>
      </c>
      <c r="C1182" s="469"/>
      <c r="D1182" s="469"/>
      <c r="E1182" s="469"/>
      <c r="F1182" s="469"/>
      <c r="G1182" s="212"/>
      <c r="H1182" s="470">
        <v>0.01</v>
      </c>
      <c r="I1182" s="470"/>
      <c r="J1182" s="207">
        <f>+H1182*J1180</f>
        <v>28.283192011249998</v>
      </c>
    </row>
    <row r="1183" spans="1:10">
      <c r="B1183" s="469" t="s">
        <v>62</v>
      </c>
      <c r="C1183" s="469"/>
      <c r="D1183" s="469"/>
      <c r="E1183" s="469"/>
      <c r="F1183" s="469"/>
      <c r="G1183" s="212"/>
      <c r="H1183" s="470">
        <v>0.05</v>
      </c>
      <c r="I1183" s="470"/>
      <c r="J1183" s="207">
        <f>+H1183*J1180</f>
        <v>141.41596005624999</v>
      </c>
    </row>
    <row r="1184" spans="1:10" ht="12" customHeight="1">
      <c r="B1184" s="471" t="s">
        <v>107</v>
      </c>
      <c r="C1184" s="471"/>
      <c r="D1184" s="471"/>
      <c r="E1184" s="471"/>
      <c r="F1184" s="471"/>
      <c r="G1184" s="102"/>
      <c r="H1184" s="102"/>
      <c r="I1184" s="104"/>
      <c r="J1184" s="207">
        <f>SUM(J1180:J1183)</f>
        <v>3818.2309215187493</v>
      </c>
    </row>
    <row r="1185" spans="1:10">
      <c r="B1185" s="471" t="s">
        <v>108</v>
      </c>
      <c r="C1185" s="471"/>
      <c r="D1185" s="471"/>
      <c r="E1185" s="471"/>
      <c r="F1185" s="471"/>
      <c r="G1185" s="102"/>
      <c r="H1185" s="102"/>
      <c r="I1185" s="104"/>
      <c r="J1185" s="207">
        <f>ROUND(J1184,0)</f>
        <v>3818</v>
      </c>
    </row>
    <row r="1186" spans="1:10">
      <c r="B1186" s="208"/>
      <c r="C1186" s="208"/>
      <c r="D1186" s="208"/>
      <c r="E1186" s="208"/>
      <c r="F1186" s="208"/>
      <c r="G1186" s="208"/>
      <c r="H1186" s="102"/>
      <c r="I1186" s="104"/>
      <c r="J1186" s="207"/>
    </row>
    <row r="1187" spans="1:10" ht="13.95" customHeight="1">
      <c r="A1187"/>
      <c r="B1187" s="499" t="s">
        <v>77</v>
      </c>
      <c r="C1187" s="499"/>
      <c r="D1187" s="499"/>
      <c r="E1187" s="500">
        <v>6.2</v>
      </c>
      <c r="F1187" s="500"/>
      <c r="G1187" s="500"/>
      <c r="H1187" s="500"/>
      <c r="I1187" s="500"/>
      <c r="J1187" s="500"/>
    </row>
    <row r="1188" spans="1:10" ht="13.95" customHeight="1">
      <c r="A1188"/>
      <c r="B1188" s="499" t="s">
        <v>78</v>
      </c>
      <c r="C1188" s="499"/>
      <c r="D1188" s="499"/>
      <c r="E1188" s="476" t="str">
        <f>VLOOKUP(E1187,PRESUPUESTO,2,FALSE)</f>
        <v>Mantenimiento de cerramiento con angeo</v>
      </c>
      <c r="F1188" s="476"/>
      <c r="G1188" s="476"/>
      <c r="H1188" s="476"/>
      <c r="I1188" s="476"/>
      <c r="J1188" s="476"/>
    </row>
    <row r="1189" spans="1:10" ht="13.95" customHeight="1">
      <c r="A1189"/>
      <c r="B1189" s="499" t="s">
        <v>79</v>
      </c>
      <c r="C1189" s="499"/>
      <c r="D1189" s="499"/>
      <c r="E1189" s="472" t="str">
        <f>VLOOKUP(E1187,PRESUPUESTO,3,FALSE)</f>
        <v>ml</v>
      </c>
      <c r="F1189" s="472"/>
      <c r="G1189" s="472"/>
      <c r="H1189" s="472"/>
      <c r="I1189" s="472"/>
      <c r="J1189" s="472"/>
    </row>
    <row r="1190" spans="1:10" ht="14.4">
      <c r="A1190"/>
      <c r="B1190" s="499" t="s">
        <v>80</v>
      </c>
      <c r="C1190" s="499"/>
      <c r="D1190" s="499"/>
      <c r="E1190" s="500">
        <f>+E1187</f>
        <v>6.2</v>
      </c>
      <c r="F1190" s="500"/>
      <c r="G1190" s="500"/>
      <c r="H1190" s="500"/>
      <c r="I1190" s="500"/>
      <c r="J1190" s="500"/>
    </row>
    <row r="1191" spans="1:10" ht="14.4">
      <c r="A1191"/>
      <c r="B1191" s="481"/>
      <c r="C1191" s="481"/>
      <c r="D1191" s="481"/>
      <c r="E1191" s="273"/>
      <c r="F1191" s="273"/>
      <c r="G1191" s="273"/>
      <c r="H1191" s="273"/>
      <c r="I1191" s="273"/>
      <c r="J1191" s="273"/>
    </row>
    <row r="1192" spans="1:10" ht="14.4">
      <c r="A1192"/>
      <c r="B1192" s="482" t="s">
        <v>81</v>
      </c>
      <c r="C1192" s="482"/>
      <c r="D1192" s="482"/>
      <c r="E1192" s="482"/>
      <c r="F1192" s="482"/>
      <c r="G1192" s="482"/>
      <c r="H1192" s="482"/>
      <c r="I1192" s="482"/>
      <c r="J1192" s="482"/>
    </row>
    <row r="1193" spans="1:10" ht="14.4">
      <c r="A1193"/>
      <c r="B1193" s="482" t="s">
        <v>69</v>
      </c>
      <c r="C1193" s="482"/>
      <c r="D1193" s="482"/>
      <c r="E1193" s="274"/>
      <c r="F1193" s="274" t="s">
        <v>14</v>
      </c>
      <c r="G1193" s="274" t="s">
        <v>82</v>
      </c>
      <c r="H1193" s="274" t="s">
        <v>83</v>
      </c>
      <c r="I1193" s="274" t="s">
        <v>84</v>
      </c>
      <c r="J1193" s="274" t="s">
        <v>85</v>
      </c>
    </row>
    <row r="1194" spans="1:10" ht="14.4">
      <c r="A1194" s="310" t="s">
        <v>207</v>
      </c>
      <c r="B1194" s="474" t="str">
        <f>VLOOKUP(A1194,INSUMOS,2,FALSE)</f>
        <v>Angeo</v>
      </c>
      <c r="C1194" s="474"/>
      <c r="D1194" s="474"/>
      <c r="E1194" s="275"/>
      <c r="F1194" s="276" t="s">
        <v>208</v>
      </c>
      <c r="G1194" s="279">
        <v>0.25</v>
      </c>
      <c r="H1194" s="279"/>
      <c r="I1194" s="202">
        <f>VLOOKUP(A1194,INSUMOS,4,FALSE)</f>
        <v>7590.0000000000009</v>
      </c>
      <c r="J1194" s="275">
        <f>+I1194*G1194</f>
        <v>1897.5000000000002</v>
      </c>
    </row>
    <row r="1195" spans="1:10" ht="25.5" customHeight="1">
      <c r="A1195" s="310" t="s">
        <v>188</v>
      </c>
      <c r="B1195" s="474" t="str">
        <f>VLOOKUP(A1195,INSUMOS,2,FALSE)</f>
        <v>Silicona transparente antihongos para vidrios 300 ml</v>
      </c>
      <c r="C1195" s="474"/>
      <c r="D1195" s="474"/>
      <c r="E1195" s="275"/>
      <c r="F1195" s="276" t="s">
        <v>209</v>
      </c>
      <c r="G1195" s="279">
        <v>0.05</v>
      </c>
      <c r="H1195" s="279"/>
      <c r="I1195" s="202">
        <f>VLOOKUP(A1195,INSUMOS,4,FALSE)</f>
        <v>28490.000000000004</v>
      </c>
      <c r="J1195" s="275">
        <f t="shared" ref="J1195" si="41">+I1195*G1195</f>
        <v>1424.5000000000002</v>
      </c>
    </row>
    <row r="1196" spans="1:10">
      <c r="B1196" s="466"/>
      <c r="C1196" s="466"/>
      <c r="D1196" s="466"/>
      <c r="E1196" s="199"/>
      <c r="F1196" s="199"/>
      <c r="G1196" s="206"/>
      <c r="H1196" s="467" t="s">
        <v>91</v>
      </c>
      <c r="I1196" s="467"/>
      <c r="J1196" s="207">
        <f>+SUM(J1194:J1195)</f>
        <v>3322.0000000000005</v>
      </c>
    </row>
    <row r="1197" spans="1:10">
      <c r="B1197" s="473"/>
      <c r="C1197" s="473"/>
      <c r="D1197" s="473"/>
      <c r="E1197" s="198"/>
      <c r="F1197" s="208"/>
      <c r="G1197" s="208"/>
      <c r="H1197" s="209"/>
      <c r="I1197" s="209"/>
      <c r="J1197" s="210"/>
    </row>
    <row r="1198" spans="1:10">
      <c r="B1198" s="464" t="s">
        <v>92</v>
      </c>
      <c r="C1198" s="464"/>
      <c r="D1198" s="464"/>
      <c r="E1198" s="464"/>
      <c r="F1198" s="464"/>
      <c r="G1198" s="464"/>
      <c r="H1198" s="464"/>
      <c r="I1198" s="464"/>
      <c r="J1198" s="464"/>
    </row>
    <row r="1199" spans="1:10">
      <c r="B1199" s="464" t="s">
        <v>69</v>
      </c>
      <c r="C1199" s="464"/>
      <c r="D1199" s="464"/>
      <c r="E1199" s="200" t="s">
        <v>93</v>
      </c>
      <c r="F1199" s="200" t="s">
        <v>94</v>
      </c>
      <c r="G1199" s="200" t="s">
        <v>82</v>
      </c>
      <c r="H1199" s="200" t="s">
        <v>95</v>
      </c>
      <c r="I1199" s="200" t="s">
        <v>84</v>
      </c>
      <c r="J1199" s="200" t="s">
        <v>85</v>
      </c>
    </row>
    <row r="1200" spans="1:10">
      <c r="A1200" s="201" t="s">
        <v>97</v>
      </c>
      <c r="B1200" s="465" t="str">
        <f>VLOOKUP(A1200,MANODEOBRA,2,FALSE)</f>
        <v>Ayudante</v>
      </c>
      <c r="C1200" s="465"/>
      <c r="D1200" s="465"/>
      <c r="E1200" s="202">
        <f>VLOOKUP(A1200,MANODEOBRA,3,FALSE)</f>
        <v>43333</v>
      </c>
      <c r="F1200" s="203">
        <f>VLOOKUP(A1200,MANODEOBRA,4,FALSE)</f>
        <v>0.7581</v>
      </c>
      <c r="G1200" s="204">
        <v>3</v>
      </c>
      <c r="H1200" s="204">
        <v>50</v>
      </c>
      <c r="I1200" s="202">
        <f>E1200*(1+F1200)</f>
        <v>76183.747300000003</v>
      </c>
      <c r="J1200" s="202">
        <f>I1200*G1200/H1200</f>
        <v>4571.0248380000003</v>
      </c>
    </row>
    <row r="1201" spans="1:10">
      <c r="B1201" s="466"/>
      <c r="C1201" s="466"/>
      <c r="D1201" s="466"/>
      <c r="E1201" s="199"/>
      <c r="F1201" s="199"/>
      <c r="G1201" s="206"/>
      <c r="H1201" s="467" t="s">
        <v>98</v>
      </c>
      <c r="I1201" s="467"/>
      <c r="J1201" s="207">
        <f>+J1200</f>
        <v>4571.0248380000003</v>
      </c>
    </row>
    <row r="1202" spans="1:10">
      <c r="B1202" s="473"/>
      <c r="C1202" s="473"/>
      <c r="D1202" s="473"/>
      <c r="E1202" s="198"/>
      <c r="F1202" s="208"/>
      <c r="G1202" s="208"/>
      <c r="H1202" s="209"/>
      <c r="I1202" s="209"/>
      <c r="J1202" s="210"/>
    </row>
    <row r="1203" spans="1:10">
      <c r="B1203" s="464" t="s">
        <v>99</v>
      </c>
      <c r="C1203" s="464"/>
      <c r="D1203" s="464"/>
      <c r="E1203" s="464"/>
      <c r="F1203" s="464"/>
      <c r="G1203" s="464"/>
      <c r="H1203" s="464"/>
      <c r="I1203" s="464"/>
      <c r="J1203" s="464"/>
    </row>
    <row r="1204" spans="1:10">
      <c r="B1204" s="464" t="s">
        <v>69</v>
      </c>
      <c r="C1204" s="464"/>
      <c r="D1204" s="464"/>
      <c r="E1204" s="200"/>
      <c r="F1204" s="200" t="s">
        <v>14</v>
      </c>
      <c r="G1204" s="200" t="s">
        <v>82</v>
      </c>
      <c r="H1204" s="200" t="s">
        <v>95</v>
      </c>
      <c r="I1204" s="200" t="s">
        <v>84</v>
      </c>
      <c r="J1204" s="200" t="s">
        <v>85</v>
      </c>
    </row>
    <row r="1205" spans="1:10">
      <c r="A1205" s="20" t="s">
        <v>100</v>
      </c>
      <c r="B1205" s="474" t="str">
        <f>VLOOKUP(A1205,EQUIPOS,2,FALSE)</f>
        <v>Herramienta menor</v>
      </c>
      <c r="C1205" s="474"/>
      <c r="D1205" s="474"/>
      <c r="E1205" s="202"/>
      <c r="F1205" s="203" t="str">
        <f>VLOOKUP(A1205,EQUIPOS,3,FALSE)</f>
        <v>(%)mo</v>
      </c>
      <c r="G1205" s="204">
        <v>1</v>
      </c>
      <c r="H1205" s="204">
        <v>5</v>
      </c>
      <c r="I1205" s="202">
        <f>+J1201</f>
        <v>4571.0248380000003</v>
      </c>
      <c r="J1205" s="202">
        <f>I1205*G1205/H1205</f>
        <v>914.20496760000003</v>
      </c>
    </row>
    <row r="1206" spans="1:10">
      <c r="B1206" s="466"/>
      <c r="C1206" s="466"/>
      <c r="D1206" s="466"/>
      <c r="E1206" s="199"/>
      <c r="F1206" s="199"/>
      <c r="G1206" s="206"/>
      <c r="H1206" s="467" t="s">
        <v>102</v>
      </c>
      <c r="I1206" s="467"/>
      <c r="J1206" s="207">
        <f>+J1205</f>
        <v>914.20496760000003</v>
      </c>
    </row>
    <row r="1207" spans="1:10">
      <c r="B1207" s="464" t="s">
        <v>103</v>
      </c>
      <c r="C1207" s="464"/>
      <c r="D1207" s="464"/>
      <c r="E1207" s="464"/>
      <c r="F1207" s="464"/>
      <c r="G1207" s="464"/>
      <c r="H1207" s="464"/>
      <c r="I1207" s="464"/>
      <c r="J1207" s="464"/>
    </row>
    <row r="1208" spans="1:10">
      <c r="B1208" s="464" t="s">
        <v>69</v>
      </c>
      <c r="C1208" s="464"/>
      <c r="D1208" s="464"/>
      <c r="E1208" s="200"/>
      <c r="F1208" s="200" t="s">
        <v>14</v>
      </c>
      <c r="G1208" s="200" t="s">
        <v>82</v>
      </c>
      <c r="H1208" s="200" t="s">
        <v>95</v>
      </c>
      <c r="I1208" s="200" t="s">
        <v>84</v>
      </c>
      <c r="J1208" s="200" t="s">
        <v>85</v>
      </c>
    </row>
    <row r="1209" spans="1:10" ht="26.25" customHeight="1">
      <c r="A1209" s="20" t="s">
        <v>104</v>
      </c>
      <c r="B1209" s="465" t="str">
        <f>VLOOKUP(A1209,TRANSPORTES,2,FALSE)</f>
        <v>Acarreo volqueta o similar con capacidad de 6 m3 o 9600kg, distancias menores a 15 km</v>
      </c>
      <c r="C1209" s="465"/>
      <c r="D1209" s="465"/>
      <c r="E1209" s="202"/>
      <c r="F1209" s="203" t="str">
        <f>VLOOKUP(A1209,TRANSPORTES,3,FALSE)</f>
        <v>M3</v>
      </c>
      <c r="G1209" s="204">
        <v>1</v>
      </c>
      <c r="H1209" s="204">
        <v>50</v>
      </c>
      <c r="I1209" s="202">
        <f>VLOOKUP(A1209,TRANSPORTES,4,FALSE)</f>
        <v>22413.599999999999</v>
      </c>
      <c r="J1209" s="202">
        <f>I1209*G1209/H1209</f>
        <v>448.27199999999999</v>
      </c>
    </row>
    <row r="1210" spans="1:10">
      <c r="B1210" s="466"/>
      <c r="C1210" s="466"/>
      <c r="D1210" s="466"/>
      <c r="E1210" s="199"/>
      <c r="F1210" s="199"/>
      <c r="G1210" s="206"/>
      <c r="H1210" s="467" t="s">
        <v>105</v>
      </c>
      <c r="I1210" s="467"/>
      <c r="J1210" s="207">
        <f>+J1209</f>
        <v>448.27199999999999</v>
      </c>
    </row>
    <row r="1211" spans="1:10">
      <c r="B1211" s="473"/>
      <c r="C1211" s="473"/>
      <c r="D1211" s="473"/>
      <c r="E1211" s="198"/>
      <c r="F1211" s="208"/>
      <c r="G1211" s="208"/>
      <c r="H1211" s="209"/>
      <c r="I1211" s="209"/>
      <c r="J1211" s="210"/>
    </row>
    <row r="1212" spans="1:10">
      <c r="B1212" s="468" t="s">
        <v>106</v>
      </c>
      <c r="C1212" s="468"/>
      <c r="D1212" s="468"/>
      <c r="E1212" s="468"/>
      <c r="F1212" s="468"/>
      <c r="G1212" s="211"/>
      <c r="H1212" s="211"/>
      <c r="I1212" s="104"/>
      <c r="J1212" s="207">
        <f>+J1196+J1201+J1206+J1210</f>
        <v>9255.5018056000026</v>
      </c>
    </row>
    <row r="1213" spans="1:10">
      <c r="B1213" s="469" t="s">
        <v>61</v>
      </c>
      <c r="C1213" s="469"/>
      <c r="D1213" s="469"/>
      <c r="E1213" s="469"/>
      <c r="F1213" s="469"/>
      <c r="G1213" s="212"/>
      <c r="H1213" s="470">
        <f>+PPTO!$F$55</f>
        <v>0.28999999999999998</v>
      </c>
      <c r="I1213" s="470"/>
      <c r="J1213" s="207">
        <f>J1212*(H1213)</f>
        <v>2684.0955236240006</v>
      </c>
    </row>
    <row r="1214" spans="1:10">
      <c r="B1214" s="469" t="s">
        <v>63</v>
      </c>
      <c r="C1214" s="469"/>
      <c r="D1214" s="469"/>
      <c r="E1214" s="469"/>
      <c r="F1214" s="469"/>
      <c r="G1214" s="212"/>
      <c r="H1214" s="470">
        <f>+PPTO!$F$56</f>
        <v>0.01</v>
      </c>
      <c r="I1214" s="470"/>
      <c r="J1214" s="207">
        <f>+H1214*J1212</f>
        <v>92.555018056000023</v>
      </c>
    </row>
    <row r="1215" spans="1:10">
      <c r="B1215" s="469" t="s">
        <v>62</v>
      </c>
      <c r="C1215" s="469"/>
      <c r="D1215" s="469"/>
      <c r="E1215" s="469"/>
      <c r="F1215" s="469"/>
      <c r="G1215" s="212"/>
      <c r="H1215" s="470">
        <f>+PPTO!$F$57</f>
        <v>0.05</v>
      </c>
      <c r="I1215" s="470"/>
      <c r="J1215" s="207">
        <f>+H1215*J1212</f>
        <v>462.77509028000014</v>
      </c>
    </row>
    <row r="1216" spans="1:10">
      <c r="B1216" s="471" t="s">
        <v>107</v>
      </c>
      <c r="C1216" s="471"/>
      <c r="D1216" s="471"/>
      <c r="E1216" s="471"/>
      <c r="F1216" s="471"/>
      <c r="G1216" s="102"/>
      <c r="H1216" s="102"/>
      <c r="I1216" s="104"/>
      <c r="J1216" s="207">
        <f>SUM(J1212:J1215)</f>
        <v>12494.927437560003</v>
      </c>
    </row>
    <row r="1217" spans="1:10">
      <c r="B1217" s="471" t="s">
        <v>108</v>
      </c>
      <c r="C1217" s="471"/>
      <c r="D1217" s="471"/>
      <c r="E1217" s="471"/>
      <c r="F1217" s="471"/>
      <c r="G1217" s="102"/>
      <c r="H1217" s="102"/>
      <c r="I1217" s="104"/>
      <c r="J1217" s="207">
        <f>ROUND(J1216,0)</f>
        <v>12495</v>
      </c>
    </row>
    <row r="1218" spans="1:10">
      <c r="B1218" s="209"/>
      <c r="C1218" s="209"/>
      <c r="D1218" s="209"/>
      <c r="E1218" s="209"/>
      <c r="F1218" s="209"/>
      <c r="G1218" s="209"/>
      <c r="H1218" s="209"/>
      <c r="I1218" s="217"/>
      <c r="J1218" s="210"/>
    </row>
    <row r="1219" spans="1:10">
      <c r="B1219" s="475" t="s">
        <v>77</v>
      </c>
      <c r="C1219" s="475"/>
      <c r="D1219" s="475"/>
      <c r="E1219" s="472">
        <v>7.1</v>
      </c>
      <c r="F1219" s="472"/>
      <c r="G1219" s="472"/>
      <c r="H1219" s="472"/>
      <c r="I1219" s="472"/>
      <c r="J1219" s="472"/>
    </row>
    <row r="1220" spans="1:10">
      <c r="B1220" s="475" t="s">
        <v>78</v>
      </c>
      <c r="C1220" s="475"/>
      <c r="D1220" s="475"/>
      <c r="E1220" s="476" t="str">
        <f>VLOOKUP(E1219,PRESUPUESTO,2,FALSE)</f>
        <v>suministro e instalación de toma</v>
      </c>
      <c r="F1220" s="476"/>
      <c r="G1220" s="476"/>
      <c r="H1220" s="476"/>
      <c r="I1220" s="476"/>
      <c r="J1220" s="476"/>
    </row>
    <row r="1221" spans="1:10">
      <c r="B1221" s="475" t="s">
        <v>79</v>
      </c>
      <c r="C1221" s="475"/>
      <c r="D1221" s="475"/>
      <c r="E1221" s="472" t="str">
        <f>VLOOKUP(E1219,PRESUPUESTO,3,FALSE)</f>
        <v>UND</v>
      </c>
      <c r="F1221" s="472"/>
      <c r="G1221" s="472"/>
      <c r="H1221" s="472"/>
      <c r="I1221" s="472"/>
      <c r="J1221" s="472"/>
    </row>
    <row r="1222" spans="1:10">
      <c r="B1222" s="475" t="s">
        <v>80</v>
      </c>
      <c r="C1222" s="475"/>
      <c r="D1222" s="475"/>
      <c r="E1222" s="472">
        <f>E1219</f>
        <v>7.1</v>
      </c>
      <c r="F1222" s="472"/>
      <c r="G1222" s="472"/>
      <c r="H1222" s="472"/>
      <c r="I1222" s="472"/>
      <c r="J1222" s="472"/>
    </row>
    <row r="1223" spans="1:10">
      <c r="B1223" s="477"/>
      <c r="C1223" s="477"/>
      <c r="D1223" s="477"/>
      <c r="E1223" s="199"/>
      <c r="F1223" s="199"/>
      <c r="G1223" s="199"/>
      <c r="H1223" s="199"/>
      <c r="I1223" s="199"/>
      <c r="J1223" s="199"/>
    </row>
    <row r="1224" spans="1:10">
      <c r="B1224" s="464" t="s">
        <v>81</v>
      </c>
      <c r="C1224" s="464"/>
      <c r="D1224" s="464"/>
      <c r="E1224" s="464"/>
      <c r="F1224" s="464"/>
      <c r="G1224" s="464"/>
      <c r="H1224" s="464"/>
      <c r="I1224" s="464"/>
      <c r="J1224" s="464"/>
    </row>
    <row r="1225" spans="1:10">
      <c r="B1225" s="464" t="s">
        <v>69</v>
      </c>
      <c r="C1225" s="464"/>
      <c r="D1225" s="464"/>
      <c r="E1225" s="200"/>
      <c r="F1225" s="200" t="s">
        <v>14</v>
      </c>
      <c r="G1225" s="200" t="s">
        <v>82</v>
      </c>
      <c r="H1225" s="200" t="s">
        <v>83</v>
      </c>
      <c r="I1225" s="200" t="s">
        <v>84</v>
      </c>
      <c r="J1225" s="200" t="s">
        <v>85</v>
      </c>
    </row>
    <row r="1226" spans="1:10">
      <c r="A1226" s="116" t="s">
        <v>210</v>
      </c>
      <c r="B1226" s="474" t="str">
        <f>VLOOKUP(A1226,INSUMOS,2,FALSE)</f>
        <v>Toma corriente doble</v>
      </c>
      <c r="C1226" s="474"/>
      <c r="D1226" s="474"/>
      <c r="E1226" s="202"/>
      <c r="F1226" s="203" t="str">
        <f>VLOOKUP(A1226,INSUMOS,3,FALSE)</f>
        <v>und</v>
      </c>
      <c r="G1226" s="204">
        <v>1.05</v>
      </c>
      <c r="H1226" s="204"/>
      <c r="I1226" s="202">
        <f>VLOOKUP(A1226,INSUMOS,4,FALSE)</f>
        <v>6900</v>
      </c>
      <c r="J1226" s="202">
        <f>I1226*G1226</f>
        <v>7245</v>
      </c>
    </row>
    <row r="1227" spans="1:10">
      <c r="B1227" s="474"/>
      <c r="C1227" s="474"/>
      <c r="D1227" s="474"/>
      <c r="E1227" s="202"/>
      <c r="F1227" s="203"/>
      <c r="G1227" s="204"/>
      <c r="H1227" s="204"/>
      <c r="I1227" s="202"/>
      <c r="J1227" s="202"/>
    </row>
    <row r="1228" spans="1:10">
      <c r="B1228" s="474"/>
      <c r="C1228" s="474"/>
      <c r="D1228" s="474"/>
      <c r="E1228" s="202"/>
      <c r="F1228" s="203"/>
      <c r="G1228" s="204"/>
      <c r="H1228" s="204"/>
      <c r="I1228" s="202"/>
      <c r="J1228" s="202"/>
    </row>
    <row r="1229" spans="1:10">
      <c r="B1229" s="466"/>
      <c r="C1229" s="466"/>
      <c r="D1229" s="466"/>
      <c r="E1229" s="199"/>
      <c r="F1229" s="199"/>
      <c r="G1229" s="206"/>
      <c r="H1229" s="467" t="s">
        <v>91</v>
      </c>
      <c r="I1229" s="467"/>
      <c r="J1229" s="207">
        <f>+J1226+J1227+J1228</f>
        <v>7245</v>
      </c>
    </row>
    <row r="1230" spans="1:10">
      <c r="B1230" s="473"/>
      <c r="C1230" s="473"/>
      <c r="D1230" s="473"/>
      <c r="E1230" s="198"/>
      <c r="F1230" s="208"/>
      <c r="G1230" s="208"/>
      <c r="H1230" s="209"/>
      <c r="I1230" s="209"/>
      <c r="J1230" s="210"/>
    </row>
    <row r="1231" spans="1:10">
      <c r="B1231" s="464" t="s">
        <v>92</v>
      </c>
      <c r="C1231" s="464"/>
      <c r="D1231" s="464"/>
      <c r="E1231" s="464"/>
      <c r="F1231" s="464"/>
      <c r="G1231" s="464"/>
      <c r="H1231" s="464"/>
      <c r="I1231" s="464"/>
      <c r="J1231" s="464"/>
    </row>
    <row r="1232" spans="1:10">
      <c r="B1232" s="464" t="s">
        <v>69</v>
      </c>
      <c r="C1232" s="464"/>
      <c r="D1232" s="464"/>
      <c r="E1232" s="200" t="s">
        <v>93</v>
      </c>
      <c r="F1232" s="200" t="s">
        <v>94</v>
      </c>
      <c r="G1232" s="200" t="s">
        <v>82</v>
      </c>
      <c r="H1232" s="200" t="s">
        <v>95</v>
      </c>
      <c r="I1232" s="200" t="s">
        <v>84</v>
      </c>
      <c r="J1232" s="200" t="s">
        <v>85</v>
      </c>
    </row>
    <row r="1233" spans="1:10">
      <c r="A1233" s="201" t="s">
        <v>97</v>
      </c>
      <c r="B1233" s="465" t="str">
        <f>VLOOKUP(A1233,MANODEOBRA,2,FALSE)</f>
        <v>Ayudante</v>
      </c>
      <c r="C1233" s="465"/>
      <c r="D1233" s="465"/>
      <c r="E1233" s="202">
        <f>VLOOKUP(A1233,MANODEOBRA,3,FALSE)</f>
        <v>43333</v>
      </c>
      <c r="F1233" s="203">
        <f>VLOOKUP(A1233,MANODEOBRA,4,FALSE)</f>
        <v>0.7581</v>
      </c>
      <c r="G1233" s="204">
        <v>3</v>
      </c>
      <c r="H1233" s="204">
        <v>50</v>
      </c>
      <c r="I1233" s="202">
        <f>E1233*(1+F1233)</f>
        <v>76183.747300000003</v>
      </c>
      <c r="J1233" s="202">
        <f>I1233*G1233/H1233</f>
        <v>4571.0248380000003</v>
      </c>
    </row>
    <row r="1234" spans="1:10">
      <c r="A1234" s="201" t="s">
        <v>96</v>
      </c>
      <c r="B1234" s="465" t="str">
        <f>VLOOKUP(A1234,MANODEOBRA,2,FALSE)</f>
        <v>Oficial</v>
      </c>
      <c r="C1234" s="465"/>
      <c r="D1234" s="465"/>
      <c r="E1234" s="202">
        <f>VLOOKUP(A1234,MANODEOBRA,3,FALSE)</f>
        <v>73666</v>
      </c>
      <c r="F1234" s="203">
        <f>VLOOKUP(A1234,MANODEOBRA,4,FALSE)</f>
        <v>0.7581</v>
      </c>
      <c r="G1234" s="204">
        <v>1</v>
      </c>
      <c r="H1234" s="204">
        <v>50</v>
      </c>
      <c r="I1234" s="202">
        <f>E1234*(1+F1234)</f>
        <v>129512.1946</v>
      </c>
      <c r="J1234" s="202">
        <f>I1234*G1234/H1234</f>
        <v>2590.243892</v>
      </c>
    </row>
    <row r="1235" spans="1:10">
      <c r="B1235" s="466"/>
      <c r="C1235" s="466"/>
      <c r="D1235" s="466"/>
      <c r="E1235" s="199"/>
      <c r="F1235" s="199"/>
      <c r="G1235" s="206"/>
      <c r="H1235" s="467" t="s">
        <v>98</v>
      </c>
      <c r="I1235" s="467"/>
      <c r="J1235" s="207">
        <f>+J1233+J1234</f>
        <v>7161.2687299999998</v>
      </c>
    </row>
    <row r="1236" spans="1:10">
      <c r="B1236" s="473"/>
      <c r="C1236" s="473"/>
      <c r="D1236" s="473"/>
      <c r="E1236" s="198"/>
      <c r="F1236" s="208"/>
      <c r="G1236" s="208"/>
      <c r="H1236" s="209"/>
      <c r="I1236" s="209"/>
      <c r="J1236" s="210"/>
    </row>
    <row r="1237" spans="1:10">
      <c r="B1237" s="464" t="s">
        <v>99</v>
      </c>
      <c r="C1237" s="464"/>
      <c r="D1237" s="464"/>
      <c r="E1237" s="464"/>
      <c r="F1237" s="464"/>
      <c r="G1237" s="464"/>
      <c r="H1237" s="464"/>
      <c r="I1237" s="464"/>
      <c r="J1237" s="464"/>
    </row>
    <row r="1238" spans="1:10">
      <c r="B1238" s="464" t="s">
        <v>69</v>
      </c>
      <c r="C1238" s="464"/>
      <c r="D1238" s="464"/>
      <c r="E1238" s="200"/>
      <c r="F1238" s="200" t="s">
        <v>14</v>
      </c>
      <c r="G1238" s="200" t="s">
        <v>82</v>
      </c>
      <c r="H1238" s="200" t="s">
        <v>95</v>
      </c>
      <c r="I1238" s="200" t="s">
        <v>84</v>
      </c>
      <c r="J1238" s="200" t="s">
        <v>85</v>
      </c>
    </row>
    <row r="1239" spans="1:10">
      <c r="A1239" s="20" t="s">
        <v>100</v>
      </c>
      <c r="B1239" s="474" t="str">
        <f>VLOOKUP(A1239,EQUIPOS,2,FALSE)</f>
        <v>Herramienta menor</v>
      </c>
      <c r="C1239" s="474"/>
      <c r="D1239" s="474"/>
      <c r="E1239" s="202"/>
      <c r="F1239" s="203" t="str">
        <f>VLOOKUP(A1239,EQUIPOS,3,FALSE)</f>
        <v>(%)mo</v>
      </c>
      <c r="G1239" s="204">
        <v>1</v>
      </c>
      <c r="H1239" s="204">
        <v>10</v>
      </c>
      <c r="I1239" s="202">
        <f>+J1235</f>
        <v>7161.2687299999998</v>
      </c>
      <c r="J1239" s="202">
        <f>I1239*G1239/H1239</f>
        <v>716.12687299999993</v>
      </c>
    </row>
    <row r="1240" spans="1:10">
      <c r="B1240" s="466"/>
      <c r="C1240" s="466"/>
      <c r="D1240" s="466"/>
      <c r="E1240" s="199"/>
      <c r="F1240" s="199"/>
      <c r="G1240" s="206"/>
      <c r="H1240" s="467" t="s">
        <v>102</v>
      </c>
      <c r="I1240" s="467"/>
      <c r="J1240" s="207">
        <f>+J1239</f>
        <v>716.12687299999993</v>
      </c>
    </row>
    <row r="1241" spans="1:10">
      <c r="B1241" s="464" t="s">
        <v>103</v>
      </c>
      <c r="C1241" s="464"/>
      <c r="D1241" s="464"/>
      <c r="E1241" s="464"/>
      <c r="F1241" s="464"/>
      <c r="G1241" s="464"/>
      <c r="H1241" s="464"/>
      <c r="I1241" s="464"/>
      <c r="J1241" s="464"/>
    </row>
    <row r="1242" spans="1:10">
      <c r="B1242" s="464" t="s">
        <v>69</v>
      </c>
      <c r="C1242" s="464"/>
      <c r="D1242" s="464"/>
      <c r="E1242" s="200"/>
      <c r="F1242" s="200" t="s">
        <v>14</v>
      </c>
      <c r="G1242" s="200" t="s">
        <v>82</v>
      </c>
      <c r="H1242" s="200" t="s">
        <v>95</v>
      </c>
      <c r="I1242" s="200" t="s">
        <v>84</v>
      </c>
      <c r="J1242" s="200" t="s">
        <v>85</v>
      </c>
    </row>
    <row r="1243" spans="1:10" ht="19.5" customHeight="1">
      <c r="A1243" s="20" t="s">
        <v>104</v>
      </c>
      <c r="B1243" s="465" t="str">
        <f>VLOOKUP(A1243,TRANSPORTES,2,FALSE)</f>
        <v>Acarreo volqueta o similar con capacidad de 6 m3 o 9600kg, distancias menores a 15 km</v>
      </c>
      <c r="C1243" s="465"/>
      <c r="D1243" s="465"/>
      <c r="E1243" s="202"/>
      <c r="F1243" s="203" t="str">
        <f>VLOOKUP(A1243,TRANSPORTES,3,FALSE)</f>
        <v>M3</v>
      </c>
      <c r="G1243" s="204">
        <v>1</v>
      </c>
      <c r="H1243" s="204">
        <v>50</v>
      </c>
      <c r="I1243" s="202">
        <f>VLOOKUP(A1243,TRANSPORTES,4,FALSE)</f>
        <v>22413.599999999999</v>
      </c>
      <c r="J1243" s="202">
        <f>I1243*G1243/H1243</f>
        <v>448.27199999999999</v>
      </c>
    </row>
    <row r="1244" spans="1:10">
      <c r="B1244" s="466"/>
      <c r="C1244" s="466"/>
      <c r="D1244" s="466"/>
      <c r="E1244" s="199"/>
      <c r="F1244" s="199"/>
      <c r="G1244" s="206"/>
      <c r="H1244" s="467" t="s">
        <v>105</v>
      </c>
      <c r="I1244" s="467"/>
      <c r="J1244" s="207">
        <f>+J1243</f>
        <v>448.27199999999999</v>
      </c>
    </row>
    <row r="1245" spans="1:10">
      <c r="B1245" s="473"/>
      <c r="C1245" s="473"/>
      <c r="D1245" s="473"/>
      <c r="E1245" s="198"/>
      <c r="F1245" s="208"/>
      <c r="G1245" s="208"/>
      <c r="H1245" s="209"/>
      <c r="I1245" s="209"/>
      <c r="J1245" s="210"/>
    </row>
    <row r="1246" spans="1:10">
      <c r="B1246" s="468" t="s">
        <v>106</v>
      </c>
      <c r="C1246" s="468"/>
      <c r="D1246" s="468"/>
      <c r="E1246" s="468"/>
      <c r="F1246" s="468"/>
      <c r="G1246" s="211"/>
      <c r="H1246" s="211"/>
      <c r="I1246" s="104"/>
      <c r="J1246" s="207">
        <f>+J1229+J1235+J1240+J1244</f>
        <v>15570.667603</v>
      </c>
    </row>
    <row r="1247" spans="1:10">
      <c r="B1247" s="469" t="s">
        <v>61</v>
      </c>
      <c r="C1247" s="469"/>
      <c r="D1247" s="469"/>
      <c r="E1247" s="469"/>
      <c r="F1247" s="469"/>
      <c r="G1247" s="212"/>
      <c r="H1247" s="470">
        <f>+PPTO!$F$55</f>
        <v>0.28999999999999998</v>
      </c>
      <c r="I1247" s="470"/>
      <c r="J1247" s="207">
        <f>J1246*(H1247)</f>
        <v>4515.4936048699992</v>
      </c>
    </row>
    <row r="1248" spans="1:10">
      <c r="B1248" s="469" t="s">
        <v>63</v>
      </c>
      <c r="C1248" s="469"/>
      <c r="D1248" s="469"/>
      <c r="E1248" s="469"/>
      <c r="F1248" s="469"/>
      <c r="G1248" s="212"/>
      <c r="H1248" s="470">
        <f>+PPTO!$F$56</f>
        <v>0.01</v>
      </c>
      <c r="I1248" s="470"/>
      <c r="J1248" s="207">
        <f>+H1248*J1246</f>
        <v>155.70667603000001</v>
      </c>
    </row>
    <row r="1249" spans="1:10">
      <c r="B1249" s="469" t="s">
        <v>62</v>
      </c>
      <c r="C1249" s="469"/>
      <c r="D1249" s="469"/>
      <c r="E1249" s="469"/>
      <c r="F1249" s="469"/>
      <c r="G1249" s="212"/>
      <c r="H1249" s="470">
        <f>+PPTO!$F$57</f>
        <v>0.05</v>
      </c>
      <c r="I1249" s="470"/>
      <c r="J1249" s="207">
        <f>+H1249*J1246</f>
        <v>778.53338015000008</v>
      </c>
    </row>
    <row r="1250" spans="1:10">
      <c r="B1250" s="471" t="s">
        <v>107</v>
      </c>
      <c r="C1250" s="471"/>
      <c r="D1250" s="471"/>
      <c r="E1250" s="471"/>
      <c r="F1250" s="471"/>
      <c r="G1250" s="102"/>
      <c r="H1250" s="102"/>
      <c r="I1250" s="104"/>
      <c r="J1250" s="207">
        <f>SUM(J1246:J1249)</f>
        <v>21020.40126405</v>
      </c>
    </row>
    <row r="1251" spans="1:10">
      <c r="B1251" s="471" t="s">
        <v>108</v>
      </c>
      <c r="C1251" s="471"/>
      <c r="D1251" s="471"/>
      <c r="E1251" s="471"/>
      <c r="F1251" s="471"/>
      <c r="G1251" s="102"/>
      <c r="H1251" s="102"/>
      <c r="I1251" s="104"/>
      <c r="J1251" s="207">
        <f>ROUND(J1250,0)</f>
        <v>21020</v>
      </c>
    </row>
    <row r="1252" spans="1:10">
      <c r="B1252" s="209"/>
      <c r="C1252" s="209"/>
      <c r="D1252" s="209"/>
      <c r="E1252" s="209"/>
      <c r="F1252" s="209"/>
      <c r="G1252" s="209"/>
      <c r="H1252" s="209"/>
      <c r="I1252" s="217"/>
      <c r="J1252" s="210"/>
    </row>
    <row r="1253" spans="1:10">
      <c r="B1253" s="475" t="s">
        <v>77</v>
      </c>
      <c r="C1253" s="475"/>
      <c r="D1253" s="475"/>
      <c r="E1253" s="472">
        <v>7.2</v>
      </c>
      <c r="F1253" s="472"/>
      <c r="G1253" s="472"/>
      <c r="H1253" s="472"/>
      <c r="I1253" s="472"/>
      <c r="J1253" s="472"/>
    </row>
    <row r="1254" spans="1:10">
      <c r="B1254" s="475" t="s">
        <v>78</v>
      </c>
      <c r="C1254" s="475"/>
      <c r="D1254" s="475"/>
      <c r="E1254" s="476" t="str">
        <f>VLOOKUP(E1253,PRESUPUESTO,2,FALSE)</f>
        <v>Suministro e instalación de tubo PVC 1/2" electrico con cable</v>
      </c>
      <c r="F1254" s="476"/>
      <c r="G1254" s="476"/>
      <c r="H1254" s="476"/>
      <c r="I1254" s="476"/>
      <c r="J1254" s="476"/>
    </row>
    <row r="1255" spans="1:10">
      <c r="B1255" s="475" t="s">
        <v>79</v>
      </c>
      <c r="C1255" s="475"/>
      <c r="D1255" s="475"/>
      <c r="E1255" s="472" t="str">
        <f>VLOOKUP(E1253,PRESUPUESTO,3,FALSE)</f>
        <v>UND</v>
      </c>
      <c r="F1255" s="472"/>
      <c r="G1255" s="472"/>
      <c r="H1255" s="472"/>
      <c r="I1255" s="472"/>
      <c r="J1255" s="472"/>
    </row>
    <row r="1256" spans="1:10">
      <c r="B1256" s="475" t="s">
        <v>80</v>
      </c>
      <c r="C1256" s="475"/>
      <c r="D1256" s="475"/>
      <c r="E1256" s="472">
        <f>E1253</f>
        <v>7.2</v>
      </c>
      <c r="F1256" s="472"/>
      <c r="G1256" s="472"/>
      <c r="H1256" s="472"/>
      <c r="I1256" s="472"/>
      <c r="J1256" s="472"/>
    </row>
    <row r="1257" spans="1:10">
      <c r="B1257" s="477"/>
      <c r="C1257" s="477"/>
      <c r="D1257" s="477"/>
      <c r="E1257" s="199"/>
      <c r="F1257" s="199"/>
      <c r="G1257" s="199"/>
      <c r="H1257" s="199"/>
      <c r="I1257" s="199"/>
      <c r="J1257" s="199"/>
    </row>
    <row r="1258" spans="1:10">
      <c r="B1258" s="464" t="s">
        <v>81</v>
      </c>
      <c r="C1258" s="464"/>
      <c r="D1258" s="464"/>
      <c r="E1258" s="464"/>
      <c r="F1258" s="464"/>
      <c r="G1258" s="464"/>
      <c r="H1258" s="464"/>
      <c r="I1258" s="464"/>
      <c r="J1258" s="464"/>
    </row>
    <row r="1259" spans="1:10">
      <c r="B1259" s="464" t="s">
        <v>69</v>
      </c>
      <c r="C1259" s="464"/>
      <c r="D1259" s="464"/>
      <c r="E1259" s="200"/>
      <c r="F1259" s="200" t="s">
        <v>14</v>
      </c>
      <c r="G1259" s="200" t="s">
        <v>82</v>
      </c>
      <c r="H1259" s="200" t="s">
        <v>83</v>
      </c>
      <c r="I1259" s="200" t="s">
        <v>84</v>
      </c>
      <c r="J1259" s="200" t="s">
        <v>85</v>
      </c>
    </row>
    <row r="1260" spans="1:10">
      <c r="A1260" s="116" t="s">
        <v>211</v>
      </c>
      <c r="B1260" s="474" t="str">
        <f>VLOOKUP(A1260,INSUMOS,2,FALSE)</f>
        <v>TUBO PVC 1/2" ELECTRICO CON CABLE</v>
      </c>
      <c r="C1260" s="474"/>
      <c r="D1260" s="474"/>
      <c r="E1260" s="202"/>
      <c r="F1260" s="203" t="str">
        <f>VLOOKUP(A1260,INSUMOS,3,FALSE)</f>
        <v>ml</v>
      </c>
      <c r="G1260" s="204">
        <v>1.05</v>
      </c>
      <c r="H1260" s="204"/>
      <c r="I1260" s="202">
        <f>VLOOKUP(A1260,INSUMOS,4,FALSE)</f>
        <v>4400</v>
      </c>
      <c r="J1260" s="202">
        <f>I1260*G1260</f>
        <v>4620</v>
      </c>
    </row>
    <row r="1261" spans="1:10">
      <c r="B1261" s="474"/>
      <c r="C1261" s="474"/>
      <c r="D1261" s="474"/>
      <c r="E1261" s="202"/>
      <c r="F1261" s="203"/>
      <c r="G1261" s="204"/>
      <c r="H1261" s="204"/>
      <c r="I1261" s="202"/>
      <c r="J1261" s="202"/>
    </row>
    <row r="1262" spans="1:10">
      <c r="B1262" s="466"/>
      <c r="C1262" s="466"/>
      <c r="D1262" s="466"/>
      <c r="E1262" s="199"/>
      <c r="F1262" s="199"/>
      <c r="G1262" s="206"/>
      <c r="H1262" s="467" t="s">
        <v>91</v>
      </c>
      <c r="I1262" s="467"/>
      <c r="J1262" s="207">
        <f>+J1260</f>
        <v>4620</v>
      </c>
    </row>
    <row r="1263" spans="1:10">
      <c r="B1263" s="473"/>
      <c r="C1263" s="473"/>
      <c r="D1263" s="473"/>
      <c r="E1263" s="198"/>
      <c r="F1263" s="208"/>
      <c r="G1263" s="208"/>
      <c r="H1263" s="209"/>
      <c r="I1263" s="209"/>
      <c r="J1263" s="210"/>
    </row>
    <row r="1264" spans="1:10">
      <c r="B1264" s="464" t="s">
        <v>92</v>
      </c>
      <c r="C1264" s="464"/>
      <c r="D1264" s="464"/>
      <c r="E1264" s="464"/>
      <c r="F1264" s="464"/>
      <c r="G1264" s="464"/>
      <c r="H1264" s="464"/>
      <c r="I1264" s="464"/>
      <c r="J1264" s="464"/>
    </row>
    <row r="1265" spans="1:10">
      <c r="B1265" s="464" t="s">
        <v>69</v>
      </c>
      <c r="C1265" s="464"/>
      <c r="D1265" s="464"/>
      <c r="E1265" s="200" t="s">
        <v>93</v>
      </c>
      <c r="F1265" s="200" t="s">
        <v>94</v>
      </c>
      <c r="G1265" s="200" t="s">
        <v>82</v>
      </c>
      <c r="H1265" s="200" t="s">
        <v>95</v>
      </c>
      <c r="I1265" s="200" t="s">
        <v>84</v>
      </c>
      <c r="J1265" s="200" t="s">
        <v>85</v>
      </c>
    </row>
    <row r="1266" spans="1:10">
      <c r="A1266" s="201" t="s">
        <v>97</v>
      </c>
      <c r="B1266" s="465" t="str">
        <f>VLOOKUP(A1266,MANODEOBRA,2,FALSE)</f>
        <v>Ayudante</v>
      </c>
      <c r="C1266" s="465"/>
      <c r="D1266" s="465"/>
      <c r="E1266" s="202">
        <f>VLOOKUP(A1266,MANODEOBRA,3,FALSE)</f>
        <v>43333</v>
      </c>
      <c r="F1266" s="203">
        <f>VLOOKUP(A1266,MANODEOBRA,4,FALSE)</f>
        <v>0.7581</v>
      </c>
      <c r="G1266" s="204">
        <v>1</v>
      </c>
      <c r="H1266" s="204">
        <v>35</v>
      </c>
      <c r="I1266" s="202">
        <f>E1266*(1+F1266)</f>
        <v>76183.747300000003</v>
      </c>
      <c r="J1266" s="202">
        <f>I1266*G1266/H1266</f>
        <v>2176.6784942857144</v>
      </c>
    </row>
    <row r="1267" spans="1:10">
      <c r="A1267" s="201" t="s">
        <v>96</v>
      </c>
      <c r="B1267" s="465" t="str">
        <f>VLOOKUP(A1267,MANODEOBRA,2,FALSE)</f>
        <v>Oficial</v>
      </c>
      <c r="C1267" s="465"/>
      <c r="D1267" s="465"/>
      <c r="E1267" s="202">
        <f>VLOOKUP(A1267,MANODEOBRA,3,FALSE)</f>
        <v>73666</v>
      </c>
      <c r="F1267" s="203">
        <f>VLOOKUP(A1267,MANODEOBRA,4,FALSE)</f>
        <v>0.7581</v>
      </c>
      <c r="G1267" s="204">
        <v>1</v>
      </c>
      <c r="H1267" s="204">
        <v>35</v>
      </c>
      <c r="I1267" s="202">
        <f>E1267*(1+F1267)</f>
        <v>129512.1946</v>
      </c>
      <c r="J1267" s="202">
        <f>I1267*G1267/H1267</f>
        <v>3700.3484171428572</v>
      </c>
    </row>
    <row r="1268" spans="1:10">
      <c r="B1268" s="466"/>
      <c r="C1268" s="466"/>
      <c r="D1268" s="466"/>
      <c r="E1268" s="199"/>
      <c r="F1268" s="199"/>
      <c r="G1268" s="206"/>
      <c r="H1268" s="467" t="s">
        <v>98</v>
      </c>
      <c r="I1268" s="467"/>
      <c r="J1268" s="207">
        <f>+J1266+J1267</f>
        <v>5877.0269114285711</v>
      </c>
    </row>
    <row r="1269" spans="1:10">
      <c r="B1269" s="473"/>
      <c r="C1269" s="473"/>
      <c r="D1269" s="473"/>
      <c r="E1269" s="198"/>
      <c r="F1269" s="208"/>
      <c r="G1269" s="208"/>
      <c r="H1269" s="209"/>
      <c r="I1269" s="209"/>
      <c r="J1269" s="210"/>
    </row>
    <row r="1270" spans="1:10">
      <c r="B1270" s="464" t="s">
        <v>99</v>
      </c>
      <c r="C1270" s="464"/>
      <c r="D1270" s="464"/>
      <c r="E1270" s="464"/>
      <c r="F1270" s="464"/>
      <c r="G1270" s="464"/>
      <c r="H1270" s="464"/>
      <c r="I1270" s="464"/>
      <c r="J1270" s="464"/>
    </row>
    <row r="1271" spans="1:10">
      <c r="B1271" s="464" t="s">
        <v>69</v>
      </c>
      <c r="C1271" s="464"/>
      <c r="D1271" s="464"/>
      <c r="E1271" s="200"/>
      <c r="F1271" s="200" t="s">
        <v>14</v>
      </c>
      <c r="G1271" s="200" t="s">
        <v>82</v>
      </c>
      <c r="H1271" s="200" t="s">
        <v>95</v>
      </c>
      <c r="I1271" s="200" t="s">
        <v>84</v>
      </c>
      <c r="J1271" s="200" t="s">
        <v>85</v>
      </c>
    </row>
    <row r="1272" spans="1:10">
      <c r="A1272" s="20" t="s">
        <v>100</v>
      </c>
      <c r="B1272" s="474" t="str">
        <f>VLOOKUP(A1272,EQUIPOS,2,FALSE)</f>
        <v>Herramienta menor</v>
      </c>
      <c r="C1272" s="474"/>
      <c r="D1272" s="474"/>
      <c r="E1272" s="202"/>
      <c r="F1272" s="203" t="str">
        <f>VLOOKUP(A1272,EQUIPOS,3,FALSE)</f>
        <v>(%)mo</v>
      </c>
      <c r="G1272" s="204">
        <v>1</v>
      </c>
      <c r="H1272" s="204">
        <v>10</v>
      </c>
      <c r="I1272" s="202">
        <f>+J1268</f>
        <v>5877.0269114285711</v>
      </c>
      <c r="J1272" s="202">
        <f>I1272*G1272/H1272</f>
        <v>587.70269114285713</v>
      </c>
    </row>
    <row r="1273" spans="1:10" ht="12.75" customHeight="1">
      <c r="B1273" s="466"/>
      <c r="C1273" s="466"/>
      <c r="D1273" s="466"/>
      <c r="E1273" s="199"/>
      <c r="F1273" s="199"/>
      <c r="G1273" s="206"/>
      <c r="H1273" s="467" t="s">
        <v>102</v>
      </c>
      <c r="I1273" s="467"/>
      <c r="J1273" s="207">
        <f>+J1272</f>
        <v>587.70269114285713</v>
      </c>
    </row>
    <row r="1274" spans="1:10" ht="12.75" customHeight="1">
      <c r="B1274" s="464" t="s">
        <v>103</v>
      </c>
      <c r="C1274" s="464"/>
      <c r="D1274" s="464"/>
      <c r="E1274" s="464"/>
      <c r="F1274" s="464"/>
      <c r="G1274" s="464"/>
      <c r="H1274" s="464"/>
      <c r="I1274" s="464"/>
      <c r="J1274" s="464"/>
    </row>
    <row r="1275" spans="1:10" ht="12.75" customHeight="1">
      <c r="B1275" s="464" t="s">
        <v>69</v>
      </c>
      <c r="C1275" s="464"/>
      <c r="D1275" s="464"/>
      <c r="E1275" s="200"/>
      <c r="F1275" s="200" t="s">
        <v>14</v>
      </c>
      <c r="G1275" s="200" t="s">
        <v>82</v>
      </c>
      <c r="H1275" s="200" t="s">
        <v>95</v>
      </c>
      <c r="I1275" s="200" t="s">
        <v>84</v>
      </c>
      <c r="J1275" s="200" t="s">
        <v>85</v>
      </c>
    </row>
    <row r="1276" spans="1:10" ht="12.75" customHeight="1">
      <c r="B1276" s="465"/>
      <c r="C1276" s="465"/>
      <c r="D1276" s="465"/>
      <c r="E1276" s="202"/>
      <c r="F1276" s="203"/>
      <c r="G1276" s="204"/>
      <c r="H1276" s="204"/>
      <c r="I1276" s="202"/>
      <c r="J1276" s="202"/>
    </row>
    <row r="1277" spans="1:10" ht="12.75" customHeight="1">
      <c r="B1277" s="466"/>
      <c r="C1277" s="466"/>
      <c r="D1277" s="466"/>
      <c r="E1277" s="199"/>
      <c r="F1277" s="199"/>
      <c r="G1277" s="206"/>
      <c r="H1277" s="467" t="s">
        <v>105</v>
      </c>
      <c r="I1277" s="467"/>
      <c r="J1277" s="207">
        <f>+J1276</f>
        <v>0</v>
      </c>
    </row>
    <row r="1278" spans="1:10" ht="12.75" customHeight="1">
      <c r="B1278" s="205"/>
      <c r="C1278" s="205"/>
      <c r="D1278" s="205"/>
      <c r="E1278" s="199"/>
      <c r="F1278" s="199"/>
      <c r="G1278" s="199"/>
      <c r="H1278" s="209"/>
      <c r="I1278" s="209"/>
      <c r="J1278" s="210"/>
    </row>
    <row r="1279" spans="1:10" ht="12.75" customHeight="1">
      <c r="B1279" s="205"/>
      <c r="C1279" s="205"/>
      <c r="D1279" s="205"/>
      <c r="E1279" s="199"/>
      <c r="F1279" s="199"/>
      <c r="G1279" s="199"/>
      <c r="H1279" s="209"/>
      <c r="I1279" s="209"/>
      <c r="J1279" s="210"/>
    </row>
    <row r="1280" spans="1:10" ht="12.75" customHeight="1">
      <c r="B1280" s="473"/>
      <c r="C1280" s="473"/>
      <c r="D1280" s="473"/>
      <c r="E1280" s="198"/>
      <c r="F1280" s="208"/>
      <c r="G1280" s="208"/>
      <c r="H1280" s="209"/>
      <c r="I1280" s="209"/>
      <c r="J1280" s="210"/>
    </row>
    <row r="1281" spans="2:10" ht="12.75" customHeight="1">
      <c r="B1281" s="468" t="s">
        <v>106</v>
      </c>
      <c r="C1281" s="468"/>
      <c r="D1281" s="468"/>
      <c r="E1281" s="468"/>
      <c r="F1281" s="468"/>
      <c r="G1281" s="211"/>
      <c r="H1281" s="211"/>
      <c r="I1281" s="104"/>
      <c r="J1281" s="207">
        <f>+J1262+J1268+J1273+J1277</f>
        <v>11084.729602571428</v>
      </c>
    </row>
    <row r="1282" spans="2:10">
      <c r="B1282" s="469" t="s">
        <v>61</v>
      </c>
      <c r="C1282" s="469"/>
      <c r="D1282" s="469"/>
      <c r="E1282" s="469"/>
      <c r="F1282" s="469"/>
      <c r="G1282" s="212"/>
      <c r="H1282" s="470">
        <f>+PPTO!$F$55</f>
        <v>0.28999999999999998</v>
      </c>
      <c r="I1282" s="470"/>
      <c r="J1282" s="207">
        <f>J1281*(H1282)</f>
        <v>3214.5715847457136</v>
      </c>
    </row>
    <row r="1283" spans="2:10">
      <c r="B1283" s="469" t="s">
        <v>63</v>
      </c>
      <c r="C1283" s="469"/>
      <c r="D1283" s="469"/>
      <c r="E1283" s="469"/>
      <c r="F1283" s="469"/>
      <c r="G1283" s="212"/>
      <c r="H1283" s="470">
        <f>+PPTO!$F$56</f>
        <v>0.01</v>
      </c>
      <c r="I1283" s="470"/>
      <c r="J1283" s="207">
        <f>+H1283*J1281</f>
        <v>110.84729602571429</v>
      </c>
    </row>
    <row r="1284" spans="2:10">
      <c r="B1284" s="469" t="s">
        <v>62</v>
      </c>
      <c r="C1284" s="469"/>
      <c r="D1284" s="469"/>
      <c r="E1284" s="469"/>
      <c r="F1284" s="469"/>
      <c r="G1284" s="212"/>
      <c r="H1284" s="470">
        <f>+PPTO!$F$57</f>
        <v>0.05</v>
      </c>
      <c r="I1284" s="470"/>
      <c r="J1284" s="207">
        <f>+H1284*J1281</f>
        <v>554.23648012857143</v>
      </c>
    </row>
    <row r="1285" spans="2:10">
      <c r="B1285" s="471" t="s">
        <v>107</v>
      </c>
      <c r="C1285" s="471"/>
      <c r="D1285" s="471"/>
      <c r="E1285" s="471"/>
      <c r="F1285" s="471"/>
      <c r="G1285" s="102"/>
      <c r="H1285" s="102"/>
      <c r="I1285" s="104"/>
      <c r="J1285" s="207">
        <f>SUM(J1281:J1284)</f>
        <v>14964.384963471428</v>
      </c>
    </row>
    <row r="1286" spans="2:10">
      <c r="B1286" s="471" t="s">
        <v>108</v>
      </c>
      <c r="C1286" s="471"/>
      <c r="D1286" s="471"/>
      <c r="E1286" s="471"/>
      <c r="F1286" s="471"/>
      <c r="G1286" s="102"/>
      <c r="H1286" s="102"/>
      <c r="I1286" s="104"/>
      <c r="J1286" s="207">
        <f>ROUND(J1285,0)</f>
        <v>14964</v>
      </c>
    </row>
    <row r="1287" spans="2:10">
      <c r="B1287" s="218"/>
      <c r="C1287" s="218"/>
      <c r="D1287" s="218"/>
      <c r="E1287" s="218"/>
      <c r="F1287" s="218"/>
      <c r="G1287" s="218"/>
      <c r="H1287" s="218"/>
      <c r="I1287" s="218"/>
      <c r="J1287" s="218"/>
    </row>
    <row r="1288" spans="2:10">
      <c r="B1288" s="218"/>
      <c r="C1288" s="218"/>
      <c r="D1288" s="218"/>
      <c r="E1288" s="218"/>
      <c r="F1288" s="218"/>
      <c r="G1288" s="218"/>
      <c r="H1288" s="218"/>
      <c r="I1288" s="218"/>
      <c r="J1288" s="218"/>
    </row>
    <row r="1289" spans="2:10" ht="13.95" customHeight="1">
      <c r="B1289" s="524" t="s">
        <v>77</v>
      </c>
      <c r="C1289" s="524"/>
      <c r="D1289" s="524"/>
      <c r="E1289" s="525">
        <f>PPTO!B44</f>
        <v>5.4</v>
      </c>
      <c r="F1289" s="525"/>
      <c r="G1289" s="525"/>
      <c r="H1289" s="525"/>
      <c r="I1289" s="525"/>
      <c r="J1289" s="525"/>
    </row>
    <row r="1290" spans="2:10">
      <c r="B1290" s="524" t="s">
        <v>78</v>
      </c>
      <c r="C1290" s="524"/>
      <c r="D1290" s="524"/>
      <c r="E1290" s="526" t="str">
        <f>PPTO!C44</f>
        <v>Suministro e instalacion de ventana de 1,00 x 1,00 m (incluye vidrio con silicona)</v>
      </c>
      <c r="F1290" s="526"/>
      <c r="G1290" s="526"/>
      <c r="H1290" s="526"/>
      <c r="I1290" s="526"/>
      <c r="J1290" s="526"/>
    </row>
    <row r="1291" spans="2:10">
      <c r="B1291" s="524" t="s">
        <v>79</v>
      </c>
      <c r="C1291" s="524"/>
      <c r="D1291" s="524"/>
      <c r="E1291" s="527" t="str">
        <f>PPTO!D44</f>
        <v>m²</v>
      </c>
      <c r="F1291" s="527"/>
      <c r="G1291" s="527"/>
      <c r="H1291" s="527"/>
      <c r="I1291" s="527"/>
      <c r="J1291" s="527"/>
    </row>
    <row r="1292" spans="2:10">
      <c r="B1292" s="524" t="s">
        <v>80</v>
      </c>
      <c r="C1292" s="524"/>
      <c r="D1292" s="524"/>
      <c r="E1292" s="525">
        <f>PPTO!B44</f>
        <v>5.4</v>
      </c>
      <c r="F1292" s="525"/>
      <c r="G1292" s="525"/>
      <c r="H1292" s="525"/>
      <c r="I1292" s="525"/>
      <c r="J1292" s="525"/>
    </row>
    <row r="1293" spans="2:10">
      <c r="B1293" s="528"/>
      <c r="C1293" s="528"/>
      <c r="D1293" s="528"/>
      <c r="E1293" s="375"/>
      <c r="F1293" s="375"/>
      <c r="G1293" s="375"/>
      <c r="H1293" s="375"/>
      <c r="I1293" s="375"/>
      <c r="J1293" s="375"/>
    </row>
    <row r="1294" spans="2:10">
      <c r="B1294" s="529" t="s">
        <v>81</v>
      </c>
      <c r="C1294" s="529"/>
      <c r="D1294" s="529"/>
      <c r="E1294" s="529"/>
      <c r="F1294" s="529"/>
      <c r="G1294" s="529"/>
      <c r="H1294" s="529"/>
      <c r="I1294" s="529"/>
      <c r="J1294" s="529"/>
    </row>
    <row r="1295" spans="2:10">
      <c r="B1295" s="529" t="s">
        <v>69</v>
      </c>
      <c r="C1295" s="529"/>
      <c r="D1295" s="529"/>
      <c r="E1295" s="376" t="s">
        <v>212</v>
      </c>
      <c r="F1295" s="376" t="s">
        <v>14</v>
      </c>
      <c r="G1295" s="376" t="s">
        <v>82</v>
      </c>
      <c r="H1295" s="376" t="s">
        <v>83</v>
      </c>
      <c r="I1295" s="376" t="s">
        <v>84</v>
      </c>
      <c r="J1295" s="376" t="s">
        <v>85</v>
      </c>
    </row>
    <row r="1296" spans="2:10" ht="28.5" customHeight="1">
      <c r="B1296" s="530" t="str">
        <f>PPTO!C44</f>
        <v>Suministro e instalacion de ventana de 1,00 x 1,00 m (incluye vidrio con silicona)</v>
      </c>
      <c r="C1296" s="530"/>
      <c r="D1296" s="530"/>
      <c r="E1296" s="377" t="s">
        <v>212</v>
      </c>
      <c r="F1296" s="377" t="str">
        <f>PPTO!D44</f>
        <v>m²</v>
      </c>
      <c r="G1296" s="377">
        <v>1</v>
      </c>
      <c r="H1296" s="377" t="s">
        <v>212</v>
      </c>
      <c r="I1296" s="391">
        <f>INSUMOS!D190</f>
        <v>299900</v>
      </c>
      <c r="J1296" s="391">
        <f>G1296*I1296</f>
        <v>299900</v>
      </c>
    </row>
    <row r="1297" spans="2:10" ht="26.25" customHeight="1">
      <c r="B1297" s="531"/>
      <c r="C1297" s="531"/>
      <c r="D1297" s="531"/>
      <c r="E1297" s="373"/>
      <c r="F1297" s="373"/>
      <c r="G1297" s="373"/>
      <c r="H1297" s="373"/>
      <c r="I1297" s="373"/>
      <c r="J1297" s="373"/>
    </row>
    <row r="1298" spans="2:10">
      <c r="B1298" s="375"/>
      <c r="C1298" s="375"/>
      <c r="D1298" s="375"/>
      <c r="E1298" s="375"/>
      <c r="F1298" s="375"/>
      <c r="G1298" s="377" t="s">
        <v>212</v>
      </c>
      <c r="H1298" s="378" t="s">
        <v>212</v>
      </c>
      <c r="I1298" s="378" t="s">
        <v>212</v>
      </c>
      <c r="J1298" s="378"/>
    </row>
    <row r="1299" spans="2:10" ht="13.95" customHeight="1">
      <c r="B1299" s="528"/>
      <c r="C1299" s="528"/>
      <c r="D1299" s="528"/>
      <c r="E1299" s="375"/>
      <c r="F1299" s="375"/>
      <c r="G1299" s="377" t="s">
        <v>212</v>
      </c>
      <c r="H1299" s="532" t="s">
        <v>91</v>
      </c>
      <c r="I1299" s="532"/>
      <c r="J1299" s="392">
        <f>J1296+J1297+J1298</f>
        <v>299900</v>
      </c>
    </row>
    <row r="1300" spans="2:10">
      <c r="B1300" s="533"/>
      <c r="C1300" s="533"/>
      <c r="D1300" s="533"/>
      <c r="E1300" s="374"/>
      <c r="F1300" s="374"/>
      <c r="G1300" s="374"/>
      <c r="H1300" s="374" t="s">
        <v>212</v>
      </c>
      <c r="I1300" s="374" t="s">
        <v>212</v>
      </c>
      <c r="J1300" s="374" t="s">
        <v>212</v>
      </c>
    </row>
    <row r="1301" spans="2:10">
      <c r="B1301" s="529" t="s">
        <v>92</v>
      </c>
      <c r="C1301" s="529"/>
      <c r="D1301" s="529"/>
      <c r="E1301" s="529"/>
      <c r="F1301" s="529"/>
      <c r="G1301" s="529"/>
      <c r="H1301" s="529"/>
      <c r="I1301" s="529"/>
      <c r="J1301" s="529"/>
    </row>
    <row r="1302" spans="2:10">
      <c r="B1302" s="529" t="s">
        <v>69</v>
      </c>
      <c r="C1302" s="529"/>
      <c r="D1302" s="529"/>
      <c r="E1302" s="376" t="s">
        <v>93</v>
      </c>
      <c r="F1302" s="376" t="s">
        <v>94</v>
      </c>
      <c r="G1302" s="376" t="s">
        <v>82</v>
      </c>
      <c r="H1302" s="376" t="s">
        <v>95</v>
      </c>
      <c r="I1302" s="376" t="s">
        <v>84</v>
      </c>
      <c r="J1302" s="376" t="s">
        <v>85</v>
      </c>
    </row>
    <row r="1303" spans="2:10">
      <c r="B1303" s="535" t="s">
        <v>213</v>
      </c>
      <c r="C1303" s="535"/>
      <c r="D1303" s="535"/>
      <c r="E1303" s="378">
        <f>'04 LEB-MANOOBRA'!C6</f>
        <v>43333</v>
      </c>
      <c r="F1303" s="380">
        <f>'O-FACTOR PRESTACIONAL OBRER'!G40</f>
        <v>0.7581</v>
      </c>
      <c r="G1303" s="378">
        <v>1</v>
      </c>
      <c r="H1303" s="378">
        <v>2</v>
      </c>
      <c r="I1303" s="378">
        <f>E1303*(1+F1303)</f>
        <v>76183.747300000003</v>
      </c>
      <c r="J1303" s="378">
        <f>I1303*G1303/H1303</f>
        <v>38091.873650000001</v>
      </c>
    </row>
    <row r="1304" spans="2:10">
      <c r="B1304" s="535" t="s">
        <v>214</v>
      </c>
      <c r="C1304" s="535"/>
      <c r="D1304" s="535"/>
      <c r="E1304" s="378">
        <f>'04 LEB-MANOOBRA'!C7</f>
        <v>73666</v>
      </c>
      <c r="F1304" s="380">
        <f>'O-FACTOR PRESTACIONAL OBRER'!G40</f>
        <v>0.7581</v>
      </c>
      <c r="G1304" s="378">
        <v>1</v>
      </c>
      <c r="H1304" s="378">
        <v>2</v>
      </c>
      <c r="I1304" s="378">
        <f>E1304*(1+F1304)</f>
        <v>129512.1946</v>
      </c>
      <c r="J1304" s="378">
        <f>I1304*G1304/H1304</f>
        <v>64756.097300000001</v>
      </c>
    </row>
    <row r="1305" spans="2:10">
      <c r="B1305" s="528"/>
      <c r="C1305" s="528"/>
      <c r="D1305" s="528"/>
      <c r="E1305" s="375"/>
      <c r="F1305" s="375"/>
      <c r="G1305" s="377" t="s">
        <v>212</v>
      </c>
      <c r="H1305" s="532" t="s">
        <v>98</v>
      </c>
      <c r="I1305" s="532"/>
      <c r="J1305" s="376">
        <f>J1303+J1304</f>
        <v>102847.97095</v>
      </c>
    </row>
    <row r="1306" spans="2:10">
      <c r="B1306" s="533"/>
      <c r="C1306" s="533"/>
      <c r="D1306" s="533"/>
      <c r="E1306" s="374"/>
      <c r="F1306" s="374"/>
      <c r="G1306" s="374"/>
      <c r="H1306" s="374" t="s">
        <v>212</v>
      </c>
      <c r="I1306" s="374" t="s">
        <v>212</v>
      </c>
      <c r="J1306" s="374" t="s">
        <v>212</v>
      </c>
    </row>
    <row r="1307" spans="2:10">
      <c r="B1307" s="529" t="s">
        <v>99</v>
      </c>
      <c r="C1307" s="529"/>
      <c r="D1307" s="529"/>
      <c r="E1307" s="529"/>
      <c r="F1307" s="529"/>
      <c r="G1307" s="529"/>
      <c r="H1307" s="529"/>
      <c r="I1307" s="529"/>
      <c r="J1307" s="529"/>
    </row>
    <row r="1308" spans="2:10">
      <c r="B1308" s="529" t="s">
        <v>69</v>
      </c>
      <c r="C1308" s="529"/>
      <c r="D1308" s="529"/>
      <c r="E1308" s="376" t="s">
        <v>212</v>
      </c>
      <c r="F1308" s="376" t="s">
        <v>14</v>
      </c>
      <c r="G1308" s="376" t="s">
        <v>82</v>
      </c>
      <c r="H1308" s="376" t="s">
        <v>95</v>
      </c>
      <c r="I1308" s="376" t="s">
        <v>84</v>
      </c>
      <c r="J1308" s="376" t="s">
        <v>85</v>
      </c>
    </row>
    <row r="1309" spans="2:10">
      <c r="B1309" s="535" t="s">
        <v>197</v>
      </c>
      <c r="C1309" s="535"/>
      <c r="D1309" s="535"/>
      <c r="E1309" s="378" t="s">
        <v>212</v>
      </c>
      <c r="F1309" s="378" t="s">
        <v>198</v>
      </c>
      <c r="G1309" s="378">
        <v>1</v>
      </c>
      <c r="H1309" s="378">
        <v>10</v>
      </c>
      <c r="I1309" s="378">
        <f>J1305</f>
        <v>102847.97095</v>
      </c>
      <c r="J1309" s="378">
        <f>I1309/H1309</f>
        <v>10284.797095</v>
      </c>
    </row>
    <row r="1310" spans="2:10">
      <c r="B1310" s="528"/>
      <c r="C1310" s="528"/>
      <c r="D1310" s="528"/>
      <c r="E1310" s="375"/>
      <c r="F1310" s="375"/>
      <c r="G1310" s="377" t="s">
        <v>212</v>
      </c>
      <c r="H1310" s="532" t="s">
        <v>102</v>
      </c>
      <c r="I1310" s="532"/>
      <c r="J1310" s="393">
        <f>J1309</f>
        <v>10284.797095</v>
      </c>
    </row>
    <row r="1311" spans="2:10">
      <c r="B1311" s="533"/>
      <c r="C1311" s="533"/>
      <c r="D1311" s="533"/>
      <c r="E1311" s="374"/>
      <c r="F1311" s="374"/>
      <c r="G1311" s="374"/>
      <c r="H1311" s="374" t="s">
        <v>212</v>
      </c>
      <c r="I1311" s="374" t="s">
        <v>212</v>
      </c>
      <c r="J1311" s="374" t="s">
        <v>212</v>
      </c>
    </row>
    <row r="1312" spans="2:10">
      <c r="B1312" s="536" t="s">
        <v>106</v>
      </c>
      <c r="C1312" s="536"/>
      <c r="D1312" s="536"/>
      <c r="E1312" s="536"/>
      <c r="F1312" s="536"/>
      <c r="G1312" s="381" t="s">
        <v>212</v>
      </c>
      <c r="H1312" s="381" t="s">
        <v>212</v>
      </c>
      <c r="I1312" s="379" t="s">
        <v>212</v>
      </c>
      <c r="J1312" s="394">
        <f>J1299+J1305+J1310</f>
        <v>413032.76804499998</v>
      </c>
    </row>
    <row r="1313" spans="1:10">
      <c r="B1313" s="529" t="s">
        <v>61</v>
      </c>
      <c r="C1313" s="529"/>
      <c r="D1313" s="529"/>
      <c r="E1313" s="529"/>
      <c r="F1313" s="529"/>
      <c r="G1313" s="376" t="s">
        <v>212</v>
      </c>
      <c r="H1313" s="534">
        <v>0.28999999999999998</v>
      </c>
      <c r="I1313" s="534"/>
      <c r="J1313" s="392">
        <f>J1312*H1313</f>
        <v>119779.50273304999</v>
      </c>
    </row>
    <row r="1314" spans="1:10">
      <c r="B1314" s="529" t="s">
        <v>63</v>
      </c>
      <c r="C1314" s="529"/>
      <c r="D1314" s="529"/>
      <c r="E1314" s="529"/>
      <c r="F1314" s="529"/>
      <c r="G1314" s="376" t="s">
        <v>212</v>
      </c>
      <c r="H1314" s="534">
        <v>0.01</v>
      </c>
      <c r="I1314" s="534"/>
      <c r="J1314" s="392">
        <f>J1312*H1314</f>
        <v>4130.3276804500001</v>
      </c>
    </row>
    <row r="1315" spans="1:10">
      <c r="B1315" s="529" t="s">
        <v>62</v>
      </c>
      <c r="C1315" s="529"/>
      <c r="D1315" s="529"/>
      <c r="E1315" s="529"/>
      <c r="F1315" s="529"/>
      <c r="G1315" s="376" t="s">
        <v>212</v>
      </c>
      <c r="H1315" s="534">
        <v>0.05</v>
      </c>
      <c r="I1315" s="534"/>
      <c r="J1315" s="392">
        <f>J1312*H1315</f>
        <v>20651.638402249999</v>
      </c>
    </row>
    <row r="1316" spans="1:10">
      <c r="B1316" s="529" t="s">
        <v>107</v>
      </c>
      <c r="C1316" s="529"/>
      <c r="D1316" s="529"/>
      <c r="E1316" s="529"/>
      <c r="F1316" s="529"/>
      <c r="G1316" s="382" t="s">
        <v>212</v>
      </c>
      <c r="H1316" s="382" t="s">
        <v>212</v>
      </c>
      <c r="I1316" s="378" t="s">
        <v>212</v>
      </c>
      <c r="J1316" s="392">
        <f>J1312+J1313+J1314+J1315</f>
        <v>557594.23686075001</v>
      </c>
    </row>
    <row r="1317" spans="1:10">
      <c r="B1317" s="529" t="s">
        <v>108</v>
      </c>
      <c r="C1317" s="529"/>
      <c r="D1317" s="529"/>
      <c r="E1317" s="529"/>
      <c r="F1317" s="529"/>
      <c r="G1317" s="382" t="s">
        <v>212</v>
      </c>
      <c r="H1317" s="382" t="s">
        <v>212</v>
      </c>
      <c r="I1317" s="378" t="s">
        <v>212</v>
      </c>
      <c r="J1317" s="392">
        <f>ROUND(J1316,0)</f>
        <v>557594</v>
      </c>
    </row>
    <row r="1318" spans="1:10" ht="14.4">
      <c r="B1318" s="383"/>
      <c r="C1318" s="383"/>
      <c r="D1318" s="383"/>
      <c r="E1318" s="383"/>
      <c r="F1318" s="383"/>
      <c r="G1318" s="383"/>
      <c r="H1318" s="383"/>
      <c r="I1318" s="383"/>
      <c r="J1318" s="383"/>
    </row>
    <row r="1319" spans="1:10" ht="14.4">
      <c r="B1319" s="383"/>
      <c r="C1319" s="383"/>
      <c r="D1319" s="383"/>
      <c r="E1319" s="383"/>
      <c r="F1319" s="383"/>
      <c r="G1319" s="383"/>
      <c r="H1319" s="383"/>
      <c r="I1319" s="383"/>
      <c r="J1319" s="383"/>
    </row>
    <row r="1320" spans="1:10">
      <c r="B1320" s="539" t="s">
        <v>77</v>
      </c>
      <c r="C1320" s="539"/>
      <c r="D1320" s="539"/>
      <c r="E1320" s="540">
        <f>PPTO!B49</f>
        <v>6.3</v>
      </c>
      <c r="F1320" s="540"/>
      <c r="G1320" s="540"/>
      <c r="H1320" s="540"/>
      <c r="I1320" s="540"/>
      <c r="J1320" s="540"/>
    </row>
    <row r="1321" spans="1:10" ht="15" customHeight="1">
      <c r="B1321" s="539" t="s">
        <v>78</v>
      </c>
      <c r="C1321" s="539"/>
      <c r="D1321" s="539"/>
      <c r="E1321" s="476" t="str">
        <f>VLOOKUP(E1320,PRESUPUESTO,2,FALSE)</f>
        <v xml:space="preserve">Mantenimiento de Red Hidraulica </v>
      </c>
      <c r="F1321" s="476"/>
      <c r="G1321" s="476"/>
      <c r="H1321" s="476"/>
      <c r="I1321" s="476"/>
      <c r="J1321" s="476"/>
    </row>
    <row r="1322" spans="1:10" ht="15" customHeight="1">
      <c r="B1322" s="539" t="s">
        <v>79</v>
      </c>
      <c r="C1322" s="539"/>
      <c r="D1322" s="539"/>
      <c r="E1322" s="472" t="str">
        <f>VLOOKUP(E1320,PRESUPUESTO,3,FALSE)</f>
        <v>Jr</v>
      </c>
      <c r="F1322" s="472"/>
      <c r="G1322" s="472"/>
      <c r="H1322" s="472"/>
      <c r="I1322" s="472"/>
      <c r="J1322" s="472"/>
    </row>
    <row r="1323" spans="1:10" ht="15" customHeight="1">
      <c r="B1323" s="539" t="s">
        <v>80</v>
      </c>
      <c r="C1323" s="539"/>
      <c r="D1323" s="539"/>
      <c r="E1323" s="540">
        <f>+E1320</f>
        <v>6.3</v>
      </c>
      <c r="F1323" s="540"/>
      <c r="G1323" s="540"/>
      <c r="H1323" s="540"/>
      <c r="I1323" s="540"/>
      <c r="J1323" s="540"/>
    </row>
    <row r="1324" spans="1:10" ht="15" customHeight="1">
      <c r="B1324" s="541"/>
      <c r="C1324" s="541"/>
      <c r="D1324" s="541"/>
      <c r="E1324" s="402"/>
      <c r="F1324" s="402"/>
      <c r="G1324" s="402"/>
      <c r="H1324" s="402"/>
      <c r="I1324" s="402"/>
      <c r="J1324" s="402"/>
    </row>
    <row r="1325" spans="1:10" ht="15" customHeight="1">
      <c r="B1325" s="542" t="s">
        <v>81</v>
      </c>
      <c r="C1325" s="542"/>
      <c r="D1325" s="542"/>
      <c r="E1325" s="542"/>
      <c r="F1325" s="542"/>
      <c r="G1325" s="542"/>
      <c r="H1325" s="542"/>
      <c r="I1325" s="542"/>
      <c r="J1325" s="542"/>
    </row>
    <row r="1326" spans="1:10" ht="15" customHeight="1">
      <c r="B1326" s="542" t="s">
        <v>69</v>
      </c>
      <c r="C1326" s="542"/>
      <c r="D1326" s="542"/>
      <c r="E1326" s="403"/>
      <c r="F1326" s="403" t="s">
        <v>14</v>
      </c>
      <c r="G1326" s="403" t="s">
        <v>82</v>
      </c>
      <c r="H1326" s="403" t="s">
        <v>83</v>
      </c>
      <c r="I1326" s="403" t="s">
        <v>84</v>
      </c>
      <c r="J1326" s="403" t="s">
        <v>85</v>
      </c>
    </row>
    <row r="1327" spans="1:10" ht="15" customHeight="1">
      <c r="A1327" s="406" t="str">
        <f>INSUMOS!A155</f>
        <v>SOL.001</v>
      </c>
      <c r="B1327" s="474" t="str">
        <f>VLOOKUP(A1327,INSUMOS,2,FALSE)</f>
        <v>Soldadura 6013 x1/8</v>
      </c>
      <c r="C1327" s="474"/>
      <c r="D1327" s="474"/>
      <c r="E1327" s="403"/>
      <c r="F1327" s="403" t="str">
        <f>VLOOKUP(A1327,INSUMOS,3,FALSE)</f>
        <v>Kg</v>
      </c>
      <c r="G1327" s="403">
        <v>0.05</v>
      </c>
      <c r="H1327" s="403"/>
      <c r="I1327" s="202">
        <f>VLOOKUP(A1327,INSUMOS,4,FALSE)</f>
        <v>23760.000000000004</v>
      </c>
      <c r="J1327" s="404">
        <f>+I1327*G1327</f>
        <v>1188.0000000000002</v>
      </c>
    </row>
    <row r="1328" spans="1:10" ht="15" customHeight="1">
      <c r="A1328" s="116" t="s">
        <v>215</v>
      </c>
      <c r="B1328" s="474" t="str">
        <f>VLOOKUP(A1328,INSUMOS,2,FALSE)</f>
        <v>Limpiador PVC 1/4 galón</v>
      </c>
      <c r="C1328" s="474"/>
      <c r="D1328" s="474"/>
      <c r="E1328" s="403"/>
      <c r="F1328" s="403" t="str">
        <f>VLOOKUP(A1328,INSUMOS,3,FALSE)</f>
        <v>und</v>
      </c>
      <c r="G1328" s="403">
        <v>0.05</v>
      </c>
      <c r="H1328" s="403"/>
      <c r="I1328" s="202">
        <f>VLOOKUP(A1328,INSUMOS,4,FALSE)</f>
        <v>35860</v>
      </c>
      <c r="J1328" s="404">
        <f>+I1328*G1328</f>
        <v>1793</v>
      </c>
    </row>
    <row r="1329" spans="1:10" ht="14.25" customHeight="1">
      <c r="A1329" s="116" t="s">
        <v>216</v>
      </c>
      <c r="B1329" s="474" t="str">
        <f>VLOOKUP(A1329,INSUMOS,2,FALSE)</f>
        <v>Tubo PVC presión RDE 9 diámetro 1/2"</v>
      </c>
      <c r="C1329" s="474"/>
      <c r="D1329" s="474"/>
      <c r="E1329" s="404"/>
      <c r="F1329" s="403" t="str">
        <f>VLOOKUP(A1329,INSUMOS,3,FALSE)</f>
        <v>m</v>
      </c>
      <c r="G1329" s="405">
        <v>15</v>
      </c>
      <c r="H1329" s="405"/>
      <c r="I1329" s="202">
        <f>VLOOKUP(A1329,INSUMOS,4,FALSE)</f>
        <v>2640</v>
      </c>
      <c r="J1329" s="404">
        <f>+I1329*G1329</f>
        <v>39600</v>
      </c>
    </row>
    <row r="1330" spans="1:10" ht="15" customHeight="1">
      <c r="B1330" s="466"/>
      <c r="C1330" s="466"/>
      <c r="D1330" s="466"/>
      <c r="E1330" s="199"/>
      <c r="F1330" s="199"/>
      <c r="G1330" s="206"/>
      <c r="H1330" s="467" t="s">
        <v>91</v>
      </c>
      <c r="I1330" s="467"/>
      <c r="J1330" s="207">
        <f>+SUM(J1327:J1329)</f>
        <v>42581</v>
      </c>
    </row>
    <row r="1331" spans="1:10" ht="15" customHeight="1">
      <c r="B1331" s="473"/>
      <c r="C1331" s="473"/>
      <c r="D1331" s="473"/>
      <c r="E1331" s="198"/>
      <c r="F1331" s="208"/>
      <c r="G1331" s="208"/>
      <c r="H1331" s="209"/>
      <c r="I1331" s="209"/>
      <c r="J1331" s="210"/>
    </row>
    <row r="1332" spans="1:10" ht="15" customHeight="1">
      <c r="B1332" s="464" t="s">
        <v>92</v>
      </c>
      <c r="C1332" s="464"/>
      <c r="D1332" s="464"/>
      <c r="E1332" s="464"/>
      <c r="F1332" s="464"/>
      <c r="G1332" s="464"/>
      <c r="H1332" s="464"/>
      <c r="I1332" s="464"/>
      <c r="J1332" s="464"/>
    </row>
    <row r="1333" spans="1:10" ht="15" customHeight="1">
      <c r="B1333" s="464" t="s">
        <v>69</v>
      </c>
      <c r="C1333" s="464"/>
      <c r="D1333" s="464"/>
      <c r="E1333" s="200" t="s">
        <v>93</v>
      </c>
      <c r="F1333" s="200" t="s">
        <v>94</v>
      </c>
      <c r="G1333" s="200" t="s">
        <v>82</v>
      </c>
      <c r="H1333" s="200" t="s">
        <v>95</v>
      </c>
      <c r="I1333" s="200" t="s">
        <v>84</v>
      </c>
      <c r="J1333" s="200" t="s">
        <v>85</v>
      </c>
    </row>
    <row r="1334" spans="1:10" ht="14.25" customHeight="1">
      <c r="A1334" s="201"/>
      <c r="B1334" s="465"/>
      <c r="C1334" s="537"/>
      <c r="D1334" s="538"/>
      <c r="E1334" s="202"/>
      <c r="F1334" s="203"/>
      <c r="G1334" s="204"/>
      <c r="H1334" s="430"/>
      <c r="I1334" s="431"/>
      <c r="J1334" s="202"/>
    </row>
    <row r="1335" spans="1:10" ht="14.25" customHeight="1">
      <c r="A1335" s="201" t="s">
        <v>96</v>
      </c>
      <c r="B1335" s="465" t="str">
        <f>VLOOKUP(A1335,MANODEOBRA,2,FALSE)</f>
        <v>Oficial</v>
      </c>
      <c r="C1335" s="537"/>
      <c r="D1335" s="538"/>
      <c r="E1335" s="202">
        <f>VLOOKUP(A1335,MANODEOBRA,3,FALSE)</f>
        <v>73666</v>
      </c>
      <c r="F1335" s="203">
        <f>VLOOKUP(A1335,MANODEOBRA,4,FALSE)</f>
        <v>0.7581</v>
      </c>
      <c r="G1335" s="204">
        <v>1</v>
      </c>
      <c r="H1335" s="204">
        <v>1</v>
      </c>
      <c r="I1335" s="202">
        <f>E1335*(1+F1335)</f>
        <v>129512.1946</v>
      </c>
      <c r="J1335" s="202">
        <f>I1335*G1335/H1335</f>
        <v>129512.1946</v>
      </c>
    </row>
    <row r="1336" spans="1:10" ht="15" customHeight="1">
      <c r="A1336" s="201"/>
      <c r="B1336" s="466"/>
      <c r="C1336" s="466"/>
      <c r="D1336" s="466"/>
      <c r="E1336" s="199"/>
      <c r="F1336" s="199"/>
      <c r="G1336" s="206"/>
      <c r="H1336" s="467" t="s">
        <v>98</v>
      </c>
      <c r="I1336" s="467"/>
      <c r="J1336" s="207" cm="1">
        <f t="array" ref="J1336:J1337">+J1334:J1335</f>
        <v>0</v>
      </c>
    </row>
    <row r="1337" spans="1:10" ht="15" customHeight="1">
      <c r="B1337" s="473"/>
      <c r="C1337" s="473"/>
      <c r="D1337" s="473"/>
      <c r="E1337" s="198"/>
      <c r="F1337" s="208"/>
      <c r="G1337" s="208"/>
      <c r="H1337" s="209"/>
      <c r="I1337" s="209"/>
      <c r="J1337" s="210">
        <v>129512.1946</v>
      </c>
    </row>
    <row r="1338" spans="1:10" ht="15" customHeight="1">
      <c r="B1338" s="464" t="s">
        <v>99</v>
      </c>
      <c r="C1338" s="464"/>
      <c r="D1338" s="464"/>
      <c r="E1338" s="464"/>
      <c r="F1338" s="464"/>
      <c r="G1338" s="464"/>
      <c r="H1338" s="464"/>
      <c r="I1338" s="464"/>
      <c r="J1338" s="464"/>
    </row>
    <row r="1339" spans="1:10" ht="15" customHeight="1">
      <c r="B1339" s="464" t="s">
        <v>69</v>
      </c>
      <c r="C1339" s="464"/>
      <c r="D1339" s="464"/>
      <c r="E1339" s="200"/>
      <c r="F1339" s="200" t="s">
        <v>14</v>
      </c>
      <c r="G1339" s="200" t="s">
        <v>82</v>
      </c>
      <c r="H1339" s="200" t="s">
        <v>95</v>
      </c>
      <c r="I1339" s="200" t="s">
        <v>84</v>
      </c>
      <c r="J1339" s="200" t="s">
        <v>85</v>
      </c>
    </row>
    <row r="1340" spans="1:10" ht="14.25" customHeight="1">
      <c r="A1340" s="20" t="s">
        <v>100</v>
      </c>
      <c r="B1340" s="474" t="str">
        <f>VLOOKUP(A1340,EQUIPOS,2,FALSE)</f>
        <v>Herramienta menor</v>
      </c>
      <c r="C1340" s="474"/>
      <c r="D1340" s="474"/>
      <c r="E1340" s="202"/>
      <c r="F1340" s="203" t="str">
        <f>VLOOKUP(A1340,EQUIPOS,3,FALSE)</f>
        <v>(%)mo</v>
      </c>
      <c r="G1340" s="204">
        <v>1</v>
      </c>
      <c r="H1340" s="204">
        <v>5</v>
      </c>
      <c r="I1340" s="202">
        <f>+J1336</f>
        <v>0</v>
      </c>
      <c r="J1340" s="202">
        <f>I1340*G1340/H1340</f>
        <v>0</v>
      </c>
    </row>
    <row r="1341" spans="1:10" ht="15" customHeight="1">
      <c r="B1341" s="466"/>
      <c r="C1341" s="466"/>
      <c r="D1341" s="466"/>
      <c r="E1341" s="199"/>
      <c r="F1341" s="199"/>
      <c r="G1341" s="206"/>
      <c r="H1341" s="467" t="s">
        <v>102</v>
      </c>
      <c r="I1341" s="467"/>
      <c r="J1341" s="207">
        <f>+J1340</f>
        <v>0</v>
      </c>
    </row>
    <row r="1342" spans="1:10" ht="15" customHeight="1">
      <c r="B1342" s="464" t="s">
        <v>103</v>
      </c>
      <c r="C1342" s="464"/>
      <c r="D1342" s="464"/>
      <c r="E1342" s="464"/>
      <c r="F1342" s="464"/>
      <c r="G1342" s="464"/>
      <c r="H1342" s="464"/>
      <c r="I1342" s="464"/>
      <c r="J1342" s="464"/>
    </row>
    <row r="1343" spans="1:10" ht="15" customHeight="1">
      <c r="B1343" s="464" t="s">
        <v>69</v>
      </c>
      <c r="C1343" s="464"/>
      <c r="D1343" s="464"/>
      <c r="E1343" s="200"/>
      <c r="F1343" s="200" t="s">
        <v>14</v>
      </c>
      <c r="G1343" s="200" t="s">
        <v>82</v>
      </c>
      <c r="H1343" s="200" t="s">
        <v>95</v>
      </c>
      <c r="I1343" s="200" t="s">
        <v>84</v>
      </c>
      <c r="J1343" s="200" t="s">
        <v>85</v>
      </c>
    </row>
    <row r="1344" spans="1:10" ht="36" customHeight="1">
      <c r="A1344" s="20" t="s">
        <v>104</v>
      </c>
      <c r="B1344" s="465" t="str">
        <f>VLOOKUP(A1344,TRANSPORTES,2,FALSE)</f>
        <v>Acarreo volqueta o similar con capacidad de 6 m3 o 9600kg, distancias menores a 15 km</v>
      </c>
      <c r="C1344" s="537"/>
      <c r="D1344" s="538"/>
      <c r="E1344" s="202"/>
      <c r="F1344" s="203" t="str">
        <f>VLOOKUP(A1344,TRANSPORTES,3,FALSE)</f>
        <v>M3</v>
      </c>
      <c r="G1344" s="204">
        <v>1</v>
      </c>
      <c r="H1344" s="204">
        <v>4.4800000000000004</v>
      </c>
      <c r="I1344" s="202">
        <f>VLOOKUP(A1344,TRANSPORTES,4,FALSE)</f>
        <v>22413.599999999999</v>
      </c>
      <c r="J1344" s="202">
        <f>I1344*G1344/H1344</f>
        <v>5003.0357142857138</v>
      </c>
    </row>
    <row r="1345" spans="2:10" ht="15" customHeight="1">
      <c r="B1345" s="466"/>
      <c r="C1345" s="466"/>
      <c r="D1345" s="466"/>
      <c r="E1345" s="199"/>
      <c r="F1345" s="199"/>
      <c r="G1345" s="206"/>
      <c r="H1345" s="467" t="s">
        <v>105</v>
      </c>
      <c r="I1345" s="467"/>
      <c r="J1345" s="207">
        <f>+J1344</f>
        <v>5003.0357142857138</v>
      </c>
    </row>
    <row r="1346" spans="2:10" ht="15" customHeight="1">
      <c r="B1346" s="473"/>
      <c r="C1346" s="473"/>
      <c r="D1346" s="473"/>
      <c r="E1346" s="198"/>
      <c r="F1346" s="208"/>
      <c r="G1346" s="208"/>
      <c r="H1346" s="209"/>
      <c r="I1346" s="209"/>
      <c r="J1346" s="210"/>
    </row>
    <row r="1347" spans="2:10" ht="15" customHeight="1">
      <c r="B1347" s="468" t="s">
        <v>106</v>
      </c>
      <c r="C1347" s="468"/>
      <c r="D1347" s="468"/>
      <c r="E1347" s="468"/>
      <c r="F1347" s="468"/>
      <c r="G1347" s="211"/>
      <c r="H1347" s="211"/>
      <c r="I1347" s="104"/>
      <c r="J1347" s="207">
        <f>+J1330+J1336+J1341+J1345</f>
        <v>47584.03571428571</v>
      </c>
    </row>
    <row r="1348" spans="2:10" ht="15" customHeight="1">
      <c r="B1348" s="469" t="s">
        <v>61</v>
      </c>
      <c r="C1348" s="469"/>
      <c r="D1348" s="469"/>
      <c r="E1348" s="469"/>
      <c r="F1348" s="469"/>
      <c r="G1348" s="212"/>
      <c r="H1348" s="470">
        <f>+PPTO!$F$55</f>
        <v>0.28999999999999998</v>
      </c>
      <c r="I1348" s="543"/>
      <c r="J1348" s="207">
        <f>J1347*(H1348)</f>
        <v>13799.370357142854</v>
      </c>
    </row>
    <row r="1349" spans="2:10" ht="15" customHeight="1">
      <c r="B1349" s="469" t="s">
        <v>63</v>
      </c>
      <c r="C1349" s="469"/>
      <c r="D1349" s="469"/>
      <c r="E1349" s="469"/>
      <c r="F1349" s="469"/>
      <c r="G1349" s="212"/>
      <c r="H1349" s="470">
        <f>+PPTO!$F$56</f>
        <v>0.01</v>
      </c>
      <c r="I1349" s="543"/>
      <c r="J1349" s="207">
        <f>+H1349*J1347</f>
        <v>475.8403571428571</v>
      </c>
    </row>
    <row r="1350" spans="2:10" ht="15" customHeight="1">
      <c r="B1350" s="469" t="s">
        <v>62</v>
      </c>
      <c r="C1350" s="469"/>
      <c r="D1350" s="469"/>
      <c r="E1350" s="469"/>
      <c r="F1350" s="469"/>
      <c r="G1350" s="212"/>
      <c r="H1350" s="470">
        <f>+PPTO!$F$57</f>
        <v>0.05</v>
      </c>
      <c r="I1350" s="543"/>
      <c r="J1350" s="207">
        <f>+H1350*J1347</f>
        <v>2379.2017857142855</v>
      </c>
    </row>
    <row r="1351" spans="2:10" ht="15" customHeight="1">
      <c r="B1351" s="471" t="s">
        <v>107</v>
      </c>
      <c r="C1351" s="471"/>
      <c r="D1351" s="471"/>
      <c r="E1351" s="471"/>
      <c r="F1351" s="471"/>
      <c r="G1351" s="102"/>
      <c r="H1351" s="102"/>
      <c r="I1351" s="104"/>
      <c r="J1351" s="207">
        <f>SUM(J1347:J1350)</f>
        <v>64238.448214285709</v>
      </c>
    </row>
    <row r="1352" spans="2:10" ht="15" customHeight="1">
      <c r="B1352" s="471" t="s">
        <v>108</v>
      </c>
      <c r="C1352" s="471"/>
      <c r="D1352" s="471"/>
      <c r="E1352" s="471"/>
      <c r="F1352" s="471"/>
      <c r="G1352" s="102"/>
      <c r="H1352" s="102"/>
      <c r="I1352" s="104"/>
      <c r="J1352" s="207">
        <f>ROUND(J1351,0)</f>
        <v>64238</v>
      </c>
    </row>
  </sheetData>
  <mergeCells count="1746">
    <mergeCell ref="B150:D150"/>
    <mergeCell ref="H150:I150"/>
    <mergeCell ref="B151:D151"/>
    <mergeCell ref="B152:F152"/>
    <mergeCell ref="B153:F153"/>
    <mergeCell ref="H153:I153"/>
    <mergeCell ref="B154:F154"/>
    <mergeCell ref="H154:I154"/>
    <mergeCell ref="B155:F155"/>
    <mergeCell ref="H155:I155"/>
    <mergeCell ref="B156:F156"/>
    <mergeCell ref="B157:F157"/>
    <mergeCell ref="B122:D122"/>
    <mergeCell ref="E122:J122"/>
    <mergeCell ref="B123:D123"/>
    <mergeCell ref="E123:J123"/>
    <mergeCell ref="B124:D124"/>
    <mergeCell ref="E124:J124"/>
    <mergeCell ref="B125:D125"/>
    <mergeCell ref="E125:J125"/>
    <mergeCell ref="B126:D126"/>
    <mergeCell ref="B127:J127"/>
    <mergeCell ref="B128:D128"/>
    <mergeCell ref="B129:D129"/>
    <mergeCell ref="B130:D130"/>
    <mergeCell ref="B131:D131"/>
    <mergeCell ref="B132:D132"/>
    <mergeCell ref="B133:C133"/>
    <mergeCell ref="H133:I133"/>
    <mergeCell ref="B134:D134"/>
    <mergeCell ref="B135:J135"/>
    <mergeCell ref="B136:D136"/>
    <mergeCell ref="B137:D137"/>
    <mergeCell ref="B138:D138"/>
    <mergeCell ref="H138:I138"/>
    <mergeCell ref="B139:D139"/>
    <mergeCell ref="B140:J140"/>
    <mergeCell ref="B141:D141"/>
    <mergeCell ref="B142:D142"/>
    <mergeCell ref="B143:D143"/>
    <mergeCell ref="B144:D144"/>
    <mergeCell ref="B145:D145"/>
    <mergeCell ref="B1158:F1158"/>
    <mergeCell ref="H1158:I1158"/>
    <mergeCell ref="B1159:F1159"/>
    <mergeCell ref="B1160:F1160"/>
    <mergeCell ref="B1144:D1144"/>
    <mergeCell ref="B1145:J1145"/>
    <mergeCell ref="B1146:D1146"/>
    <mergeCell ref="B1147:D1147"/>
    <mergeCell ref="B1148:D1148"/>
    <mergeCell ref="H1148:I1148"/>
    <mergeCell ref="B1149:J1149"/>
    <mergeCell ref="B1150:D1150"/>
    <mergeCell ref="B1151:D1151"/>
    <mergeCell ref="B1152:D1152"/>
    <mergeCell ref="H1152:I1152"/>
    <mergeCell ref="B1154:D1154"/>
    <mergeCell ref="B1155:F1155"/>
    <mergeCell ref="B1156:F1156"/>
    <mergeCell ref="H1156:I1156"/>
    <mergeCell ref="B1157:F1157"/>
    <mergeCell ref="H1157:I1157"/>
    <mergeCell ref="B400:D400"/>
    <mergeCell ref="B1348:F1348"/>
    <mergeCell ref="H1348:I1348"/>
    <mergeCell ref="B1349:F1349"/>
    <mergeCell ref="H1349:I1349"/>
    <mergeCell ref="B1350:F1350"/>
    <mergeCell ref="H1350:I1350"/>
    <mergeCell ref="B1351:F1351"/>
    <mergeCell ref="B1352:F1352"/>
    <mergeCell ref="B1327:D1327"/>
    <mergeCell ref="B1335:D1335"/>
    <mergeCell ref="B1129:D1129"/>
    <mergeCell ref="E1129:J1129"/>
    <mergeCell ref="B1130:D1130"/>
    <mergeCell ref="E1130:J1130"/>
    <mergeCell ref="B1131:D1131"/>
    <mergeCell ref="E1131:J1131"/>
    <mergeCell ref="B1132:D1132"/>
    <mergeCell ref="E1132:J1132"/>
    <mergeCell ref="B1133:D1133"/>
    <mergeCell ref="B1134:J1134"/>
    <mergeCell ref="B1135:D1135"/>
    <mergeCell ref="B1136:D1136"/>
    <mergeCell ref="B1137:D1137"/>
    <mergeCell ref="H1137:I1137"/>
    <mergeCell ref="B1138:D1138"/>
    <mergeCell ref="B1139:J1139"/>
    <mergeCell ref="B1140:D1140"/>
    <mergeCell ref="B1141:D1141"/>
    <mergeCell ref="B1142:D1142"/>
    <mergeCell ref="B1143:D1143"/>
    <mergeCell ref="H1143:I1143"/>
    <mergeCell ref="B1333:D1333"/>
    <mergeCell ref="B1334:D1334"/>
    <mergeCell ref="B1336:D1336"/>
    <mergeCell ref="H1336:I1336"/>
    <mergeCell ref="B1337:D1337"/>
    <mergeCell ref="B1338:J1338"/>
    <mergeCell ref="B1339:D1339"/>
    <mergeCell ref="B1340:D1340"/>
    <mergeCell ref="B1341:D1341"/>
    <mergeCell ref="H1341:I1341"/>
    <mergeCell ref="B1342:J1342"/>
    <mergeCell ref="B1343:D1343"/>
    <mergeCell ref="B1344:D1344"/>
    <mergeCell ref="B1345:D1345"/>
    <mergeCell ref="H1345:I1345"/>
    <mergeCell ref="B1346:D1346"/>
    <mergeCell ref="B1347:F1347"/>
    <mergeCell ref="B1320:D1320"/>
    <mergeCell ref="E1320:J1320"/>
    <mergeCell ref="B1321:D1321"/>
    <mergeCell ref="E1321:J1321"/>
    <mergeCell ref="B1322:D1322"/>
    <mergeCell ref="E1322:J1322"/>
    <mergeCell ref="B1323:D1323"/>
    <mergeCell ref="E1323:J1323"/>
    <mergeCell ref="B1324:D1324"/>
    <mergeCell ref="B1325:J1325"/>
    <mergeCell ref="B1326:D1326"/>
    <mergeCell ref="B1329:D1329"/>
    <mergeCell ref="B1328:D1328"/>
    <mergeCell ref="B1330:D1330"/>
    <mergeCell ref="H1330:I1330"/>
    <mergeCell ref="B1331:D1331"/>
    <mergeCell ref="B1332:J1332"/>
    <mergeCell ref="B1315:F1315"/>
    <mergeCell ref="H1315:I1315"/>
    <mergeCell ref="B1316:F1316"/>
    <mergeCell ref="B1317:F1317"/>
    <mergeCell ref="B1302:D1302"/>
    <mergeCell ref="B1303:D1303"/>
    <mergeCell ref="B1304:D1304"/>
    <mergeCell ref="B1305:D1305"/>
    <mergeCell ref="H1305:I1305"/>
    <mergeCell ref="B1306:D1306"/>
    <mergeCell ref="B1307:J1307"/>
    <mergeCell ref="B1308:D1308"/>
    <mergeCell ref="B1309:D1309"/>
    <mergeCell ref="B1310:D1310"/>
    <mergeCell ref="H1310:I1310"/>
    <mergeCell ref="B1311:D1311"/>
    <mergeCell ref="B1312:F1312"/>
    <mergeCell ref="B1313:F1313"/>
    <mergeCell ref="H1313:I1313"/>
    <mergeCell ref="B1314:F1314"/>
    <mergeCell ref="H1314:I1314"/>
    <mergeCell ref="B1289:D1289"/>
    <mergeCell ref="E1289:J1289"/>
    <mergeCell ref="B1290:D1290"/>
    <mergeCell ref="E1290:J1290"/>
    <mergeCell ref="B1291:D1291"/>
    <mergeCell ref="E1291:J1291"/>
    <mergeCell ref="B1292:D1292"/>
    <mergeCell ref="E1292:J1292"/>
    <mergeCell ref="B1293:D1293"/>
    <mergeCell ref="B1294:J1294"/>
    <mergeCell ref="B1295:D1295"/>
    <mergeCell ref="B1296:D1296"/>
    <mergeCell ref="B1297:D1297"/>
    <mergeCell ref="B1299:D1299"/>
    <mergeCell ref="H1299:I1299"/>
    <mergeCell ref="B1300:D1300"/>
    <mergeCell ref="B1301:J1301"/>
    <mergeCell ref="B401:F401"/>
    <mergeCell ref="B402:F402"/>
    <mergeCell ref="H402:I402"/>
    <mergeCell ref="B403:F403"/>
    <mergeCell ref="H403:I403"/>
    <mergeCell ref="B404:F404"/>
    <mergeCell ref="H404:I404"/>
    <mergeCell ref="B405:F405"/>
    <mergeCell ref="B406:F406"/>
    <mergeCell ref="B407:D407"/>
    <mergeCell ref="B386:D386"/>
    <mergeCell ref="B387:D387"/>
    <mergeCell ref="B388:D388"/>
    <mergeCell ref="H388:I388"/>
    <mergeCell ref="B389:D389"/>
    <mergeCell ref="B390:J390"/>
    <mergeCell ref="B391:D391"/>
    <mergeCell ref="B392:D392"/>
    <mergeCell ref="B393:D393"/>
    <mergeCell ref="B394:D394"/>
    <mergeCell ref="H394:I394"/>
    <mergeCell ref="B395:D395"/>
    <mergeCell ref="B396:J396"/>
    <mergeCell ref="B397:D397"/>
    <mergeCell ref="B398:D398"/>
    <mergeCell ref="B399:D399"/>
    <mergeCell ref="H399:I399"/>
    <mergeCell ref="B373:D373"/>
    <mergeCell ref="B374:D374"/>
    <mergeCell ref="E374:J374"/>
    <mergeCell ref="B375:D375"/>
    <mergeCell ref="E375:J375"/>
    <mergeCell ref="B376:D376"/>
    <mergeCell ref="E376:J376"/>
    <mergeCell ref="B377:D377"/>
    <mergeCell ref="E377:J377"/>
    <mergeCell ref="B378:D378"/>
    <mergeCell ref="B379:J379"/>
    <mergeCell ref="B380:D380"/>
    <mergeCell ref="B381:D381"/>
    <mergeCell ref="B382:D382"/>
    <mergeCell ref="B383:D383"/>
    <mergeCell ref="B384:D384"/>
    <mergeCell ref="B385:D385"/>
    <mergeCell ref="B766:D766"/>
    <mergeCell ref="B1012:D1012"/>
    <mergeCell ref="B1013:D1013"/>
    <mergeCell ref="B1014:D1014"/>
    <mergeCell ref="H1014:I1014"/>
    <mergeCell ref="B1016:F1016"/>
    <mergeCell ref="B1017:F1017"/>
    <mergeCell ref="H1017:I1017"/>
    <mergeCell ref="B1018:F1018"/>
    <mergeCell ref="H1018:I1018"/>
    <mergeCell ref="B1019:F1019"/>
    <mergeCell ref="H1019:I1019"/>
    <mergeCell ref="B1020:F1020"/>
    <mergeCell ref="B1021:F1021"/>
    <mergeCell ref="B997:D997"/>
    <mergeCell ref="B998:J998"/>
    <mergeCell ref="B999:D999"/>
    <mergeCell ref="B1000:D1000"/>
    <mergeCell ref="B1001:D1001"/>
    <mergeCell ref="B1002:D1002"/>
    <mergeCell ref="H1002:I1002"/>
    <mergeCell ref="B1003:D1003"/>
    <mergeCell ref="B1004:J1004"/>
    <mergeCell ref="B1005:D1005"/>
    <mergeCell ref="B1006:D1006"/>
    <mergeCell ref="B1007:D1007"/>
    <mergeCell ref="B1008:D1008"/>
    <mergeCell ref="B1009:D1009"/>
    <mergeCell ref="B1010:D1010"/>
    <mergeCell ref="H1010:I1010"/>
    <mergeCell ref="B1011:J1011"/>
    <mergeCell ref="B986:D986"/>
    <mergeCell ref="E986:J986"/>
    <mergeCell ref="B987:D987"/>
    <mergeCell ref="E987:J987"/>
    <mergeCell ref="B988:D988"/>
    <mergeCell ref="E988:J988"/>
    <mergeCell ref="B989:D989"/>
    <mergeCell ref="E989:J989"/>
    <mergeCell ref="B990:D990"/>
    <mergeCell ref="B991:J991"/>
    <mergeCell ref="B992:D992"/>
    <mergeCell ref="B993:D993"/>
    <mergeCell ref="B994:D994"/>
    <mergeCell ref="B995:D995"/>
    <mergeCell ref="B996:D996"/>
    <mergeCell ref="H996:I996"/>
    <mergeCell ref="M83:Q83"/>
    <mergeCell ref="B976:D976"/>
    <mergeCell ref="B977:D977"/>
    <mergeCell ref="H977:I977"/>
    <mergeCell ref="B979:F979"/>
    <mergeCell ref="B980:F980"/>
    <mergeCell ref="H980:I980"/>
    <mergeCell ref="B981:F981"/>
    <mergeCell ref="H981:I981"/>
    <mergeCell ref="B982:F982"/>
    <mergeCell ref="H982:I982"/>
    <mergeCell ref="B983:F983"/>
    <mergeCell ref="B984:F984"/>
    <mergeCell ref="B961:J961"/>
    <mergeCell ref="B962:D962"/>
    <mergeCell ref="B963:D963"/>
    <mergeCell ref="B964:D964"/>
    <mergeCell ref="M71:O71"/>
    <mergeCell ref="S71:T71"/>
    <mergeCell ref="M72:O72"/>
    <mergeCell ref="M73:U73"/>
    <mergeCell ref="M74:O74"/>
    <mergeCell ref="M75:O75"/>
    <mergeCell ref="M76:O76"/>
    <mergeCell ref="S76:T76"/>
    <mergeCell ref="M77:O77"/>
    <mergeCell ref="M78:Q78"/>
    <mergeCell ref="M79:Q79"/>
    <mergeCell ref="S79:T79"/>
    <mergeCell ref="M80:Q80"/>
    <mergeCell ref="S80:T80"/>
    <mergeCell ref="M81:Q81"/>
    <mergeCell ref="S81:T81"/>
    <mergeCell ref="M82:Q82"/>
    <mergeCell ref="M56:O56"/>
    <mergeCell ref="M57:O57"/>
    <mergeCell ref="M58:O58"/>
    <mergeCell ref="M59:N59"/>
    <mergeCell ref="S59:T59"/>
    <mergeCell ref="M60:O60"/>
    <mergeCell ref="M61:U61"/>
    <mergeCell ref="M62:O62"/>
    <mergeCell ref="M63:O63"/>
    <mergeCell ref="M64:O64"/>
    <mergeCell ref="M65:O65"/>
    <mergeCell ref="S65:T65"/>
    <mergeCell ref="M66:O66"/>
    <mergeCell ref="M67:U67"/>
    <mergeCell ref="M68:O68"/>
    <mergeCell ref="M69:O69"/>
    <mergeCell ref="M70:O70"/>
    <mergeCell ref="M43:O43"/>
    <mergeCell ref="P43:U43"/>
    <mergeCell ref="M44:O44"/>
    <mergeCell ref="P44:U44"/>
    <mergeCell ref="M45:O45"/>
    <mergeCell ref="P45:U45"/>
    <mergeCell ref="M46:O46"/>
    <mergeCell ref="P46:U46"/>
    <mergeCell ref="M47:O47"/>
    <mergeCell ref="M48:U48"/>
    <mergeCell ref="M49:O49"/>
    <mergeCell ref="M50:O50"/>
    <mergeCell ref="M51:O51"/>
    <mergeCell ref="M52:O52"/>
    <mergeCell ref="M53:O53"/>
    <mergeCell ref="M54:O54"/>
    <mergeCell ref="M55:O55"/>
    <mergeCell ref="H790:I790"/>
    <mergeCell ref="B965:D965"/>
    <mergeCell ref="H965:I965"/>
    <mergeCell ref="B966:D966"/>
    <mergeCell ref="B967:J967"/>
    <mergeCell ref="B968:D968"/>
    <mergeCell ref="B969:D969"/>
    <mergeCell ref="B970:D970"/>
    <mergeCell ref="B971:D971"/>
    <mergeCell ref="B972:D972"/>
    <mergeCell ref="B973:D973"/>
    <mergeCell ref="H973:I973"/>
    <mergeCell ref="B974:J974"/>
    <mergeCell ref="B975:D975"/>
    <mergeCell ref="B948:D948"/>
    <mergeCell ref="E948:J948"/>
    <mergeCell ref="B949:D949"/>
    <mergeCell ref="E949:J949"/>
    <mergeCell ref="B950:D950"/>
    <mergeCell ref="E950:J950"/>
    <mergeCell ref="B951:D951"/>
    <mergeCell ref="B952:J952"/>
    <mergeCell ref="B953:D953"/>
    <mergeCell ref="B954:D954"/>
    <mergeCell ref="B955:D955"/>
    <mergeCell ref="B956:D956"/>
    <mergeCell ref="B957:D957"/>
    <mergeCell ref="B958:D958"/>
    <mergeCell ref="B959:D959"/>
    <mergeCell ref="H959:I959"/>
    <mergeCell ref="B960:D960"/>
    <mergeCell ref="E1187:J1187"/>
    <mergeCell ref="B744:J744"/>
    <mergeCell ref="B745:D745"/>
    <mergeCell ref="B746:D746"/>
    <mergeCell ref="B747:D747"/>
    <mergeCell ref="H747:I747"/>
    <mergeCell ref="B749:F749"/>
    <mergeCell ref="B750:F750"/>
    <mergeCell ref="H750:I750"/>
    <mergeCell ref="B751:F751"/>
    <mergeCell ref="H751:I751"/>
    <mergeCell ref="B752:F752"/>
    <mergeCell ref="H752:I752"/>
    <mergeCell ref="B753:F753"/>
    <mergeCell ref="B754:F754"/>
    <mergeCell ref="B947:D947"/>
    <mergeCell ref="E947:J947"/>
    <mergeCell ref="B783:D783"/>
    <mergeCell ref="B756:D756"/>
    <mergeCell ref="E756:J756"/>
    <mergeCell ref="B757:D757"/>
    <mergeCell ref="E757:J757"/>
    <mergeCell ref="B758:D758"/>
    <mergeCell ref="E758:J758"/>
    <mergeCell ref="B759:D759"/>
    <mergeCell ref="E759:J759"/>
    <mergeCell ref="B760:D760"/>
    <mergeCell ref="B761:J761"/>
    <mergeCell ref="B762:D762"/>
    <mergeCell ref="B763:D763"/>
    <mergeCell ref="B764:D764"/>
    <mergeCell ref="B790:F790"/>
    <mergeCell ref="B1171:D1171"/>
    <mergeCell ref="B1172:D1172"/>
    <mergeCell ref="H1172:I1172"/>
    <mergeCell ref="B1173:D1173"/>
    <mergeCell ref="B1188:D1188"/>
    <mergeCell ref="E1188:J1188"/>
    <mergeCell ref="B1189:D1189"/>
    <mergeCell ref="E1189:J1189"/>
    <mergeCell ref="B1190:D1190"/>
    <mergeCell ref="E1190:J1190"/>
    <mergeCell ref="B1191:D1191"/>
    <mergeCell ref="B1192:J1192"/>
    <mergeCell ref="B1193:D1193"/>
    <mergeCell ref="B1194:D1194"/>
    <mergeCell ref="B1195:D1195"/>
    <mergeCell ref="B1174:J1174"/>
    <mergeCell ref="B1175:D1175"/>
    <mergeCell ref="B1176:D1176"/>
    <mergeCell ref="B1177:D1177"/>
    <mergeCell ref="B1178:D1178"/>
    <mergeCell ref="H1178:I1178"/>
    <mergeCell ref="B1179:D1179"/>
    <mergeCell ref="B1180:F1180"/>
    <mergeCell ref="B1181:F1181"/>
    <mergeCell ref="H1181:I1181"/>
    <mergeCell ref="B1182:F1182"/>
    <mergeCell ref="H1182:I1182"/>
    <mergeCell ref="B1183:F1183"/>
    <mergeCell ref="H1183:I1183"/>
    <mergeCell ref="B1184:F1184"/>
    <mergeCell ref="B1185:F1185"/>
    <mergeCell ref="B1187:D1187"/>
    <mergeCell ref="B1123:F1123"/>
    <mergeCell ref="H1123:I1123"/>
    <mergeCell ref="H1106:I1106"/>
    <mergeCell ref="B1107:D1107"/>
    <mergeCell ref="B1165:D1165"/>
    <mergeCell ref="E1165:J1165"/>
    <mergeCell ref="B1162:D1162"/>
    <mergeCell ref="E1162:J1162"/>
    <mergeCell ref="B1163:D1163"/>
    <mergeCell ref="E1163:J1163"/>
    <mergeCell ref="B1164:D1164"/>
    <mergeCell ref="E1164:J1164"/>
    <mergeCell ref="B1166:D1166"/>
    <mergeCell ref="B1167:D1167"/>
    <mergeCell ref="B1168:J1168"/>
    <mergeCell ref="B1169:D1169"/>
    <mergeCell ref="B1170:D1170"/>
    <mergeCell ref="E305:J305"/>
    <mergeCell ref="B306:D306"/>
    <mergeCell ref="E306:J306"/>
    <mergeCell ref="B307:D307"/>
    <mergeCell ref="B1094:D1094"/>
    <mergeCell ref="E1094:J1094"/>
    <mergeCell ref="B1095:D1095"/>
    <mergeCell ref="E1095:J1095"/>
    <mergeCell ref="B1096:D1096"/>
    <mergeCell ref="E1096:J1096"/>
    <mergeCell ref="B1097:D1097"/>
    <mergeCell ref="E1097:J1097"/>
    <mergeCell ref="B1093:D1093"/>
    <mergeCell ref="B1124:F1124"/>
    <mergeCell ref="H1124:I1124"/>
    <mergeCell ref="B1125:F1125"/>
    <mergeCell ref="H1125:I1125"/>
    <mergeCell ref="B741:D741"/>
    <mergeCell ref="B742:D742"/>
    <mergeCell ref="B719:D719"/>
    <mergeCell ref="E719:J719"/>
    <mergeCell ref="B720:D720"/>
    <mergeCell ref="E720:J720"/>
    <mergeCell ref="B721:D721"/>
    <mergeCell ref="E721:J721"/>
    <mergeCell ref="B722:D722"/>
    <mergeCell ref="E722:J722"/>
    <mergeCell ref="B723:D723"/>
    <mergeCell ref="B724:J724"/>
    <mergeCell ref="B725:D725"/>
    <mergeCell ref="B726:D726"/>
    <mergeCell ref="B727:D727"/>
    <mergeCell ref="B320:D320"/>
    <mergeCell ref="B321:D321"/>
    <mergeCell ref="B322:D322"/>
    <mergeCell ref="H322:I322"/>
    <mergeCell ref="B323:D323"/>
    <mergeCell ref="B324:J324"/>
    <mergeCell ref="B325:D325"/>
    <mergeCell ref="B326:D326"/>
    <mergeCell ref="B327:D327"/>
    <mergeCell ref="H327:I327"/>
    <mergeCell ref="B328:D328"/>
    <mergeCell ref="B329:J329"/>
    <mergeCell ref="B330:D330"/>
    <mergeCell ref="B331:D331"/>
    <mergeCell ref="B332:D332"/>
    <mergeCell ref="H332:I332"/>
    <mergeCell ref="B333:D333"/>
    <mergeCell ref="B2:D3"/>
    <mergeCell ref="E2:J2"/>
    <mergeCell ref="E3:F3"/>
    <mergeCell ref="G3:J3"/>
    <mergeCell ref="B4:D4"/>
    <mergeCell ref="E4:J4"/>
    <mergeCell ref="B28:D28"/>
    <mergeCell ref="B9:J9"/>
    <mergeCell ref="B10:D10"/>
    <mergeCell ref="B11:D11"/>
    <mergeCell ref="B16:C16"/>
    <mergeCell ref="H16:I16"/>
    <mergeCell ref="B12:D12"/>
    <mergeCell ref="B13:D13"/>
    <mergeCell ref="B14:D14"/>
    <mergeCell ref="B15:D15"/>
    <mergeCell ref="B50:D50"/>
    <mergeCell ref="B24:D24"/>
    <mergeCell ref="B25:J25"/>
    <mergeCell ref="B26:D26"/>
    <mergeCell ref="B5:D5"/>
    <mergeCell ref="E5:J5"/>
    <mergeCell ref="B6:D6"/>
    <mergeCell ref="E6:J6"/>
    <mergeCell ref="B7:D7"/>
    <mergeCell ref="E7:J7"/>
    <mergeCell ref="B39:F39"/>
    <mergeCell ref="H39:I39"/>
    <mergeCell ref="B27:D27"/>
    <mergeCell ref="B29:D29"/>
    <mergeCell ref="H29:I29"/>
    <mergeCell ref="B8:D8"/>
    <mergeCell ref="H314:I314"/>
    <mergeCell ref="B35:D35"/>
    <mergeCell ref="B36:F36"/>
    <mergeCell ref="B37:F37"/>
    <mergeCell ref="H37:I37"/>
    <mergeCell ref="B38:F38"/>
    <mergeCell ref="H38:I38"/>
    <mergeCell ref="B30:D30"/>
    <mergeCell ref="B31:J31"/>
    <mergeCell ref="B32:D32"/>
    <mergeCell ref="B33:D33"/>
    <mergeCell ref="B34:D34"/>
    <mergeCell ref="H34:I34"/>
    <mergeCell ref="B60:D60"/>
    <mergeCell ref="B52:D52"/>
    <mergeCell ref="B57:D57"/>
    <mergeCell ref="B53:D53"/>
    <mergeCell ref="B54:D54"/>
    <mergeCell ref="B55:D55"/>
    <mergeCell ref="B56:D56"/>
    <mergeCell ref="B66:D66"/>
    <mergeCell ref="B67:J67"/>
    <mergeCell ref="B68:D68"/>
    <mergeCell ref="B69:D69"/>
    <mergeCell ref="B70:D70"/>
    <mergeCell ref="B71:D71"/>
    <mergeCell ref="H71:I71"/>
    <mergeCell ref="B61:J61"/>
    <mergeCell ref="B62:D62"/>
    <mergeCell ref="E307:J307"/>
    <mergeCell ref="B217:D217"/>
    <mergeCell ref="B305:D305"/>
    <mergeCell ref="B19:J19"/>
    <mergeCell ref="B20:D20"/>
    <mergeCell ref="B21:D21"/>
    <mergeCell ref="B22:D22"/>
    <mergeCell ref="B23:D23"/>
    <mergeCell ref="H23:I23"/>
    <mergeCell ref="B44:D44"/>
    <mergeCell ref="E44:J44"/>
    <mergeCell ref="B45:D45"/>
    <mergeCell ref="E45:J45"/>
    <mergeCell ref="B46:D46"/>
    <mergeCell ref="E46:J46"/>
    <mergeCell ref="B51:D51"/>
    <mergeCell ref="B40:F40"/>
    <mergeCell ref="B41:F41"/>
    <mergeCell ref="B43:D43"/>
    <mergeCell ref="E43:J43"/>
    <mergeCell ref="B63:D63"/>
    <mergeCell ref="B64:D64"/>
    <mergeCell ref="B65:D65"/>
    <mergeCell ref="H65:I65"/>
    <mergeCell ref="B47:D47"/>
    <mergeCell ref="B48:J48"/>
    <mergeCell ref="B49:D49"/>
    <mergeCell ref="B58:D58"/>
    <mergeCell ref="B59:C59"/>
    <mergeCell ref="H59:I59"/>
    <mergeCell ref="B81:F81"/>
    <mergeCell ref="H81:I81"/>
    <mergeCell ref="B82:F82"/>
    <mergeCell ref="B83:F83"/>
    <mergeCell ref="B84:D84"/>
    <mergeCell ref="B77:D77"/>
    <mergeCell ref="B78:F78"/>
    <mergeCell ref="B79:F79"/>
    <mergeCell ref="H79:I79"/>
    <mergeCell ref="B80:F80"/>
    <mergeCell ref="H80:I80"/>
    <mergeCell ref="B72:D72"/>
    <mergeCell ref="B73:J73"/>
    <mergeCell ref="B74:D74"/>
    <mergeCell ref="B75:D75"/>
    <mergeCell ref="B76:D76"/>
    <mergeCell ref="H76:I76"/>
    <mergeCell ref="B162:D162"/>
    <mergeCell ref="E162:J162"/>
    <mergeCell ref="B163:D163"/>
    <mergeCell ref="B102:D102"/>
    <mergeCell ref="B103:J103"/>
    <mergeCell ref="B104:D104"/>
    <mergeCell ref="B105:D105"/>
    <mergeCell ref="B106:D106"/>
    <mergeCell ref="B107:D107"/>
    <mergeCell ref="B108:D108"/>
    <mergeCell ref="H108:I108"/>
    <mergeCell ref="B109:D109"/>
    <mergeCell ref="B110:J110"/>
    <mergeCell ref="B111:D111"/>
    <mergeCell ref="B112:D112"/>
    <mergeCell ref="B113:D113"/>
    <mergeCell ref="H113:I113"/>
    <mergeCell ref="B114:D114"/>
    <mergeCell ref="B115:F115"/>
    <mergeCell ref="B116:F116"/>
    <mergeCell ref="H116:I116"/>
    <mergeCell ref="B117:F117"/>
    <mergeCell ref="H117:I117"/>
    <mergeCell ref="B118:F118"/>
    <mergeCell ref="H118:I118"/>
    <mergeCell ref="B119:F119"/>
    <mergeCell ref="B120:F120"/>
    <mergeCell ref="H145:I145"/>
    <mergeCell ref="B146:D146"/>
    <mergeCell ref="B147:J147"/>
    <mergeCell ref="B148:D148"/>
    <mergeCell ref="B149:D149"/>
    <mergeCell ref="B164:J164"/>
    <mergeCell ref="B165:D165"/>
    <mergeCell ref="B159:D159"/>
    <mergeCell ref="E159:J159"/>
    <mergeCell ref="B160:D160"/>
    <mergeCell ref="E160:J160"/>
    <mergeCell ref="B161:D161"/>
    <mergeCell ref="E161:J161"/>
    <mergeCell ref="B121:D121"/>
    <mergeCell ref="B85:D85"/>
    <mergeCell ref="E85:J85"/>
    <mergeCell ref="B86:D86"/>
    <mergeCell ref="E86:J86"/>
    <mergeCell ref="B87:D87"/>
    <mergeCell ref="E87:J87"/>
    <mergeCell ref="B88:D88"/>
    <mergeCell ref="E88:J88"/>
    <mergeCell ref="B89:D89"/>
    <mergeCell ref="B90:J90"/>
    <mergeCell ref="B91:D91"/>
    <mergeCell ref="B92:D92"/>
    <mergeCell ref="B93:D93"/>
    <mergeCell ref="B94:D94"/>
    <mergeCell ref="B95:D95"/>
    <mergeCell ref="B96:C96"/>
    <mergeCell ref="H96:I96"/>
    <mergeCell ref="B97:D97"/>
    <mergeCell ref="B98:J98"/>
    <mergeCell ref="B99:D99"/>
    <mergeCell ref="B100:D100"/>
    <mergeCell ref="B101:D101"/>
    <mergeCell ref="H101:I101"/>
    <mergeCell ref="B166:D166"/>
    <mergeCell ref="B167:D167"/>
    <mergeCell ref="B178:D178"/>
    <mergeCell ref="B179:D179"/>
    <mergeCell ref="B180:D180"/>
    <mergeCell ref="B181:D181"/>
    <mergeCell ref="H181:I181"/>
    <mergeCell ref="B182:D182"/>
    <mergeCell ref="B173:D173"/>
    <mergeCell ref="B174:D174"/>
    <mergeCell ref="H174:I174"/>
    <mergeCell ref="B175:D175"/>
    <mergeCell ref="B176:J176"/>
    <mergeCell ref="B177:D177"/>
    <mergeCell ref="B168:D168"/>
    <mergeCell ref="H168:I168"/>
    <mergeCell ref="B169:D169"/>
    <mergeCell ref="B170:J170"/>
    <mergeCell ref="B171:D171"/>
    <mergeCell ref="B172:D172"/>
    <mergeCell ref="B191:F191"/>
    <mergeCell ref="H191:I191"/>
    <mergeCell ref="B192:F192"/>
    <mergeCell ref="B193:F193"/>
    <mergeCell ref="B194:D194"/>
    <mergeCell ref="B195:D195"/>
    <mergeCell ref="E195:J195"/>
    <mergeCell ref="B187:D187"/>
    <mergeCell ref="B188:F188"/>
    <mergeCell ref="B189:F189"/>
    <mergeCell ref="H189:I189"/>
    <mergeCell ref="B190:F190"/>
    <mergeCell ref="H190:I190"/>
    <mergeCell ref="B183:J183"/>
    <mergeCell ref="B184:D184"/>
    <mergeCell ref="B185:D185"/>
    <mergeCell ref="B186:D186"/>
    <mergeCell ref="H186:I186"/>
    <mergeCell ref="B213:D213"/>
    <mergeCell ref="B214:J214"/>
    <mergeCell ref="B215:D215"/>
    <mergeCell ref="B216:D216"/>
    <mergeCell ref="B218:D218"/>
    <mergeCell ref="H218:I218"/>
    <mergeCell ref="B207:D207"/>
    <mergeCell ref="B208:J208"/>
    <mergeCell ref="B209:D209"/>
    <mergeCell ref="B210:D210"/>
    <mergeCell ref="B211:D211"/>
    <mergeCell ref="B212:D212"/>
    <mergeCell ref="H212:I212"/>
    <mergeCell ref="B196:D196"/>
    <mergeCell ref="E196:J196"/>
    <mergeCell ref="B197:D197"/>
    <mergeCell ref="E197:J197"/>
    <mergeCell ref="B198:D198"/>
    <mergeCell ref="E198:J198"/>
    <mergeCell ref="B200:J200"/>
    <mergeCell ref="B201:D201"/>
    <mergeCell ref="B202:D202"/>
    <mergeCell ref="B203:D203"/>
    <mergeCell ref="B204:D204"/>
    <mergeCell ref="H204:I204"/>
    <mergeCell ref="B228:F228"/>
    <mergeCell ref="H228:I228"/>
    <mergeCell ref="B229:F229"/>
    <mergeCell ref="B230:F230"/>
    <mergeCell ref="B231:D231"/>
    <mergeCell ref="B232:D232"/>
    <mergeCell ref="E232:J232"/>
    <mergeCell ref="B224:D224"/>
    <mergeCell ref="B225:F225"/>
    <mergeCell ref="B226:F226"/>
    <mergeCell ref="H226:I226"/>
    <mergeCell ref="B227:F227"/>
    <mergeCell ref="H227:I227"/>
    <mergeCell ref="B219:D219"/>
    <mergeCell ref="B220:J220"/>
    <mergeCell ref="B221:D221"/>
    <mergeCell ref="B222:D222"/>
    <mergeCell ref="B223:D223"/>
    <mergeCell ref="H223:I223"/>
    <mergeCell ref="B249:D249"/>
    <mergeCell ref="B250:D250"/>
    <mergeCell ref="B252:D252"/>
    <mergeCell ref="H252:I252"/>
    <mergeCell ref="B241:D241"/>
    <mergeCell ref="B242:J242"/>
    <mergeCell ref="B243:D243"/>
    <mergeCell ref="B244:D244"/>
    <mergeCell ref="B245:D245"/>
    <mergeCell ref="B246:D246"/>
    <mergeCell ref="H246:I246"/>
    <mergeCell ref="B233:D233"/>
    <mergeCell ref="E233:J233"/>
    <mergeCell ref="B234:D234"/>
    <mergeCell ref="E234:J234"/>
    <mergeCell ref="B235:D235"/>
    <mergeCell ref="E235:J235"/>
    <mergeCell ref="B238:D238"/>
    <mergeCell ref="B237:J237"/>
    <mergeCell ref="H240:I240"/>
    <mergeCell ref="B409:D409"/>
    <mergeCell ref="E409:J409"/>
    <mergeCell ref="B258:D258"/>
    <mergeCell ref="B259:F259"/>
    <mergeCell ref="B260:F260"/>
    <mergeCell ref="H260:I260"/>
    <mergeCell ref="B261:F261"/>
    <mergeCell ref="H261:I261"/>
    <mergeCell ref="B253:D253"/>
    <mergeCell ref="B254:J254"/>
    <mergeCell ref="B255:D255"/>
    <mergeCell ref="B256:D256"/>
    <mergeCell ref="B257:D257"/>
    <mergeCell ref="H257:I257"/>
    <mergeCell ref="B268:D268"/>
    <mergeCell ref="E268:J268"/>
    <mergeCell ref="B269:D269"/>
    <mergeCell ref="E269:J269"/>
    <mergeCell ref="B270:D270"/>
    <mergeCell ref="E270:J270"/>
    <mergeCell ref="B274:D274"/>
    <mergeCell ref="B275:D275"/>
    <mergeCell ref="B276:D276"/>
    <mergeCell ref="B300:F300"/>
    <mergeCell ref="H300:I300"/>
    <mergeCell ref="B301:F301"/>
    <mergeCell ref="H301:I301"/>
    <mergeCell ref="B302:F302"/>
    <mergeCell ref="B308:D308"/>
    <mergeCell ref="E308:J308"/>
    <mergeCell ref="B310:J310"/>
    <mergeCell ref="B311:D311"/>
    <mergeCell ref="B423:D423"/>
    <mergeCell ref="B424:D424"/>
    <mergeCell ref="B425:D425"/>
    <mergeCell ref="B426:D426"/>
    <mergeCell ref="H426:I426"/>
    <mergeCell ref="B410:D410"/>
    <mergeCell ref="E410:J410"/>
    <mergeCell ref="B411:D411"/>
    <mergeCell ref="E411:J411"/>
    <mergeCell ref="B412:D412"/>
    <mergeCell ref="E412:J412"/>
    <mergeCell ref="B414:J414"/>
    <mergeCell ref="B415:D415"/>
    <mergeCell ref="B416:D416"/>
    <mergeCell ref="B417:D417"/>
    <mergeCell ref="B419:D419"/>
    <mergeCell ref="B420:C420"/>
    <mergeCell ref="H420:I420"/>
    <mergeCell ref="B418:D418"/>
    <mergeCell ref="B438:D438"/>
    <mergeCell ref="B439:F439"/>
    <mergeCell ref="B440:F440"/>
    <mergeCell ref="H440:I440"/>
    <mergeCell ref="B441:F441"/>
    <mergeCell ref="H441:I441"/>
    <mergeCell ref="B433:D433"/>
    <mergeCell ref="B434:J434"/>
    <mergeCell ref="B435:D435"/>
    <mergeCell ref="B436:D436"/>
    <mergeCell ref="B437:D437"/>
    <mergeCell ref="H437:I437"/>
    <mergeCell ref="B427:D427"/>
    <mergeCell ref="B428:J428"/>
    <mergeCell ref="B429:D429"/>
    <mergeCell ref="B430:D430"/>
    <mergeCell ref="B431:D431"/>
    <mergeCell ref="B432:D432"/>
    <mergeCell ref="H432:I432"/>
    <mergeCell ref="B442:F442"/>
    <mergeCell ref="H442:I442"/>
    <mergeCell ref="B443:F443"/>
    <mergeCell ref="B444:F444"/>
    <mergeCell ref="B445:D445"/>
    <mergeCell ref="B446:D446"/>
    <mergeCell ref="E446:J446"/>
    <mergeCell ref="B469:D469"/>
    <mergeCell ref="B470:J470"/>
    <mergeCell ref="B471:D471"/>
    <mergeCell ref="B472:D472"/>
    <mergeCell ref="B473:D473"/>
    <mergeCell ref="H473:I473"/>
    <mergeCell ref="B463:D463"/>
    <mergeCell ref="B464:J464"/>
    <mergeCell ref="B465:D465"/>
    <mergeCell ref="B466:D466"/>
    <mergeCell ref="B475:F475"/>
    <mergeCell ref="B476:F476"/>
    <mergeCell ref="H476:I476"/>
    <mergeCell ref="B477:F477"/>
    <mergeCell ref="H477:I477"/>
    <mergeCell ref="B447:D447"/>
    <mergeCell ref="E447:J447"/>
    <mergeCell ref="B448:D448"/>
    <mergeCell ref="E448:J448"/>
    <mergeCell ref="B449:D449"/>
    <mergeCell ref="E449:J449"/>
    <mergeCell ref="B457:D457"/>
    <mergeCell ref="B451:J451"/>
    <mergeCell ref="B452:D452"/>
    <mergeCell ref="B489:D489"/>
    <mergeCell ref="B454:D454"/>
    <mergeCell ref="B455:D455"/>
    <mergeCell ref="B456:C456"/>
    <mergeCell ref="H456:I456"/>
    <mergeCell ref="B453:D453"/>
    <mergeCell ref="B490:D490"/>
    <mergeCell ref="H490:I490"/>
    <mergeCell ref="B491:D491"/>
    <mergeCell ref="B492:J492"/>
    <mergeCell ref="B493:D493"/>
    <mergeCell ref="B494:D494"/>
    <mergeCell ref="B467:D467"/>
    <mergeCell ref="B468:D468"/>
    <mergeCell ref="H468:I468"/>
    <mergeCell ref="B459:D459"/>
    <mergeCell ref="B458:J458"/>
    <mergeCell ref="B460:D460"/>
    <mergeCell ref="B461:D461"/>
    <mergeCell ref="B462:D462"/>
    <mergeCell ref="H462:I462"/>
    <mergeCell ref="B486:D486"/>
    <mergeCell ref="B487:J487"/>
    <mergeCell ref="B488:D488"/>
    <mergeCell ref="B483:D483"/>
    <mergeCell ref="E483:J483"/>
    <mergeCell ref="B484:D484"/>
    <mergeCell ref="E484:J484"/>
    <mergeCell ref="B485:D485"/>
    <mergeCell ref="E485:J485"/>
    <mergeCell ref="B478:F478"/>
    <mergeCell ref="H478:I478"/>
    <mergeCell ref="B479:F479"/>
    <mergeCell ref="B480:F480"/>
    <mergeCell ref="B481:D481"/>
    <mergeCell ref="B482:D482"/>
    <mergeCell ref="E482:J482"/>
    <mergeCell ref="B474:D474"/>
    <mergeCell ref="B562:D562"/>
    <mergeCell ref="B563:D563"/>
    <mergeCell ref="H563:I563"/>
    <mergeCell ref="B551:D551"/>
    <mergeCell ref="B552:D552"/>
    <mergeCell ref="H535:I535"/>
    <mergeCell ref="B536:F536"/>
    <mergeCell ref="B537:F537"/>
    <mergeCell ref="B531:D531"/>
    <mergeCell ref="H501:I501"/>
    <mergeCell ref="B495:D495"/>
    <mergeCell ref="B496:D496"/>
    <mergeCell ref="H496:I496"/>
    <mergeCell ref="B497:D497"/>
    <mergeCell ref="B498:J498"/>
    <mergeCell ref="B499:D499"/>
    <mergeCell ref="B503:J503"/>
    <mergeCell ref="B504:D504"/>
    <mergeCell ref="B505:D505"/>
    <mergeCell ref="B506:D506"/>
    <mergeCell ref="H506:I506"/>
    <mergeCell ref="B530:D530"/>
    <mergeCell ref="H530:I530"/>
    <mergeCell ref="B521:D521"/>
    <mergeCell ref="B522:J522"/>
    <mergeCell ref="B523:D523"/>
    <mergeCell ref="B524:D524"/>
    <mergeCell ref="B525:D525"/>
    <mergeCell ref="H525:I525"/>
    <mergeCell ref="B519:D519"/>
    <mergeCell ref="B520:J520"/>
    <mergeCell ref="B516:D516"/>
    <mergeCell ref="E516:J516"/>
    <mergeCell ref="B517:D517"/>
    <mergeCell ref="E517:J517"/>
    <mergeCell ref="B518:D518"/>
    <mergeCell ref="E518:J518"/>
    <mergeCell ref="B535:F535"/>
    <mergeCell ref="B640:D640"/>
    <mergeCell ref="E640:J640"/>
    <mergeCell ref="B539:D539"/>
    <mergeCell ref="E539:J539"/>
    <mergeCell ref="B540:D540"/>
    <mergeCell ref="E540:J540"/>
    <mergeCell ref="B541:D541"/>
    <mergeCell ref="E541:J541"/>
    <mergeCell ref="B542:D542"/>
    <mergeCell ref="E542:J542"/>
    <mergeCell ref="B543:D543"/>
    <mergeCell ref="B544:J544"/>
    <mergeCell ref="B545:D545"/>
    <mergeCell ref="B546:D546"/>
    <mergeCell ref="B547:D547"/>
    <mergeCell ref="H547:I547"/>
    <mergeCell ref="B564:D564"/>
    <mergeCell ref="B565:F565"/>
    <mergeCell ref="B566:F566"/>
    <mergeCell ref="H566:I566"/>
    <mergeCell ref="B567:F567"/>
    <mergeCell ref="H567:I567"/>
    <mergeCell ref="B568:F568"/>
    <mergeCell ref="H568:I568"/>
    <mergeCell ref="B569:F569"/>
    <mergeCell ref="B570:F570"/>
    <mergeCell ref="B572:D572"/>
    <mergeCell ref="E572:J572"/>
    <mergeCell ref="B573:D573"/>
    <mergeCell ref="E573:J573"/>
    <mergeCell ref="B574:D574"/>
    <mergeCell ref="E574:J574"/>
    <mergeCell ref="B645:J645"/>
    <mergeCell ref="B646:D646"/>
    <mergeCell ref="B647:D647"/>
    <mergeCell ref="B671:F671"/>
    <mergeCell ref="H671:I671"/>
    <mergeCell ref="B658:D658"/>
    <mergeCell ref="B659:D659"/>
    <mergeCell ref="B660:D660"/>
    <mergeCell ref="B661:D661"/>
    <mergeCell ref="B662:D662"/>
    <mergeCell ref="H662:I662"/>
    <mergeCell ref="B641:D641"/>
    <mergeCell ref="E641:J641"/>
    <mergeCell ref="B642:D642"/>
    <mergeCell ref="E642:J642"/>
    <mergeCell ref="B643:D643"/>
    <mergeCell ref="E643:J643"/>
    <mergeCell ref="B575:D575"/>
    <mergeCell ref="E575:J575"/>
    <mergeCell ref="B576:D576"/>
    <mergeCell ref="B577:J577"/>
    <mergeCell ref="B578:D578"/>
    <mergeCell ref="B579:D579"/>
    <mergeCell ref="B581:D581"/>
    <mergeCell ref="H581:I581"/>
    <mergeCell ref="B582:D582"/>
    <mergeCell ref="B1023:D1023"/>
    <mergeCell ref="E1023:J1023"/>
    <mergeCell ref="B711:D711"/>
    <mergeCell ref="B712:F712"/>
    <mergeCell ref="B714:F714"/>
    <mergeCell ref="H714:I714"/>
    <mergeCell ref="B768:D768"/>
    <mergeCell ref="B784:D784"/>
    <mergeCell ref="B785:D785"/>
    <mergeCell ref="H785:I785"/>
    <mergeCell ref="B787:F787"/>
    <mergeCell ref="B788:F788"/>
    <mergeCell ref="H788:I788"/>
    <mergeCell ref="B789:F789"/>
    <mergeCell ref="H789:I789"/>
    <mergeCell ref="B729:D729"/>
    <mergeCell ref="H729:I729"/>
    <mergeCell ref="B730:D730"/>
    <mergeCell ref="B731:J731"/>
    <mergeCell ref="B732:D732"/>
    <mergeCell ref="B733:D733"/>
    <mergeCell ref="B734:D734"/>
    <mergeCell ref="B735:D735"/>
    <mergeCell ref="H735:I735"/>
    <mergeCell ref="B736:D736"/>
    <mergeCell ref="B737:J737"/>
    <mergeCell ref="B738:D738"/>
    <mergeCell ref="B739:D739"/>
    <mergeCell ref="B740:D740"/>
    <mergeCell ref="B728:D728"/>
    <mergeCell ref="B743:D743"/>
    <mergeCell ref="H743:I743"/>
    <mergeCell ref="B1034:J1034"/>
    <mergeCell ref="B1035:D1035"/>
    <mergeCell ref="B1036:D1036"/>
    <mergeCell ref="B1037:D1037"/>
    <mergeCell ref="B1038:D1038"/>
    <mergeCell ref="H1038:I1038"/>
    <mergeCell ref="B1027:D1027"/>
    <mergeCell ref="B1028:J1028"/>
    <mergeCell ref="B1029:D1029"/>
    <mergeCell ref="B1030:D1030"/>
    <mergeCell ref="B1032:D1032"/>
    <mergeCell ref="H1032:I1032"/>
    <mergeCell ref="B1024:D1024"/>
    <mergeCell ref="E1024:J1024"/>
    <mergeCell ref="B1025:D1025"/>
    <mergeCell ref="E1025:J1025"/>
    <mergeCell ref="B1026:D1026"/>
    <mergeCell ref="E1026:J1026"/>
    <mergeCell ref="B1033:D1033"/>
    <mergeCell ref="B1088:F1088"/>
    <mergeCell ref="H1088:I1088"/>
    <mergeCell ref="B1089:F1089"/>
    <mergeCell ref="H1089:I1089"/>
    <mergeCell ref="B1090:F1090"/>
    <mergeCell ref="B1091:F1091"/>
    <mergeCell ref="B1053:F1053"/>
    <mergeCell ref="H1053:I1053"/>
    <mergeCell ref="B1054:F1054"/>
    <mergeCell ref="B1055:F1055"/>
    <mergeCell ref="B1049:D1049"/>
    <mergeCell ref="B1050:F1050"/>
    <mergeCell ref="B1051:F1051"/>
    <mergeCell ref="H1051:I1051"/>
    <mergeCell ref="B1052:F1052"/>
    <mergeCell ref="H1052:I1052"/>
    <mergeCell ref="B1039:D1039"/>
    <mergeCell ref="B1040:J1040"/>
    <mergeCell ref="B1041:D1041"/>
    <mergeCell ref="B1042:D1042"/>
    <mergeCell ref="B1043:D1043"/>
    <mergeCell ref="H1043:I1043"/>
    <mergeCell ref="B1044:J1044"/>
    <mergeCell ref="B1045:D1045"/>
    <mergeCell ref="B1046:D1046"/>
    <mergeCell ref="B1047:D1047"/>
    <mergeCell ref="H1047:I1047"/>
    <mergeCell ref="B1065:D1065"/>
    <mergeCell ref="B1077:D1077"/>
    <mergeCell ref="B1078:D1078"/>
    <mergeCell ref="B1057:D1057"/>
    <mergeCell ref="E1057:J1057"/>
    <mergeCell ref="B1102:D1102"/>
    <mergeCell ref="B1098:D1098"/>
    <mergeCell ref="B1099:J1099"/>
    <mergeCell ref="B1100:D1100"/>
    <mergeCell ref="B1101:D1101"/>
    <mergeCell ref="B1106:D1106"/>
    <mergeCell ref="B1221:D1221"/>
    <mergeCell ref="E1221:J1221"/>
    <mergeCell ref="B1222:D1222"/>
    <mergeCell ref="E1222:J1222"/>
    <mergeCell ref="B1108:J1108"/>
    <mergeCell ref="B1109:D1109"/>
    <mergeCell ref="B1110:D1110"/>
    <mergeCell ref="B1111:D1111"/>
    <mergeCell ref="B1112:D1112"/>
    <mergeCell ref="H1112:I1112"/>
    <mergeCell ref="B1113:D1113"/>
    <mergeCell ref="B1126:F1126"/>
    <mergeCell ref="B1127:F1127"/>
    <mergeCell ref="B1103:D1103"/>
    <mergeCell ref="B1119:D1119"/>
    <mergeCell ref="B1104:D1104"/>
    <mergeCell ref="B1105:D1105"/>
    <mergeCell ref="B1117:D1117"/>
    <mergeCell ref="B1118:D1118"/>
    <mergeCell ref="B1114:J1114"/>
    <mergeCell ref="B1115:D1115"/>
    <mergeCell ref="B1116:D1116"/>
    <mergeCell ref="B1120:D1120"/>
    <mergeCell ref="H1120:I1120"/>
    <mergeCell ref="B1121:D1121"/>
    <mergeCell ref="B1122:F1122"/>
    <mergeCell ref="B1223:D1223"/>
    <mergeCell ref="B1224:J1224"/>
    <mergeCell ref="B1235:D1235"/>
    <mergeCell ref="B1238:D1238"/>
    <mergeCell ref="B1239:D1239"/>
    <mergeCell ref="B1219:D1219"/>
    <mergeCell ref="E1219:J1219"/>
    <mergeCell ref="B1220:D1220"/>
    <mergeCell ref="E1220:J1220"/>
    <mergeCell ref="H1229:I1229"/>
    <mergeCell ref="B1232:D1232"/>
    <mergeCell ref="B1233:D1233"/>
    <mergeCell ref="B1234:D1234"/>
    <mergeCell ref="B1230:D1230"/>
    <mergeCell ref="B1231:J1231"/>
    <mergeCell ref="H1235:I1235"/>
    <mergeCell ref="B1236:D1236"/>
    <mergeCell ref="B1237:J1237"/>
    <mergeCell ref="B1255:D1255"/>
    <mergeCell ref="B1257:D1257"/>
    <mergeCell ref="B1241:J1241"/>
    <mergeCell ref="B1242:D1242"/>
    <mergeCell ref="B1244:D1244"/>
    <mergeCell ref="H1244:I1244"/>
    <mergeCell ref="B1245:D1245"/>
    <mergeCell ref="E1255:J1255"/>
    <mergeCell ref="B1256:D1256"/>
    <mergeCell ref="E1256:J1256"/>
    <mergeCell ref="B1258:J1258"/>
    <mergeCell ref="B1243:D1243"/>
    <mergeCell ref="B1269:D1269"/>
    <mergeCell ref="B1225:D1225"/>
    <mergeCell ref="B1226:D1226"/>
    <mergeCell ref="B1227:D1227"/>
    <mergeCell ref="B1228:D1228"/>
    <mergeCell ref="B1229:D1229"/>
    <mergeCell ref="B1253:D1253"/>
    <mergeCell ref="E1253:J1253"/>
    <mergeCell ref="B1246:F1246"/>
    <mergeCell ref="B1247:F1247"/>
    <mergeCell ref="H1247:I1247"/>
    <mergeCell ref="B1248:F1248"/>
    <mergeCell ref="B1249:F1249"/>
    <mergeCell ref="H1248:I1248"/>
    <mergeCell ref="H1249:I1249"/>
    <mergeCell ref="B1250:F1250"/>
    <mergeCell ref="B1251:F1251"/>
    <mergeCell ref="B1240:D1240"/>
    <mergeCell ref="H1240:I1240"/>
    <mergeCell ref="H558:I558"/>
    <mergeCell ref="B560:J560"/>
    <mergeCell ref="B561:D561"/>
    <mergeCell ref="B1284:F1284"/>
    <mergeCell ref="H1284:I1284"/>
    <mergeCell ref="B1285:F1285"/>
    <mergeCell ref="B1286:F1286"/>
    <mergeCell ref="B1277:D1277"/>
    <mergeCell ref="B1280:D1280"/>
    <mergeCell ref="H1273:I1273"/>
    <mergeCell ref="B1273:D1273"/>
    <mergeCell ref="B1274:J1274"/>
    <mergeCell ref="B1275:D1275"/>
    <mergeCell ref="B1276:D1276"/>
    <mergeCell ref="H1277:I1277"/>
    <mergeCell ref="B1281:F1281"/>
    <mergeCell ref="B1282:F1282"/>
    <mergeCell ref="H1282:I1282"/>
    <mergeCell ref="B1283:F1283"/>
    <mergeCell ref="H1283:I1283"/>
    <mergeCell ref="B1259:D1259"/>
    <mergeCell ref="B1260:D1260"/>
    <mergeCell ref="B1261:D1261"/>
    <mergeCell ref="B1263:D1263"/>
    <mergeCell ref="B1262:D1262"/>
    <mergeCell ref="H1262:I1262"/>
    <mergeCell ref="B1264:J1264"/>
    <mergeCell ref="B1268:D1268"/>
    <mergeCell ref="H1268:I1268"/>
    <mergeCell ref="B1270:J1270"/>
    <mergeCell ref="B1254:D1254"/>
    <mergeCell ref="E1254:J1254"/>
    <mergeCell ref="H510:I510"/>
    <mergeCell ref="B500:D500"/>
    <mergeCell ref="B501:D501"/>
    <mergeCell ref="B1271:D1271"/>
    <mergeCell ref="B1272:D1272"/>
    <mergeCell ref="B1265:D1265"/>
    <mergeCell ref="B1266:D1266"/>
    <mergeCell ref="B1267:D1267"/>
    <mergeCell ref="B267:D267"/>
    <mergeCell ref="E267:J267"/>
    <mergeCell ref="B272:J272"/>
    <mergeCell ref="B273:D273"/>
    <mergeCell ref="H280:I280"/>
    <mergeCell ref="B281:D281"/>
    <mergeCell ref="B282:J282"/>
    <mergeCell ref="B283:D283"/>
    <mergeCell ref="H286:I286"/>
    <mergeCell ref="B288:J288"/>
    <mergeCell ref="B289:D289"/>
    <mergeCell ref="H291:I291"/>
    <mergeCell ref="B293:J293"/>
    <mergeCell ref="B294:D294"/>
    <mergeCell ref="H296:I296"/>
    <mergeCell ref="B298:F298"/>
    <mergeCell ref="H299:I299"/>
    <mergeCell ref="B553:D553"/>
    <mergeCell ref="H553:I553"/>
    <mergeCell ref="B554:D554"/>
    <mergeCell ref="B555:J555"/>
    <mergeCell ref="B556:D556"/>
    <mergeCell ref="B557:D557"/>
    <mergeCell ref="B558:D558"/>
    <mergeCell ref="B614:D614"/>
    <mergeCell ref="E676:J676"/>
    <mergeCell ref="B677:D677"/>
    <mergeCell ref="B532:F532"/>
    <mergeCell ref="B533:F533"/>
    <mergeCell ref="H533:I533"/>
    <mergeCell ref="B534:F534"/>
    <mergeCell ref="H534:I534"/>
    <mergeCell ref="B526:D526"/>
    <mergeCell ref="B527:J527"/>
    <mergeCell ref="B528:D528"/>
    <mergeCell ref="B529:D529"/>
    <mergeCell ref="B548:D548"/>
    <mergeCell ref="B549:J549"/>
    <mergeCell ref="B550:D550"/>
    <mergeCell ref="B364:D364"/>
    <mergeCell ref="B370:F370"/>
    <mergeCell ref="H370:I370"/>
    <mergeCell ref="B371:F371"/>
    <mergeCell ref="B372:F372"/>
    <mergeCell ref="B511:F511"/>
    <mergeCell ref="H511:I511"/>
    <mergeCell ref="B512:F512"/>
    <mergeCell ref="B513:F513"/>
    <mergeCell ref="B514:D514"/>
    <mergeCell ref="B515:D515"/>
    <mergeCell ref="E515:J515"/>
    <mergeCell ref="B507:D507"/>
    <mergeCell ref="B508:F508"/>
    <mergeCell ref="B509:F509"/>
    <mergeCell ref="H509:I509"/>
    <mergeCell ref="B510:F510"/>
    <mergeCell ref="H592:I592"/>
    <mergeCell ref="B594:J594"/>
    <mergeCell ref="B595:D595"/>
    <mergeCell ref="B583:J583"/>
    <mergeCell ref="B584:D584"/>
    <mergeCell ref="B585:D585"/>
    <mergeCell ref="B586:D586"/>
    <mergeCell ref="B587:D587"/>
    <mergeCell ref="H587:I587"/>
    <mergeCell ref="B588:D588"/>
    <mergeCell ref="B589:J589"/>
    <mergeCell ref="B580:D580"/>
    <mergeCell ref="B601:F601"/>
    <mergeCell ref="H601:I601"/>
    <mergeCell ref="B602:F602"/>
    <mergeCell ref="H602:I602"/>
    <mergeCell ref="B697:D697"/>
    <mergeCell ref="B618:D618"/>
    <mergeCell ref="B619:D619"/>
    <mergeCell ref="B620:D620"/>
    <mergeCell ref="B621:D621"/>
    <mergeCell ref="E677:J677"/>
    <mergeCell ref="B678:D678"/>
    <mergeCell ref="E678:J678"/>
    <mergeCell ref="B684:D684"/>
    <mergeCell ref="B685:D685"/>
    <mergeCell ref="B686:D686"/>
    <mergeCell ref="B687:D687"/>
    <mergeCell ref="B688:D688"/>
    <mergeCell ref="B689:D689"/>
    <mergeCell ref="B672:F672"/>
    <mergeCell ref="B673:F673"/>
    <mergeCell ref="H634:I634"/>
    <mergeCell ref="B635:F635"/>
    <mergeCell ref="H635:I635"/>
    <mergeCell ref="H654:I654"/>
    <mergeCell ref="B655:D655"/>
    <mergeCell ref="B656:J656"/>
    <mergeCell ref="B657:D657"/>
    <mergeCell ref="B648:D648"/>
    <mergeCell ref="H648:I648"/>
    <mergeCell ref="B649:D649"/>
    <mergeCell ref="B590:D590"/>
    <mergeCell ref="B591:D591"/>
    <mergeCell ref="B698:J698"/>
    <mergeCell ref="B699:D699"/>
    <mergeCell ref="B713:F713"/>
    <mergeCell ref="H713:I713"/>
    <mergeCell ref="B675:D675"/>
    <mergeCell ref="E675:J675"/>
    <mergeCell ref="B667:D667"/>
    <mergeCell ref="B668:F668"/>
    <mergeCell ref="B669:F669"/>
    <mergeCell ref="H669:I669"/>
    <mergeCell ref="B670:F670"/>
    <mergeCell ref="H670:I670"/>
    <mergeCell ref="H621:I621"/>
    <mergeCell ref="B636:F636"/>
    <mergeCell ref="H636:I636"/>
    <mergeCell ref="B637:F637"/>
    <mergeCell ref="B638:F638"/>
    <mergeCell ref="B622:D622"/>
    <mergeCell ref="B623:J623"/>
    <mergeCell ref="B592:D592"/>
    <mergeCell ref="B613:D613"/>
    <mergeCell ref="B624:D624"/>
    <mergeCell ref="B625:D625"/>
    <mergeCell ref="B596:D596"/>
    <mergeCell ref="B597:D597"/>
    <mergeCell ref="H597:I597"/>
    <mergeCell ref="B598:D598"/>
    <mergeCell ref="B599:F599"/>
    <mergeCell ref="B600:F600"/>
    <mergeCell ref="H600:I600"/>
    <mergeCell ref="B1081:D1081"/>
    <mergeCell ref="B1082:D1082"/>
    <mergeCell ref="B1083:D1083"/>
    <mergeCell ref="B1072:D1072"/>
    <mergeCell ref="B1073:D1073"/>
    <mergeCell ref="B1069:D1069"/>
    <mergeCell ref="B1070:D1070"/>
    <mergeCell ref="B1071:D1071"/>
    <mergeCell ref="B626:D626"/>
    <mergeCell ref="H626:I626"/>
    <mergeCell ref="B628:J628"/>
    <mergeCell ref="B629:D629"/>
    <mergeCell ref="B630:D630"/>
    <mergeCell ref="B631:D631"/>
    <mergeCell ref="H631:I631"/>
    <mergeCell ref="B632:D632"/>
    <mergeCell ref="B633:F633"/>
    <mergeCell ref="B615:D615"/>
    <mergeCell ref="H615:I615"/>
    <mergeCell ref="B616:D616"/>
    <mergeCell ref="B617:J617"/>
    <mergeCell ref="B634:F634"/>
    <mergeCell ref="H1087:I1087"/>
    <mergeCell ref="B1076:D1076"/>
    <mergeCell ref="B1079:D1079"/>
    <mergeCell ref="B1085:D1085"/>
    <mergeCell ref="B1058:D1058"/>
    <mergeCell ref="E1058:J1058"/>
    <mergeCell ref="B1059:D1059"/>
    <mergeCell ref="E1059:J1059"/>
    <mergeCell ref="B1060:D1060"/>
    <mergeCell ref="E1060:J1060"/>
    <mergeCell ref="B603:F603"/>
    <mergeCell ref="B604:F604"/>
    <mergeCell ref="B1031:D1031"/>
    <mergeCell ref="B663:J663"/>
    <mergeCell ref="B664:D664"/>
    <mergeCell ref="B665:D665"/>
    <mergeCell ref="B666:D666"/>
    <mergeCell ref="H666:I666"/>
    <mergeCell ref="B705:J705"/>
    <mergeCell ref="B706:D706"/>
    <mergeCell ref="B707:D707"/>
    <mergeCell ref="B708:D708"/>
    <mergeCell ref="H708:I708"/>
    <mergeCell ref="B715:F715"/>
    <mergeCell ref="H715:I715"/>
    <mergeCell ref="B716:F716"/>
    <mergeCell ref="B717:F717"/>
    <mergeCell ref="B609:D609"/>
    <mergeCell ref="E609:J609"/>
    <mergeCell ref="B610:D610"/>
    <mergeCell ref="B611:J611"/>
    <mergeCell ref="B612:D612"/>
    <mergeCell ref="H337:I337"/>
    <mergeCell ref="B338:F338"/>
    <mergeCell ref="B339:F339"/>
    <mergeCell ref="B1212:F1212"/>
    <mergeCell ref="B1213:F1213"/>
    <mergeCell ref="H1213:I1213"/>
    <mergeCell ref="B354:D354"/>
    <mergeCell ref="H354:I354"/>
    <mergeCell ref="B355:D355"/>
    <mergeCell ref="B356:J356"/>
    <mergeCell ref="B357:D357"/>
    <mergeCell ref="B358:D358"/>
    <mergeCell ref="B359:D359"/>
    <mergeCell ref="B360:D360"/>
    <mergeCell ref="H360:I360"/>
    <mergeCell ref="B361:D361"/>
    <mergeCell ref="B362:J362"/>
    <mergeCell ref="B363:D363"/>
    <mergeCell ref="H368:I368"/>
    <mergeCell ref="B369:F369"/>
    <mergeCell ref="H369:I369"/>
    <mergeCell ref="H1066:I1066"/>
    <mergeCell ref="B1067:D1067"/>
    <mergeCell ref="B1068:J1068"/>
    <mergeCell ref="H1072:I1072"/>
    <mergeCell ref="B1074:J1074"/>
    <mergeCell ref="B1075:D1075"/>
    <mergeCell ref="H1079:I1079"/>
    <mergeCell ref="B1080:J1080"/>
    <mergeCell ref="H1083:I1083"/>
    <mergeCell ref="B1086:F1086"/>
    <mergeCell ref="B1087:F1087"/>
    <mergeCell ref="H1196:I1196"/>
    <mergeCell ref="B1197:D1197"/>
    <mergeCell ref="B1198:J1198"/>
    <mergeCell ref="B352:D352"/>
    <mergeCell ref="B353:D353"/>
    <mergeCell ref="B292:D292"/>
    <mergeCell ref="B295:D295"/>
    <mergeCell ref="B296:D296"/>
    <mergeCell ref="B297:D297"/>
    <mergeCell ref="B299:F299"/>
    <mergeCell ref="B277:D277"/>
    <mergeCell ref="B278:D278"/>
    <mergeCell ref="B279:D279"/>
    <mergeCell ref="B284:D284"/>
    <mergeCell ref="B285:D285"/>
    <mergeCell ref="B286:D286"/>
    <mergeCell ref="B287:D287"/>
    <mergeCell ref="B290:D290"/>
    <mergeCell ref="B291:D291"/>
    <mergeCell ref="B303:F303"/>
    <mergeCell ref="B312:D312"/>
    <mergeCell ref="B313:D313"/>
    <mergeCell ref="B314:D314"/>
    <mergeCell ref="B317:D317"/>
    <mergeCell ref="B318:J318"/>
    <mergeCell ref="B319:D319"/>
    <mergeCell ref="B334:F334"/>
    <mergeCell ref="B335:F335"/>
    <mergeCell ref="H335:I335"/>
    <mergeCell ref="B336:F336"/>
    <mergeCell ref="H336:I336"/>
    <mergeCell ref="B337:F337"/>
    <mergeCell ref="B1064:D1064"/>
    <mergeCell ref="B1066:D1066"/>
    <mergeCell ref="E608:J608"/>
    <mergeCell ref="B262:F262"/>
    <mergeCell ref="H262:I262"/>
    <mergeCell ref="B263:F263"/>
    <mergeCell ref="B264:F264"/>
    <mergeCell ref="B247:D247"/>
    <mergeCell ref="B248:J248"/>
    <mergeCell ref="B1214:F1214"/>
    <mergeCell ref="H1214:I1214"/>
    <mergeCell ref="B1215:F1215"/>
    <mergeCell ref="H1215:I1215"/>
    <mergeCell ref="B1216:F1216"/>
    <mergeCell ref="B1217:F1217"/>
    <mergeCell ref="B239:D239"/>
    <mergeCell ref="B251:D251"/>
    <mergeCell ref="B341:D341"/>
    <mergeCell ref="E341:J341"/>
    <mergeCell ref="B342:D342"/>
    <mergeCell ref="E342:J342"/>
    <mergeCell ref="B343:D343"/>
    <mergeCell ref="E343:J343"/>
    <mergeCell ref="B344:D344"/>
    <mergeCell ref="E344:J344"/>
    <mergeCell ref="B346:J346"/>
    <mergeCell ref="B347:D347"/>
    <mergeCell ref="H348:I348"/>
    <mergeCell ref="B349:D349"/>
    <mergeCell ref="B350:J350"/>
    <mergeCell ref="B351:D351"/>
    <mergeCell ref="B1196:D1196"/>
    <mergeCell ref="B704:D704"/>
    <mergeCell ref="H704:I704"/>
    <mergeCell ref="B695:D695"/>
    <mergeCell ref="B1199:D1199"/>
    <mergeCell ref="B365:D365"/>
    <mergeCell ref="H365:I365"/>
    <mergeCell ref="B366:D366"/>
    <mergeCell ref="B367:F367"/>
    <mergeCell ref="B368:F368"/>
    <mergeCell ref="B1208:D1208"/>
    <mergeCell ref="B1209:D1209"/>
    <mergeCell ref="B1210:D1210"/>
    <mergeCell ref="H1210:I1210"/>
    <mergeCell ref="B1211:D1211"/>
    <mergeCell ref="B1200:D1200"/>
    <mergeCell ref="B1201:D1201"/>
    <mergeCell ref="H1201:I1201"/>
    <mergeCell ref="B1202:D1202"/>
    <mergeCell ref="B1203:J1203"/>
    <mergeCell ref="B1204:D1204"/>
    <mergeCell ref="B1205:D1205"/>
    <mergeCell ref="B1206:D1206"/>
    <mergeCell ref="H1206:I1206"/>
    <mergeCell ref="B1207:J1207"/>
    <mergeCell ref="B606:D606"/>
    <mergeCell ref="E606:J606"/>
    <mergeCell ref="B607:D607"/>
    <mergeCell ref="E607:J607"/>
    <mergeCell ref="B608:D608"/>
    <mergeCell ref="B1061:D1061"/>
    <mergeCell ref="B1062:J1062"/>
    <mergeCell ref="B1063:D1063"/>
    <mergeCell ref="H696:I696"/>
    <mergeCell ref="B690:D690"/>
    <mergeCell ref="H690:I690"/>
    <mergeCell ref="B691:D691"/>
    <mergeCell ref="B692:J692"/>
    <mergeCell ref="B693:D693"/>
    <mergeCell ref="B694:D694"/>
    <mergeCell ref="B679:D679"/>
    <mergeCell ref="B680:J680"/>
    <mergeCell ref="B681:D681"/>
    <mergeCell ref="B682:D682"/>
    <mergeCell ref="B683:D683"/>
    <mergeCell ref="B676:D676"/>
    <mergeCell ref="B700:D700"/>
    <mergeCell ref="B701:D701"/>
    <mergeCell ref="B702:D702"/>
    <mergeCell ref="B703:D703"/>
    <mergeCell ref="B650:J650"/>
    <mergeCell ref="B651:D651"/>
    <mergeCell ref="B652:D652"/>
    <mergeCell ref="B644:D644"/>
    <mergeCell ref="B653:D653"/>
    <mergeCell ref="B654:D654"/>
    <mergeCell ref="B791:F791"/>
    <mergeCell ref="B792:F792"/>
    <mergeCell ref="B794:D794"/>
    <mergeCell ref="E794:J794"/>
    <mergeCell ref="B795:D795"/>
    <mergeCell ref="E795:J795"/>
    <mergeCell ref="B769:J769"/>
    <mergeCell ref="B770:D770"/>
    <mergeCell ref="B771:D771"/>
    <mergeCell ref="B772:D772"/>
    <mergeCell ref="B773:D773"/>
    <mergeCell ref="H773:I773"/>
    <mergeCell ref="B774:D774"/>
    <mergeCell ref="B775:J775"/>
    <mergeCell ref="B776:D776"/>
    <mergeCell ref="B777:D777"/>
    <mergeCell ref="B778:D778"/>
    <mergeCell ref="B779:D779"/>
    <mergeCell ref="B780:D780"/>
    <mergeCell ref="B781:D781"/>
    <mergeCell ref="H781:I781"/>
    <mergeCell ref="B782:J782"/>
    <mergeCell ref="B765:D765"/>
    <mergeCell ref="B767:D767"/>
    <mergeCell ref="H767:I767"/>
    <mergeCell ref="B696:D696"/>
    <mergeCell ref="B796:D796"/>
    <mergeCell ref="E796:J796"/>
    <mergeCell ref="B797:D797"/>
    <mergeCell ref="E797:J797"/>
    <mergeCell ref="B798:D798"/>
    <mergeCell ref="B799:J799"/>
    <mergeCell ref="B800:D800"/>
    <mergeCell ref="B801:D801"/>
    <mergeCell ref="B802:D802"/>
    <mergeCell ref="B803:D803"/>
    <mergeCell ref="B808:D808"/>
    <mergeCell ref="H808:I808"/>
    <mergeCell ref="B809:D809"/>
    <mergeCell ref="B810:J810"/>
    <mergeCell ref="B811:D811"/>
    <mergeCell ref="B812:D812"/>
    <mergeCell ref="B813:D813"/>
    <mergeCell ref="B804:D804"/>
    <mergeCell ref="B805:D805"/>
    <mergeCell ref="B806:D806"/>
    <mergeCell ref="B807:D807"/>
    <mergeCell ref="B814:D814"/>
    <mergeCell ref="H814:I814"/>
    <mergeCell ref="B815:D815"/>
    <mergeCell ref="B816:J816"/>
    <mergeCell ref="B817:D817"/>
    <mergeCell ref="B818:D818"/>
    <mergeCell ref="B819:D819"/>
    <mergeCell ref="B820:D820"/>
    <mergeCell ref="B821:D821"/>
    <mergeCell ref="B822:D822"/>
    <mergeCell ref="H822:I822"/>
    <mergeCell ref="B823:J823"/>
    <mergeCell ref="B824:D824"/>
    <mergeCell ref="B825:D825"/>
    <mergeCell ref="B826:D826"/>
    <mergeCell ref="H826:I826"/>
    <mergeCell ref="B828:F828"/>
    <mergeCell ref="B829:F829"/>
    <mergeCell ref="H829:I829"/>
    <mergeCell ref="B830:F830"/>
    <mergeCell ref="H830:I830"/>
    <mergeCell ref="B831:F831"/>
    <mergeCell ref="H831:I831"/>
    <mergeCell ref="B832:F832"/>
    <mergeCell ref="B833:F833"/>
    <mergeCell ref="B835:D835"/>
    <mergeCell ref="E835:J835"/>
    <mergeCell ref="B836:D836"/>
    <mergeCell ref="E836:J836"/>
    <mergeCell ref="B837:D837"/>
    <mergeCell ref="E837:J837"/>
    <mergeCell ref="B838:D838"/>
    <mergeCell ref="E838:J838"/>
    <mergeCell ref="B839:D839"/>
    <mergeCell ref="B853:D853"/>
    <mergeCell ref="H853:I853"/>
    <mergeCell ref="B854:D854"/>
    <mergeCell ref="B855:J855"/>
    <mergeCell ref="B856:D856"/>
    <mergeCell ref="B857:D857"/>
    <mergeCell ref="B858:D858"/>
    <mergeCell ref="B859:D859"/>
    <mergeCell ref="B860:D860"/>
    <mergeCell ref="B861:D861"/>
    <mergeCell ref="H861:I861"/>
    <mergeCell ref="B862:J862"/>
    <mergeCell ref="B863:D863"/>
    <mergeCell ref="B864:D864"/>
    <mergeCell ref="B865:D865"/>
    <mergeCell ref="H865:I865"/>
    <mergeCell ref="B840:J840"/>
    <mergeCell ref="B841:D841"/>
    <mergeCell ref="B842:D842"/>
    <mergeCell ref="B843:D843"/>
    <mergeCell ref="B844:D844"/>
    <mergeCell ref="B845:D845"/>
    <mergeCell ref="B846:D846"/>
    <mergeCell ref="B847:D847"/>
    <mergeCell ref="H847:I847"/>
    <mergeCell ref="B848:D848"/>
    <mergeCell ref="B849:J849"/>
    <mergeCell ref="B850:D850"/>
    <mergeCell ref="B851:D851"/>
    <mergeCell ref="B852:D852"/>
    <mergeCell ref="B878:D878"/>
    <mergeCell ref="B879:J879"/>
    <mergeCell ref="B880:D880"/>
    <mergeCell ref="B881:D881"/>
    <mergeCell ref="H881:I881"/>
    <mergeCell ref="B882:D882"/>
    <mergeCell ref="B883:J883"/>
    <mergeCell ref="B884:D884"/>
    <mergeCell ref="B885:D885"/>
    <mergeCell ref="B886:D886"/>
    <mergeCell ref="B887:D887"/>
    <mergeCell ref="H887:I887"/>
    <mergeCell ref="B867:F867"/>
    <mergeCell ref="B868:F868"/>
    <mergeCell ref="H868:I868"/>
    <mergeCell ref="B869:F869"/>
    <mergeCell ref="H869:I869"/>
    <mergeCell ref="B870:F870"/>
    <mergeCell ref="H870:I870"/>
    <mergeCell ref="B871:F871"/>
    <mergeCell ref="B872:F872"/>
    <mergeCell ref="B874:D874"/>
    <mergeCell ref="E874:J874"/>
    <mergeCell ref="B875:D875"/>
    <mergeCell ref="E875:J875"/>
    <mergeCell ref="B876:D876"/>
    <mergeCell ref="E876:J876"/>
    <mergeCell ref="B877:D877"/>
    <mergeCell ref="E877:J877"/>
    <mergeCell ref="B888:D888"/>
    <mergeCell ref="B889:J889"/>
    <mergeCell ref="B890:D890"/>
    <mergeCell ref="B891:D891"/>
    <mergeCell ref="B892:D892"/>
    <mergeCell ref="B893:D893"/>
    <mergeCell ref="B894:D894"/>
    <mergeCell ref="B895:D895"/>
    <mergeCell ref="H895:I895"/>
    <mergeCell ref="B896:J896"/>
    <mergeCell ref="B897:D897"/>
    <mergeCell ref="B898:D898"/>
    <mergeCell ref="B899:D899"/>
    <mergeCell ref="H899:I899"/>
    <mergeCell ref="B901:F901"/>
    <mergeCell ref="B902:F902"/>
    <mergeCell ref="H902:I902"/>
    <mergeCell ref="B931:D931"/>
    <mergeCell ref="B932:D932"/>
    <mergeCell ref="B933:D933"/>
    <mergeCell ref="B934:D934"/>
    <mergeCell ref="H934:I934"/>
    <mergeCell ref="B903:F903"/>
    <mergeCell ref="H903:I903"/>
    <mergeCell ref="B904:F904"/>
    <mergeCell ref="H904:I904"/>
    <mergeCell ref="B905:F905"/>
    <mergeCell ref="B906:F906"/>
    <mergeCell ref="B908:D908"/>
    <mergeCell ref="E908:J908"/>
    <mergeCell ref="B909:D909"/>
    <mergeCell ref="E909:J909"/>
    <mergeCell ref="B910:D910"/>
    <mergeCell ref="E910:J910"/>
    <mergeCell ref="B911:D911"/>
    <mergeCell ref="E911:J911"/>
    <mergeCell ref="B912:D912"/>
    <mergeCell ref="B913:J913"/>
    <mergeCell ref="B914:D914"/>
    <mergeCell ref="B935:J935"/>
    <mergeCell ref="B936:D936"/>
    <mergeCell ref="B937:D937"/>
    <mergeCell ref="B938:D938"/>
    <mergeCell ref="H938:I938"/>
    <mergeCell ref="B940:F940"/>
    <mergeCell ref="B941:F941"/>
    <mergeCell ref="H941:I941"/>
    <mergeCell ref="B942:F942"/>
    <mergeCell ref="H942:I942"/>
    <mergeCell ref="B943:F943"/>
    <mergeCell ref="H943:I943"/>
    <mergeCell ref="B944:F944"/>
    <mergeCell ref="B945:F945"/>
    <mergeCell ref="B915:D915"/>
    <mergeCell ref="B916:D916"/>
    <mergeCell ref="B917:D917"/>
    <mergeCell ref="B918:D918"/>
    <mergeCell ref="B919:D919"/>
    <mergeCell ref="B920:D920"/>
    <mergeCell ref="H920:I920"/>
    <mergeCell ref="B921:D921"/>
    <mergeCell ref="B922:J922"/>
    <mergeCell ref="B923:D923"/>
    <mergeCell ref="B924:D924"/>
    <mergeCell ref="B925:D925"/>
    <mergeCell ref="B926:D926"/>
    <mergeCell ref="H926:I926"/>
    <mergeCell ref="B927:D927"/>
    <mergeCell ref="B928:J928"/>
    <mergeCell ref="B929:D929"/>
    <mergeCell ref="B930:D930"/>
  </mergeCells>
  <phoneticPr fontId="14" type="noConversion"/>
  <pageMargins left="0.35433070866141736" right="0.35433070866141736" top="0.39370078740157483" bottom="0.39370078740157483" header="0.31496062992125984" footer="0.31496062992125984"/>
  <pageSetup scale="93" orientation="portrait" r:id="rId1"/>
  <rowBreaks count="10" manualBreakCount="10">
    <brk id="3" min="1" max="9" man="1"/>
    <brk id="41" min="1" max="9" man="1"/>
    <brk id="158" min="1" max="9" man="1"/>
    <brk id="194" min="1" max="9" man="1"/>
    <brk id="231" min="1" max="9" man="1"/>
    <brk id="408" min="1" max="9" man="1"/>
    <brk id="445" min="1" max="9" man="1"/>
    <brk id="481" min="1" max="9" man="1"/>
    <brk id="514" min="1" max="9" man="1"/>
    <brk id="1022" min="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F3159-DF98-4DB7-8A2A-5EA9215C33B4}">
  <sheetPr codeName="Hoja3"/>
  <dimension ref="A1:M231"/>
  <sheetViews>
    <sheetView view="pageBreakPreview" topLeftCell="A175" zoomScale="85" zoomScaleNormal="80" zoomScaleSheetLayoutView="85" workbookViewId="0">
      <selection activeCell="D192" sqref="D192"/>
    </sheetView>
  </sheetViews>
  <sheetFormatPr baseColWidth="10" defaultColWidth="9.44140625" defaultRowHeight="13.8"/>
  <cols>
    <col min="1" max="1" width="12.44140625" style="108" customWidth="1"/>
    <col min="2" max="2" width="51.88671875" style="108" customWidth="1"/>
    <col min="3" max="3" width="7.109375" style="108" customWidth="1"/>
    <col min="4" max="4" width="16.33203125" style="243" bestFit="1" customWidth="1"/>
    <col min="5" max="5" width="9.88671875" style="108" customWidth="1"/>
    <col min="6" max="6" width="1.44140625" style="108" customWidth="1"/>
    <col min="7" max="7" width="5.88671875" style="108" customWidth="1"/>
    <col min="8" max="8" width="17.88671875" style="108" customWidth="1"/>
    <col min="9" max="253" width="9.44140625" style="108"/>
    <col min="254" max="254" width="75.5546875" style="108" customWidth="1"/>
    <col min="255" max="260" width="9.44140625" style="108"/>
    <col min="261" max="262" width="1.44140625" style="108" customWidth="1"/>
    <col min="263" max="509" width="9.44140625" style="108"/>
    <col min="510" max="510" width="75.5546875" style="108" customWidth="1"/>
    <col min="511" max="516" width="9.44140625" style="108"/>
    <col min="517" max="518" width="1.44140625" style="108" customWidth="1"/>
    <col min="519" max="765" width="9.44140625" style="108"/>
    <col min="766" max="766" width="75.5546875" style="108" customWidth="1"/>
    <col min="767" max="772" width="9.44140625" style="108"/>
    <col min="773" max="774" width="1.44140625" style="108" customWidth="1"/>
    <col min="775" max="1021" width="9.44140625" style="108"/>
    <col min="1022" max="1022" width="75.5546875" style="108" customWidth="1"/>
    <col min="1023" max="1028" width="9.44140625" style="108"/>
    <col min="1029" max="1030" width="1.44140625" style="108" customWidth="1"/>
    <col min="1031" max="1277" width="9.44140625" style="108"/>
    <col min="1278" max="1278" width="75.5546875" style="108" customWidth="1"/>
    <col min="1279" max="1284" width="9.44140625" style="108"/>
    <col min="1285" max="1286" width="1.44140625" style="108" customWidth="1"/>
    <col min="1287" max="1533" width="9.44140625" style="108"/>
    <col min="1534" max="1534" width="75.5546875" style="108" customWidth="1"/>
    <col min="1535" max="1540" width="9.44140625" style="108"/>
    <col min="1541" max="1542" width="1.44140625" style="108" customWidth="1"/>
    <col min="1543" max="1789" width="9.44140625" style="108"/>
    <col min="1790" max="1790" width="75.5546875" style="108" customWidth="1"/>
    <col min="1791" max="1796" width="9.44140625" style="108"/>
    <col min="1797" max="1798" width="1.44140625" style="108" customWidth="1"/>
    <col min="1799" max="2045" width="9.44140625" style="108"/>
    <col min="2046" max="2046" width="75.5546875" style="108" customWidth="1"/>
    <col min="2047" max="2052" width="9.44140625" style="108"/>
    <col min="2053" max="2054" width="1.44140625" style="108" customWidth="1"/>
    <col min="2055" max="2301" width="9.44140625" style="108"/>
    <col min="2302" max="2302" width="75.5546875" style="108" customWidth="1"/>
    <col min="2303" max="2308" width="9.44140625" style="108"/>
    <col min="2309" max="2310" width="1.44140625" style="108" customWidth="1"/>
    <col min="2311" max="2557" width="9.44140625" style="108"/>
    <col min="2558" max="2558" width="75.5546875" style="108" customWidth="1"/>
    <col min="2559" max="2564" width="9.44140625" style="108"/>
    <col min="2565" max="2566" width="1.44140625" style="108" customWidth="1"/>
    <col min="2567" max="2813" width="9.44140625" style="108"/>
    <col min="2814" max="2814" width="75.5546875" style="108" customWidth="1"/>
    <col min="2815" max="2820" width="9.44140625" style="108"/>
    <col min="2821" max="2822" width="1.44140625" style="108" customWidth="1"/>
    <col min="2823" max="3069" width="9.44140625" style="108"/>
    <col min="3070" max="3070" width="75.5546875" style="108" customWidth="1"/>
    <col min="3071" max="3076" width="9.44140625" style="108"/>
    <col min="3077" max="3078" width="1.44140625" style="108" customWidth="1"/>
    <col min="3079" max="3325" width="9.44140625" style="108"/>
    <col min="3326" max="3326" width="75.5546875" style="108" customWidth="1"/>
    <col min="3327" max="3332" width="9.44140625" style="108"/>
    <col min="3333" max="3334" width="1.44140625" style="108" customWidth="1"/>
    <col min="3335" max="3581" width="9.44140625" style="108"/>
    <col min="3582" max="3582" width="75.5546875" style="108" customWidth="1"/>
    <col min="3583" max="3588" width="9.44140625" style="108"/>
    <col min="3589" max="3590" width="1.44140625" style="108" customWidth="1"/>
    <col min="3591" max="3837" width="9.44140625" style="108"/>
    <col min="3838" max="3838" width="75.5546875" style="108" customWidth="1"/>
    <col min="3839" max="3844" width="9.44140625" style="108"/>
    <col min="3845" max="3846" width="1.44140625" style="108" customWidth="1"/>
    <col min="3847" max="4093" width="9.44140625" style="108"/>
    <col min="4094" max="4094" width="75.5546875" style="108" customWidth="1"/>
    <col min="4095" max="4100" width="9.44140625" style="108"/>
    <col min="4101" max="4102" width="1.44140625" style="108" customWidth="1"/>
    <col min="4103" max="4349" width="9.44140625" style="108"/>
    <col min="4350" max="4350" width="75.5546875" style="108" customWidth="1"/>
    <col min="4351" max="4356" width="9.44140625" style="108"/>
    <col min="4357" max="4358" width="1.44140625" style="108" customWidth="1"/>
    <col min="4359" max="4605" width="9.44140625" style="108"/>
    <col min="4606" max="4606" width="75.5546875" style="108" customWidth="1"/>
    <col min="4607" max="4612" width="9.44140625" style="108"/>
    <col min="4613" max="4614" width="1.44140625" style="108" customWidth="1"/>
    <col min="4615" max="4861" width="9.44140625" style="108"/>
    <col min="4862" max="4862" width="75.5546875" style="108" customWidth="1"/>
    <col min="4863" max="4868" width="9.44140625" style="108"/>
    <col min="4869" max="4870" width="1.44140625" style="108" customWidth="1"/>
    <col min="4871" max="5117" width="9.44140625" style="108"/>
    <col min="5118" max="5118" width="75.5546875" style="108" customWidth="1"/>
    <col min="5119" max="5124" width="9.44140625" style="108"/>
    <col min="5125" max="5126" width="1.44140625" style="108" customWidth="1"/>
    <col min="5127" max="5373" width="9.44140625" style="108"/>
    <col min="5374" max="5374" width="75.5546875" style="108" customWidth="1"/>
    <col min="5375" max="5380" width="9.44140625" style="108"/>
    <col min="5381" max="5382" width="1.44140625" style="108" customWidth="1"/>
    <col min="5383" max="5629" width="9.44140625" style="108"/>
    <col min="5630" max="5630" width="75.5546875" style="108" customWidth="1"/>
    <col min="5631" max="5636" width="9.44140625" style="108"/>
    <col min="5637" max="5638" width="1.44140625" style="108" customWidth="1"/>
    <col min="5639" max="5885" width="9.44140625" style="108"/>
    <col min="5886" max="5886" width="75.5546875" style="108" customWidth="1"/>
    <col min="5887" max="5892" width="9.44140625" style="108"/>
    <col min="5893" max="5894" width="1.44140625" style="108" customWidth="1"/>
    <col min="5895" max="6141" width="9.44140625" style="108"/>
    <col min="6142" max="6142" width="75.5546875" style="108" customWidth="1"/>
    <col min="6143" max="6148" width="9.44140625" style="108"/>
    <col min="6149" max="6150" width="1.44140625" style="108" customWidth="1"/>
    <col min="6151" max="6397" width="9.44140625" style="108"/>
    <col min="6398" max="6398" width="75.5546875" style="108" customWidth="1"/>
    <col min="6399" max="6404" width="9.44140625" style="108"/>
    <col min="6405" max="6406" width="1.44140625" style="108" customWidth="1"/>
    <col min="6407" max="6653" width="9.44140625" style="108"/>
    <col min="6654" max="6654" width="75.5546875" style="108" customWidth="1"/>
    <col min="6655" max="6660" width="9.44140625" style="108"/>
    <col min="6661" max="6662" width="1.44140625" style="108" customWidth="1"/>
    <col min="6663" max="6909" width="9.44140625" style="108"/>
    <col min="6910" max="6910" width="75.5546875" style="108" customWidth="1"/>
    <col min="6911" max="6916" width="9.44140625" style="108"/>
    <col min="6917" max="6918" width="1.44140625" style="108" customWidth="1"/>
    <col min="6919" max="7165" width="9.44140625" style="108"/>
    <col min="7166" max="7166" width="75.5546875" style="108" customWidth="1"/>
    <col min="7167" max="7172" width="9.44140625" style="108"/>
    <col min="7173" max="7174" width="1.44140625" style="108" customWidth="1"/>
    <col min="7175" max="7421" width="9.44140625" style="108"/>
    <col min="7422" max="7422" width="75.5546875" style="108" customWidth="1"/>
    <col min="7423" max="7428" width="9.44140625" style="108"/>
    <col min="7429" max="7430" width="1.44140625" style="108" customWidth="1"/>
    <col min="7431" max="7677" width="9.44140625" style="108"/>
    <col min="7678" max="7678" width="75.5546875" style="108" customWidth="1"/>
    <col min="7679" max="7684" width="9.44140625" style="108"/>
    <col min="7685" max="7686" width="1.44140625" style="108" customWidth="1"/>
    <col min="7687" max="7933" width="9.44140625" style="108"/>
    <col min="7934" max="7934" width="75.5546875" style="108" customWidth="1"/>
    <col min="7935" max="7940" width="9.44140625" style="108"/>
    <col min="7941" max="7942" width="1.44140625" style="108" customWidth="1"/>
    <col min="7943" max="8189" width="9.44140625" style="108"/>
    <col min="8190" max="8190" width="75.5546875" style="108" customWidth="1"/>
    <col min="8191" max="8196" width="9.44140625" style="108"/>
    <col min="8197" max="8198" width="1.44140625" style="108" customWidth="1"/>
    <col min="8199" max="8445" width="9.44140625" style="108"/>
    <col min="8446" max="8446" width="75.5546875" style="108" customWidth="1"/>
    <col min="8447" max="8452" width="9.44140625" style="108"/>
    <col min="8453" max="8454" width="1.44140625" style="108" customWidth="1"/>
    <col min="8455" max="8701" width="9.44140625" style="108"/>
    <col min="8702" max="8702" width="75.5546875" style="108" customWidth="1"/>
    <col min="8703" max="8708" width="9.44140625" style="108"/>
    <col min="8709" max="8710" width="1.44140625" style="108" customWidth="1"/>
    <col min="8711" max="8957" width="9.44140625" style="108"/>
    <col min="8958" max="8958" width="75.5546875" style="108" customWidth="1"/>
    <col min="8959" max="8964" width="9.44140625" style="108"/>
    <col min="8965" max="8966" width="1.44140625" style="108" customWidth="1"/>
    <col min="8967" max="9213" width="9.44140625" style="108"/>
    <col min="9214" max="9214" width="75.5546875" style="108" customWidth="1"/>
    <col min="9215" max="9220" width="9.44140625" style="108"/>
    <col min="9221" max="9222" width="1.44140625" style="108" customWidth="1"/>
    <col min="9223" max="9469" width="9.44140625" style="108"/>
    <col min="9470" max="9470" width="75.5546875" style="108" customWidth="1"/>
    <col min="9471" max="9476" width="9.44140625" style="108"/>
    <col min="9477" max="9478" width="1.44140625" style="108" customWidth="1"/>
    <col min="9479" max="9725" width="9.44140625" style="108"/>
    <col min="9726" max="9726" width="75.5546875" style="108" customWidth="1"/>
    <col min="9727" max="9732" width="9.44140625" style="108"/>
    <col min="9733" max="9734" width="1.44140625" style="108" customWidth="1"/>
    <col min="9735" max="9981" width="9.44140625" style="108"/>
    <col min="9982" max="9982" width="75.5546875" style="108" customWidth="1"/>
    <col min="9983" max="9988" width="9.44140625" style="108"/>
    <col min="9989" max="9990" width="1.44140625" style="108" customWidth="1"/>
    <col min="9991" max="10237" width="9.44140625" style="108"/>
    <col min="10238" max="10238" width="75.5546875" style="108" customWidth="1"/>
    <col min="10239" max="10244" width="9.44140625" style="108"/>
    <col min="10245" max="10246" width="1.44140625" style="108" customWidth="1"/>
    <col min="10247" max="10493" width="9.44140625" style="108"/>
    <col min="10494" max="10494" width="75.5546875" style="108" customWidth="1"/>
    <col min="10495" max="10500" width="9.44140625" style="108"/>
    <col min="10501" max="10502" width="1.44140625" style="108" customWidth="1"/>
    <col min="10503" max="10749" width="9.44140625" style="108"/>
    <col min="10750" max="10750" width="75.5546875" style="108" customWidth="1"/>
    <col min="10751" max="10756" width="9.44140625" style="108"/>
    <col min="10757" max="10758" width="1.44140625" style="108" customWidth="1"/>
    <col min="10759" max="11005" width="9.44140625" style="108"/>
    <col min="11006" max="11006" width="75.5546875" style="108" customWidth="1"/>
    <col min="11007" max="11012" width="9.44140625" style="108"/>
    <col min="11013" max="11014" width="1.44140625" style="108" customWidth="1"/>
    <col min="11015" max="11261" width="9.44140625" style="108"/>
    <col min="11262" max="11262" width="75.5546875" style="108" customWidth="1"/>
    <col min="11263" max="11268" width="9.44140625" style="108"/>
    <col min="11269" max="11270" width="1.44140625" style="108" customWidth="1"/>
    <col min="11271" max="11517" width="9.44140625" style="108"/>
    <col min="11518" max="11518" width="75.5546875" style="108" customWidth="1"/>
    <col min="11519" max="11524" width="9.44140625" style="108"/>
    <col min="11525" max="11526" width="1.44140625" style="108" customWidth="1"/>
    <col min="11527" max="11773" width="9.44140625" style="108"/>
    <col min="11774" max="11774" width="75.5546875" style="108" customWidth="1"/>
    <col min="11775" max="11780" width="9.44140625" style="108"/>
    <col min="11781" max="11782" width="1.44140625" style="108" customWidth="1"/>
    <col min="11783" max="12029" width="9.44140625" style="108"/>
    <col min="12030" max="12030" width="75.5546875" style="108" customWidth="1"/>
    <col min="12031" max="12036" width="9.44140625" style="108"/>
    <col min="12037" max="12038" width="1.44140625" style="108" customWidth="1"/>
    <col min="12039" max="12285" width="9.44140625" style="108"/>
    <col min="12286" max="12286" width="75.5546875" style="108" customWidth="1"/>
    <col min="12287" max="12292" width="9.44140625" style="108"/>
    <col min="12293" max="12294" width="1.44140625" style="108" customWidth="1"/>
    <col min="12295" max="12541" width="9.44140625" style="108"/>
    <col min="12542" max="12542" width="75.5546875" style="108" customWidth="1"/>
    <col min="12543" max="12548" width="9.44140625" style="108"/>
    <col min="12549" max="12550" width="1.44140625" style="108" customWidth="1"/>
    <col min="12551" max="12797" width="9.44140625" style="108"/>
    <col min="12798" max="12798" width="75.5546875" style="108" customWidth="1"/>
    <col min="12799" max="12804" width="9.44140625" style="108"/>
    <col min="12805" max="12806" width="1.44140625" style="108" customWidth="1"/>
    <col min="12807" max="13053" width="9.44140625" style="108"/>
    <col min="13054" max="13054" width="75.5546875" style="108" customWidth="1"/>
    <col min="13055" max="13060" width="9.44140625" style="108"/>
    <col min="13061" max="13062" width="1.44140625" style="108" customWidth="1"/>
    <col min="13063" max="13309" width="9.44140625" style="108"/>
    <col min="13310" max="13310" width="75.5546875" style="108" customWidth="1"/>
    <col min="13311" max="13316" width="9.44140625" style="108"/>
    <col min="13317" max="13318" width="1.44140625" style="108" customWidth="1"/>
    <col min="13319" max="13565" width="9.44140625" style="108"/>
    <col min="13566" max="13566" width="75.5546875" style="108" customWidth="1"/>
    <col min="13567" max="13572" width="9.44140625" style="108"/>
    <col min="13573" max="13574" width="1.44140625" style="108" customWidth="1"/>
    <col min="13575" max="13821" width="9.44140625" style="108"/>
    <col min="13822" max="13822" width="75.5546875" style="108" customWidth="1"/>
    <col min="13823" max="13828" width="9.44140625" style="108"/>
    <col min="13829" max="13830" width="1.44140625" style="108" customWidth="1"/>
    <col min="13831" max="14077" width="9.44140625" style="108"/>
    <col min="14078" max="14078" width="75.5546875" style="108" customWidth="1"/>
    <col min="14079" max="14084" width="9.44140625" style="108"/>
    <col min="14085" max="14086" width="1.44140625" style="108" customWidth="1"/>
    <col min="14087" max="14333" width="9.44140625" style="108"/>
    <col min="14334" max="14334" width="75.5546875" style="108" customWidth="1"/>
    <col min="14335" max="14340" width="9.44140625" style="108"/>
    <col min="14341" max="14342" width="1.44140625" style="108" customWidth="1"/>
    <col min="14343" max="14589" width="9.44140625" style="108"/>
    <col min="14590" max="14590" width="75.5546875" style="108" customWidth="1"/>
    <col min="14591" max="14596" width="9.44140625" style="108"/>
    <col min="14597" max="14598" width="1.44140625" style="108" customWidth="1"/>
    <col min="14599" max="14845" width="9.44140625" style="108"/>
    <col min="14846" max="14846" width="75.5546875" style="108" customWidth="1"/>
    <col min="14847" max="14852" width="9.44140625" style="108"/>
    <col min="14853" max="14854" width="1.44140625" style="108" customWidth="1"/>
    <col min="14855" max="15101" width="9.44140625" style="108"/>
    <col min="15102" max="15102" width="75.5546875" style="108" customWidth="1"/>
    <col min="15103" max="15108" width="9.44140625" style="108"/>
    <col min="15109" max="15110" width="1.44140625" style="108" customWidth="1"/>
    <col min="15111" max="15357" width="9.44140625" style="108"/>
    <col min="15358" max="15358" width="75.5546875" style="108" customWidth="1"/>
    <col min="15359" max="15364" width="9.44140625" style="108"/>
    <col min="15365" max="15366" width="1.44140625" style="108" customWidth="1"/>
    <col min="15367" max="15613" width="9.44140625" style="108"/>
    <col min="15614" max="15614" width="75.5546875" style="108" customWidth="1"/>
    <col min="15615" max="15620" width="9.44140625" style="108"/>
    <col min="15621" max="15622" width="1.44140625" style="108" customWidth="1"/>
    <col min="15623" max="15869" width="9.44140625" style="108"/>
    <col min="15870" max="15870" width="75.5546875" style="108" customWidth="1"/>
    <col min="15871" max="15876" width="9.44140625" style="108"/>
    <col min="15877" max="15878" width="1.44140625" style="108" customWidth="1"/>
    <col min="15879" max="16125" width="9.44140625" style="108"/>
    <col min="16126" max="16126" width="75.5546875" style="108" customWidth="1"/>
    <col min="16127" max="16132" width="9.44140625" style="108"/>
    <col min="16133" max="16134" width="1.44140625" style="108" customWidth="1"/>
    <col min="16135" max="16384" width="9.44140625" style="108"/>
  </cols>
  <sheetData>
    <row r="1" spans="1:13" ht="74.099999999999994" customHeight="1" thickBot="1">
      <c r="A1" s="20"/>
      <c r="B1" s="108" t="s">
        <v>217</v>
      </c>
      <c r="G1" s="108">
        <v>1.1000000000000001</v>
      </c>
      <c r="H1" s="108" t="s">
        <v>218</v>
      </c>
    </row>
    <row r="2" spans="1:13" ht="25.5" customHeight="1">
      <c r="A2" s="544" t="s">
        <v>219</v>
      </c>
      <c r="B2" s="545"/>
      <c r="C2" s="545"/>
      <c r="D2" s="545"/>
    </row>
    <row r="3" spans="1:13" ht="48.75" customHeight="1" thickBot="1">
      <c r="A3" s="109" t="s">
        <v>220</v>
      </c>
      <c r="B3" s="110" t="s">
        <v>221</v>
      </c>
      <c r="C3" s="110" t="s">
        <v>222</v>
      </c>
      <c r="D3" s="244" t="s">
        <v>223</v>
      </c>
      <c r="E3" s="108" t="s">
        <v>224</v>
      </c>
      <c r="G3" s="111"/>
      <c r="H3" s="111" t="s">
        <v>225</v>
      </c>
      <c r="I3" s="111"/>
      <c r="J3" s="111" t="s">
        <v>226</v>
      </c>
      <c r="K3" s="111"/>
      <c r="L3" s="111"/>
      <c r="M3" s="111"/>
    </row>
    <row r="4" spans="1:13">
      <c r="A4" s="112" t="s">
        <v>227</v>
      </c>
      <c r="B4" s="113" t="s">
        <v>228</v>
      </c>
      <c r="C4" s="113" t="s">
        <v>21</v>
      </c>
      <c r="D4" s="245">
        <v>1025</v>
      </c>
      <c r="E4" s="108">
        <f>+((I8+I10+I9)/3)*1.05</f>
        <v>1050</v>
      </c>
      <c r="G4" s="114"/>
      <c r="H4" s="114" t="s">
        <v>229</v>
      </c>
      <c r="I4" s="114" t="s">
        <v>230</v>
      </c>
      <c r="J4" s="115"/>
      <c r="K4" s="115"/>
      <c r="L4" s="115"/>
      <c r="M4" s="115"/>
    </row>
    <row r="5" spans="1:13">
      <c r="A5" s="112" t="s">
        <v>231</v>
      </c>
      <c r="B5" s="113" t="s">
        <v>232</v>
      </c>
      <c r="C5" s="113" t="s">
        <v>21</v>
      </c>
      <c r="D5" s="245"/>
      <c r="G5" s="114"/>
      <c r="H5" s="114" t="s">
        <v>233</v>
      </c>
      <c r="I5" s="114" t="s">
        <v>234</v>
      </c>
      <c r="J5" s="115"/>
      <c r="K5" s="115"/>
      <c r="L5" s="115"/>
      <c r="M5" s="115"/>
    </row>
    <row r="6" spans="1:13">
      <c r="A6" s="112" t="s">
        <v>235</v>
      </c>
      <c r="B6" s="113" t="s">
        <v>236</v>
      </c>
      <c r="C6" s="113" t="s">
        <v>21</v>
      </c>
      <c r="D6" s="245"/>
      <c r="G6" s="114"/>
      <c r="H6" s="114" t="s">
        <v>237</v>
      </c>
      <c r="I6" s="114" t="s">
        <v>238</v>
      </c>
      <c r="J6" s="115"/>
      <c r="K6" s="115"/>
      <c r="L6" s="115"/>
      <c r="M6" s="115"/>
    </row>
    <row r="7" spans="1:13">
      <c r="A7" s="112" t="s">
        <v>239</v>
      </c>
      <c r="B7" s="113" t="s">
        <v>240</v>
      </c>
      <c r="C7" s="113" t="s">
        <v>21</v>
      </c>
      <c r="D7" s="245"/>
      <c r="G7" s="114"/>
      <c r="H7" s="114" t="s">
        <v>241</v>
      </c>
      <c r="I7" s="114" t="s">
        <v>238</v>
      </c>
      <c r="J7" s="115"/>
      <c r="K7" s="115"/>
      <c r="L7" s="115"/>
      <c r="M7" s="115"/>
    </row>
    <row r="8" spans="1:13">
      <c r="A8" s="112" t="s">
        <v>242</v>
      </c>
      <c r="B8" s="113" t="s">
        <v>243</v>
      </c>
      <c r="C8" s="113" t="s">
        <v>21</v>
      </c>
      <c r="D8" s="245"/>
      <c r="G8" s="114"/>
      <c r="H8" s="114" t="s">
        <v>244</v>
      </c>
      <c r="I8" s="114" t="s">
        <v>245</v>
      </c>
      <c r="J8" s="115"/>
      <c r="K8" s="115"/>
      <c r="L8" s="115"/>
      <c r="M8" s="115"/>
    </row>
    <row r="9" spans="1:13">
      <c r="A9" s="116" t="s">
        <v>246</v>
      </c>
      <c r="B9" s="117" t="s">
        <v>247</v>
      </c>
      <c r="C9" s="117" t="s">
        <v>21</v>
      </c>
      <c r="D9" s="246">
        <f>(AVERAGE(J9:J10))*1.05</f>
        <v>840</v>
      </c>
      <c r="G9" s="114"/>
      <c r="H9" s="114" t="s">
        <v>248</v>
      </c>
      <c r="I9" s="114" t="s">
        <v>249</v>
      </c>
      <c r="J9" s="115">
        <v>800</v>
      </c>
      <c r="K9" s="115"/>
      <c r="L9" s="115"/>
      <c r="M9" s="115"/>
    </row>
    <row r="10" spans="1:13">
      <c r="A10" s="116" t="s">
        <v>250</v>
      </c>
      <c r="B10" s="113" t="s">
        <v>251</v>
      </c>
      <c r="C10" s="117" t="s">
        <v>21</v>
      </c>
      <c r="D10" s="246"/>
      <c r="G10" s="114"/>
      <c r="H10" s="114" t="s">
        <v>252</v>
      </c>
      <c r="I10" s="114" t="s">
        <v>253</v>
      </c>
      <c r="J10" s="115">
        <v>800</v>
      </c>
      <c r="K10" s="115"/>
      <c r="L10" s="115"/>
      <c r="M10" s="115"/>
    </row>
    <row r="11" spans="1:13">
      <c r="A11" s="116" t="s">
        <v>254</v>
      </c>
      <c r="B11" s="113" t="s">
        <v>255</v>
      </c>
      <c r="C11" s="117" t="s">
        <v>21</v>
      </c>
      <c r="D11" s="246"/>
      <c r="G11" s="114"/>
      <c r="H11" s="114"/>
      <c r="I11" s="114"/>
      <c r="J11" s="115"/>
      <c r="K11" s="115"/>
      <c r="L11" s="115"/>
      <c r="M11" s="115"/>
    </row>
    <row r="12" spans="1:13">
      <c r="A12" s="116" t="s">
        <v>256</v>
      </c>
      <c r="B12" s="113" t="s">
        <v>257</v>
      </c>
      <c r="C12" s="117" t="s">
        <v>21</v>
      </c>
      <c r="D12" s="246"/>
      <c r="G12" s="114"/>
      <c r="H12" s="114"/>
      <c r="I12" s="114"/>
      <c r="J12" s="115"/>
      <c r="K12" s="115"/>
      <c r="L12" s="115"/>
      <c r="M12" s="115"/>
    </row>
    <row r="13" spans="1:13">
      <c r="A13" s="116" t="s">
        <v>258</v>
      </c>
      <c r="B13" s="113" t="s">
        <v>259</v>
      </c>
      <c r="C13" s="117" t="s">
        <v>21</v>
      </c>
      <c r="D13" s="246"/>
      <c r="G13" s="114"/>
      <c r="H13" s="114"/>
      <c r="I13" s="114"/>
      <c r="J13" s="115"/>
      <c r="K13" s="115"/>
      <c r="L13" s="115"/>
      <c r="M13" s="115"/>
    </row>
    <row r="14" spans="1:13">
      <c r="A14" s="116" t="s">
        <v>260</v>
      </c>
      <c r="B14" s="113" t="s">
        <v>261</v>
      </c>
      <c r="C14" s="117" t="s">
        <v>21</v>
      </c>
      <c r="D14" s="246"/>
      <c r="G14" s="114"/>
      <c r="H14" s="114" t="s">
        <v>262</v>
      </c>
      <c r="I14" s="108">
        <f>12600/6</f>
        <v>2100</v>
      </c>
      <c r="J14" s="115"/>
      <c r="K14" s="115"/>
      <c r="L14" s="115"/>
      <c r="M14" s="115"/>
    </row>
    <row r="15" spans="1:13">
      <c r="A15" s="116" t="s">
        <v>263</v>
      </c>
      <c r="B15" s="113" t="s">
        <v>264</v>
      </c>
      <c r="C15" s="117" t="s">
        <v>21</v>
      </c>
      <c r="D15" s="246"/>
      <c r="G15" s="114"/>
      <c r="H15" s="114"/>
      <c r="I15" s="114"/>
      <c r="J15" s="115"/>
      <c r="K15" s="115"/>
      <c r="L15" s="115"/>
      <c r="M15" s="115"/>
    </row>
    <row r="16" spans="1:13">
      <c r="A16" s="116" t="s">
        <v>265</v>
      </c>
      <c r="B16" s="113" t="s">
        <v>266</v>
      </c>
      <c r="C16" s="117" t="s">
        <v>21</v>
      </c>
      <c r="D16" s="246"/>
      <c r="G16" s="114"/>
      <c r="H16" s="114"/>
      <c r="I16" s="114"/>
      <c r="J16" s="115"/>
      <c r="K16" s="115"/>
      <c r="L16" s="115"/>
      <c r="M16" s="115"/>
    </row>
    <row r="17" spans="1:13">
      <c r="A17" s="116" t="s">
        <v>267</v>
      </c>
      <c r="B17" s="113" t="s">
        <v>268</v>
      </c>
      <c r="C17" s="117" t="s">
        <v>21</v>
      </c>
      <c r="D17" s="246"/>
      <c r="G17" s="114"/>
      <c r="H17" s="114"/>
      <c r="I17" s="114"/>
      <c r="J17" s="115"/>
      <c r="K17" s="115"/>
      <c r="L17" s="115"/>
      <c r="M17" s="115"/>
    </row>
    <row r="18" spans="1:13">
      <c r="A18" s="116" t="s">
        <v>269</v>
      </c>
      <c r="B18" s="117" t="s">
        <v>270</v>
      </c>
      <c r="C18" s="117" t="s">
        <v>21</v>
      </c>
      <c r="D18" s="246">
        <v>11119.39</v>
      </c>
      <c r="G18" s="114"/>
      <c r="H18" s="114"/>
      <c r="I18" s="114"/>
      <c r="J18" s="115"/>
      <c r="K18" s="115"/>
      <c r="L18" s="115"/>
      <c r="M18" s="115"/>
    </row>
    <row r="19" spans="1:13">
      <c r="A19" s="116" t="s">
        <v>271</v>
      </c>
      <c r="B19" s="117" t="s">
        <v>272</v>
      </c>
      <c r="C19" s="117" t="s">
        <v>21</v>
      </c>
      <c r="D19" s="246"/>
      <c r="G19" s="114"/>
      <c r="H19" s="114"/>
      <c r="I19" s="114"/>
      <c r="J19" s="115"/>
      <c r="K19" s="115"/>
      <c r="L19" s="115"/>
      <c r="M19" s="115"/>
    </row>
    <row r="20" spans="1:13">
      <c r="A20" s="116" t="s">
        <v>273</v>
      </c>
      <c r="B20" s="117" t="s">
        <v>274</v>
      </c>
      <c r="C20" s="117" t="s">
        <v>21</v>
      </c>
      <c r="D20" s="246"/>
      <c r="G20" s="114"/>
      <c r="H20" s="114"/>
      <c r="I20" s="114"/>
      <c r="J20" s="115"/>
      <c r="K20" s="115"/>
      <c r="L20" s="115"/>
      <c r="M20" s="115"/>
    </row>
    <row r="21" spans="1:13">
      <c r="A21" s="116" t="s">
        <v>275</v>
      </c>
      <c r="B21" s="117" t="s">
        <v>276</v>
      </c>
      <c r="C21" s="117" t="s">
        <v>21</v>
      </c>
      <c r="D21" s="246"/>
      <c r="G21" s="114"/>
      <c r="H21" s="114"/>
      <c r="I21" s="114"/>
      <c r="J21" s="115"/>
      <c r="K21" s="115"/>
      <c r="L21" s="115"/>
      <c r="M21" s="115"/>
    </row>
    <row r="22" spans="1:13">
      <c r="A22" s="116" t="s">
        <v>277</v>
      </c>
      <c r="B22" s="117" t="s">
        <v>278</v>
      </c>
      <c r="C22" s="117" t="s">
        <v>21</v>
      </c>
      <c r="D22" s="246"/>
      <c r="G22" s="114"/>
      <c r="H22" s="114"/>
      <c r="I22" s="114"/>
      <c r="J22" s="115"/>
      <c r="K22" s="115"/>
      <c r="L22" s="115"/>
      <c r="M22" s="115"/>
    </row>
    <row r="23" spans="1:13">
      <c r="A23" s="116" t="s">
        <v>279</v>
      </c>
      <c r="B23" s="117" t="s">
        <v>280</v>
      </c>
      <c r="C23" s="117" t="s">
        <v>21</v>
      </c>
      <c r="D23" s="246"/>
      <c r="G23" s="114"/>
      <c r="H23" s="114"/>
      <c r="I23" s="114"/>
      <c r="J23" s="115"/>
      <c r="K23" s="115"/>
      <c r="L23" s="115"/>
      <c r="M23" s="115"/>
    </row>
    <row r="24" spans="1:13">
      <c r="A24" s="116" t="s">
        <v>281</v>
      </c>
      <c r="B24" s="117" t="s">
        <v>282</v>
      </c>
      <c r="C24" s="117" t="s">
        <v>21</v>
      </c>
      <c r="D24" s="246"/>
      <c r="G24" s="114"/>
      <c r="H24" s="114"/>
      <c r="I24" s="114"/>
      <c r="J24" s="115"/>
      <c r="K24" s="115"/>
      <c r="L24" s="115"/>
      <c r="M24" s="115"/>
    </row>
    <row r="25" spans="1:13">
      <c r="A25" s="116" t="s">
        <v>283</v>
      </c>
      <c r="B25" s="117" t="s">
        <v>284</v>
      </c>
      <c r="C25" s="117" t="s">
        <v>21</v>
      </c>
      <c r="D25" s="246"/>
      <c r="G25" s="114"/>
      <c r="H25" s="114"/>
      <c r="I25" s="114"/>
      <c r="J25" s="115"/>
      <c r="K25" s="115"/>
      <c r="L25" s="115"/>
      <c r="M25" s="115"/>
    </row>
    <row r="26" spans="1:13">
      <c r="A26" s="116" t="s">
        <v>285</v>
      </c>
      <c r="B26" s="117" t="s">
        <v>286</v>
      </c>
      <c r="C26" s="117" t="s">
        <v>21</v>
      </c>
      <c r="D26" s="246"/>
      <c r="G26" s="114"/>
      <c r="H26" s="114"/>
      <c r="I26" s="114"/>
      <c r="J26" s="115"/>
      <c r="K26" s="115"/>
      <c r="L26" s="115"/>
      <c r="M26" s="115"/>
    </row>
    <row r="27" spans="1:13">
      <c r="A27" s="116" t="s">
        <v>287</v>
      </c>
      <c r="B27" s="117" t="s">
        <v>288</v>
      </c>
      <c r="C27" s="117" t="s">
        <v>21</v>
      </c>
      <c r="D27" s="246"/>
      <c r="G27" s="114"/>
      <c r="H27" s="114"/>
      <c r="I27" s="114"/>
      <c r="J27" s="115"/>
      <c r="K27" s="115"/>
      <c r="L27" s="115"/>
      <c r="M27" s="115"/>
    </row>
    <row r="28" spans="1:13">
      <c r="A28" s="116" t="s">
        <v>289</v>
      </c>
      <c r="B28" s="117" t="s">
        <v>290</v>
      </c>
      <c r="C28" s="117" t="s">
        <v>21</v>
      </c>
      <c r="D28" s="246"/>
      <c r="G28" s="114"/>
      <c r="H28" s="114"/>
      <c r="I28" s="114"/>
      <c r="J28" s="115"/>
      <c r="K28" s="115"/>
      <c r="L28" s="115"/>
      <c r="M28" s="115"/>
    </row>
    <row r="29" spans="1:13">
      <c r="A29" s="116" t="s">
        <v>291</v>
      </c>
      <c r="B29" s="117" t="s">
        <v>292</v>
      </c>
      <c r="C29" s="117" t="s">
        <v>21</v>
      </c>
      <c r="D29" s="246"/>
      <c r="G29" s="114"/>
      <c r="H29" s="114"/>
      <c r="I29" s="114"/>
      <c r="J29" s="115"/>
      <c r="K29" s="115"/>
      <c r="L29" s="115"/>
      <c r="M29" s="115"/>
    </row>
    <row r="30" spans="1:13">
      <c r="A30" s="116" t="s">
        <v>293</v>
      </c>
      <c r="B30" s="117" t="s">
        <v>294</v>
      </c>
      <c r="C30" s="117" t="s">
        <v>21</v>
      </c>
      <c r="D30" s="246"/>
      <c r="G30" s="114"/>
      <c r="H30" s="114"/>
      <c r="I30" s="114"/>
      <c r="J30" s="115"/>
      <c r="K30" s="115"/>
      <c r="L30" s="115"/>
      <c r="M30" s="115"/>
    </row>
    <row r="31" spans="1:13">
      <c r="A31" s="116" t="s">
        <v>295</v>
      </c>
      <c r="B31" s="117" t="s">
        <v>296</v>
      </c>
      <c r="C31" s="117" t="s">
        <v>21</v>
      </c>
      <c r="D31" s="246"/>
      <c r="G31" s="114"/>
      <c r="H31" s="114"/>
      <c r="I31" s="114"/>
      <c r="J31" s="115"/>
      <c r="K31" s="115"/>
      <c r="L31" s="115"/>
      <c r="M31" s="115"/>
    </row>
    <row r="32" spans="1:13">
      <c r="A32" s="116" t="s">
        <v>297</v>
      </c>
      <c r="B32" s="117" t="s">
        <v>298</v>
      </c>
      <c r="C32" s="117" t="s">
        <v>21</v>
      </c>
      <c r="D32" s="246"/>
      <c r="G32" s="114"/>
      <c r="H32" s="114"/>
      <c r="I32" s="114"/>
      <c r="J32" s="115"/>
      <c r="K32" s="115"/>
      <c r="L32" s="115"/>
      <c r="M32" s="115"/>
    </row>
    <row r="33" spans="1:13">
      <c r="A33" s="116" t="s">
        <v>299</v>
      </c>
      <c r="B33" s="117" t="s">
        <v>300</v>
      </c>
      <c r="C33" s="117" t="s">
        <v>21</v>
      </c>
      <c r="D33" s="246"/>
      <c r="G33" s="114"/>
      <c r="H33" s="114"/>
      <c r="I33" s="114"/>
      <c r="J33" s="115"/>
      <c r="K33" s="115"/>
      <c r="L33" s="115"/>
      <c r="M33" s="115"/>
    </row>
    <row r="34" spans="1:13">
      <c r="A34" s="116" t="s">
        <v>301</v>
      </c>
      <c r="B34" s="117" t="s">
        <v>302</v>
      </c>
      <c r="C34" s="117" t="s">
        <v>21</v>
      </c>
      <c r="D34" s="246"/>
      <c r="G34" s="114"/>
      <c r="H34" s="114"/>
      <c r="I34" s="114"/>
      <c r="J34" s="115"/>
      <c r="K34" s="115"/>
      <c r="L34" s="115"/>
      <c r="M34" s="115"/>
    </row>
    <row r="35" spans="1:13">
      <c r="A35" s="116" t="s">
        <v>303</v>
      </c>
      <c r="B35" s="117" t="s">
        <v>304</v>
      </c>
      <c r="C35" s="117" t="s">
        <v>21</v>
      </c>
      <c r="D35" s="246"/>
      <c r="G35" s="114"/>
      <c r="H35" s="114"/>
      <c r="I35" s="114"/>
      <c r="J35" s="115"/>
      <c r="K35" s="115"/>
      <c r="L35" s="115"/>
      <c r="M35" s="115"/>
    </row>
    <row r="36" spans="1:13">
      <c r="A36" s="116" t="s">
        <v>305</v>
      </c>
      <c r="B36" s="117" t="s">
        <v>306</v>
      </c>
      <c r="C36" s="117" t="s">
        <v>21</v>
      </c>
      <c r="D36" s="246"/>
      <c r="G36" s="114"/>
      <c r="H36" s="114"/>
      <c r="I36" s="114"/>
      <c r="J36" s="115"/>
      <c r="K36" s="115"/>
      <c r="L36" s="115"/>
      <c r="M36" s="115"/>
    </row>
    <row r="37" spans="1:13">
      <c r="A37" s="116" t="s">
        <v>307</v>
      </c>
      <c r="B37" s="117" t="s">
        <v>308</v>
      </c>
      <c r="C37" s="117" t="s">
        <v>21</v>
      </c>
      <c r="D37" s="246"/>
      <c r="G37" s="114"/>
      <c r="H37" s="114"/>
      <c r="I37" s="114"/>
      <c r="J37" s="115"/>
      <c r="K37" s="115"/>
      <c r="L37" s="115"/>
      <c r="M37" s="115"/>
    </row>
    <row r="38" spans="1:13">
      <c r="A38" s="116" t="s">
        <v>307</v>
      </c>
      <c r="B38" s="117" t="s">
        <v>309</v>
      </c>
      <c r="C38" s="117" t="s">
        <v>21</v>
      </c>
      <c r="D38" s="246"/>
      <c r="G38" s="114"/>
      <c r="H38" s="114"/>
      <c r="I38" s="114"/>
      <c r="J38" s="115"/>
      <c r="K38" s="115"/>
      <c r="L38" s="115"/>
      <c r="M38" s="115"/>
    </row>
    <row r="39" spans="1:13">
      <c r="A39" s="116" t="s">
        <v>310</v>
      </c>
      <c r="B39" s="117" t="s">
        <v>311</v>
      </c>
      <c r="C39" s="117" t="s">
        <v>21</v>
      </c>
      <c r="D39" s="246"/>
      <c r="G39" s="114"/>
      <c r="H39" s="114"/>
      <c r="I39" s="114"/>
      <c r="J39" s="115"/>
      <c r="K39" s="115"/>
      <c r="L39" s="115"/>
      <c r="M39" s="115"/>
    </row>
    <row r="40" spans="1:13">
      <c r="A40" s="116" t="s">
        <v>312</v>
      </c>
      <c r="B40" s="117" t="s">
        <v>313</v>
      </c>
      <c r="C40" s="117" t="s">
        <v>21</v>
      </c>
      <c r="D40" s="246"/>
      <c r="G40" s="114"/>
      <c r="H40" s="114"/>
      <c r="I40" s="114"/>
      <c r="J40" s="115"/>
      <c r="K40" s="115"/>
      <c r="L40" s="115"/>
      <c r="M40" s="115"/>
    </row>
    <row r="41" spans="1:13">
      <c r="A41" s="116" t="s">
        <v>314</v>
      </c>
      <c r="B41" s="117" t="s">
        <v>315</v>
      </c>
      <c r="C41" s="117" t="s">
        <v>21</v>
      </c>
      <c r="D41" s="246"/>
      <c r="G41" s="114"/>
      <c r="H41" s="114"/>
      <c r="I41" s="114"/>
      <c r="J41" s="115"/>
      <c r="K41" s="115"/>
      <c r="L41" s="115"/>
      <c r="M41" s="115"/>
    </row>
    <row r="42" spans="1:13">
      <c r="A42" s="116" t="s">
        <v>316</v>
      </c>
      <c r="B42" s="117" t="s">
        <v>317</v>
      </c>
      <c r="C42" s="117" t="s">
        <v>21</v>
      </c>
      <c r="D42" s="246"/>
      <c r="G42" s="114"/>
      <c r="H42" s="114"/>
      <c r="I42" s="114"/>
      <c r="J42" s="115"/>
      <c r="K42" s="115"/>
      <c r="L42" s="115"/>
      <c r="M42" s="115"/>
    </row>
    <row r="43" spans="1:13">
      <c r="A43" s="116" t="s">
        <v>318</v>
      </c>
      <c r="B43" s="117" t="s">
        <v>319</v>
      </c>
      <c r="C43" s="117" t="s">
        <v>21</v>
      </c>
      <c r="D43" s="246"/>
      <c r="G43" s="114"/>
      <c r="H43" s="114"/>
      <c r="I43" s="114"/>
      <c r="J43" s="115"/>
      <c r="K43" s="115"/>
      <c r="L43" s="115"/>
      <c r="M43" s="115"/>
    </row>
    <row r="44" spans="1:13" hidden="1">
      <c r="A44" s="116" t="s">
        <v>320</v>
      </c>
      <c r="B44" s="117" t="s">
        <v>321</v>
      </c>
      <c r="C44" s="117" t="s">
        <v>21</v>
      </c>
      <c r="D44" s="246">
        <v>74620.600000000006</v>
      </c>
      <c r="G44" s="114"/>
      <c r="H44" s="114"/>
      <c r="I44" s="114"/>
      <c r="J44" s="115"/>
      <c r="K44" s="115"/>
      <c r="L44" s="115"/>
      <c r="M44" s="115"/>
    </row>
    <row r="45" spans="1:13" hidden="1">
      <c r="A45" s="116" t="s">
        <v>322</v>
      </c>
      <c r="B45" s="117" t="s">
        <v>323</v>
      </c>
      <c r="C45" s="117" t="s">
        <v>21</v>
      </c>
      <c r="D45" s="246">
        <v>23266.3</v>
      </c>
      <c r="G45" s="114"/>
      <c r="H45" s="114"/>
      <c r="I45" s="114"/>
      <c r="J45" s="115"/>
      <c r="K45" s="115"/>
      <c r="L45" s="115"/>
      <c r="M45" s="115"/>
    </row>
    <row r="46" spans="1:13" hidden="1">
      <c r="A46" s="116" t="s">
        <v>324</v>
      </c>
      <c r="B46" s="117" t="s">
        <v>325</v>
      </c>
      <c r="C46" s="117" t="s">
        <v>21</v>
      </c>
      <c r="D46" s="246">
        <v>927420</v>
      </c>
      <c r="G46" s="114"/>
      <c r="H46" s="114"/>
      <c r="I46" s="114"/>
      <c r="J46" s="115"/>
      <c r="K46" s="115"/>
      <c r="L46" s="115"/>
      <c r="M46" s="115"/>
    </row>
    <row r="47" spans="1:13" hidden="1">
      <c r="A47" s="116" t="s">
        <v>326</v>
      </c>
      <c r="B47" s="117" t="s">
        <v>327</v>
      </c>
      <c r="C47" s="117" t="s">
        <v>21</v>
      </c>
      <c r="D47" s="246">
        <v>26900</v>
      </c>
      <c r="G47" s="114"/>
      <c r="H47" s="114"/>
      <c r="I47" s="114"/>
      <c r="J47" s="115"/>
      <c r="K47" s="115"/>
      <c r="L47" s="115"/>
      <c r="M47" s="115"/>
    </row>
    <row r="48" spans="1:13">
      <c r="A48" s="116" t="s">
        <v>328</v>
      </c>
      <c r="B48" s="117" t="s">
        <v>329</v>
      </c>
      <c r="C48" s="117" t="s">
        <v>21</v>
      </c>
      <c r="D48" s="246"/>
      <c r="G48" s="114"/>
      <c r="H48" s="114"/>
      <c r="I48" s="114"/>
      <c r="J48" s="115"/>
      <c r="K48" s="115"/>
      <c r="L48" s="115"/>
      <c r="M48" s="115"/>
    </row>
    <row r="49" spans="1:13">
      <c r="A49" s="116" t="s">
        <v>330</v>
      </c>
      <c r="B49" s="117" t="s">
        <v>331</v>
      </c>
      <c r="C49" s="117" t="s">
        <v>21</v>
      </c>
      <c r="D49" s="246"/>
      <c r="G49" s="114"/>
      <c r="H49" s="114"/>
      <c r="I49" s="114"/>
      <c r="J49" s="115"/>
      <c r="K49" s="115"/>
      <c r="L49" s="115"/>
      <c r="M49" s="115"/>
    </row>
    <row r="50" spans="1:13">
      <c r="A50" s="116" t="s">
        <v>332</v>
      </c>
      <c r="B50" s="117" t="s">
        <v>333</v>
      </c>
      <c r="C50" s="117" t="s">
        <v>21</v>
      </c>
      <c r="D50" s="246"/>
      <c r="G50" s="114"/>
      <c r="H50" s="114"/>
      <c r="I50" s="114"/>
      <c r="J50" s="115"/>
      <c r="K50" s="115"/>
      <c r="L50" s="115"/>
      <c r="M50" s="115"/>
    </row>
    <row r="51" spans="1:13">
      <c r="A51" s="116" t="s">
        <v>334</v>
      </c>
      <c r="B51" s="117" t="s">
        <v>335</v>
      </c>
      <c r="C51" s="117" t="s">
        <v>21</v>
      </c>
      <c r="D51" s="246">
        <v>45900</v>
      </c>
      <c r="G51" s="114"/>
      <c r="H51" s="114"/>
      <c r="I51" s="114"/>
      <c r="J51" s="115"/>
      <c r="K51" s="115"/>
      <c r="L51" s="115"/>
      <c r="M51" s="115"/>
    </row>
    <row r="52" spans="1:13">
      <c r="A52" s="116" t="s">
        <v>336</v>
      </c>
      <c r="B52" s="117" t="s">
        <v>337</v>
      </c>
      <c r="C52" s="117" t="s">
        <v>21</v>
      </c>
      <c r="D52" s="246">
        <v>4188.1000000000004</v>
      </c>
      <c r="G52" s="114"/>
      <c r="H52" s="114"/>
      <c r="I52" s="114"/>
      <c r="J52" s="115"/>
      <c r="K52" s="115"/>
      <c r="L52" s="115"/>
      <c r="M52" s="115"/>
    </row>
    <row r="53" spans="1:13">
      <c r="A53" s="116" t="s">
        <v>338</v>
      </c>
      <c r="B53" s="117" t="s">
        <v>339</v>
      </c>
      <c r="C53" s="117" t="s">
        <v>21</v>
      </c>
      <c r="D53" s="246"/>
      <c r="G53" s="114"/>
      <c r="H53" s="114"/>
      <c r="I53" s="114"/>
      <c r="J53" s="115"/>
      <c r="K53" s="115"/>
      <c r="L53" s="115"/>
      <c r="M53" s="115"/>
    </row>
    <row r="54" spans="1:13">
      <c r="A54" s="116" t="s">
        <v>340</v>
      </c>
      <c r="B54" s="117" t="s">
        <v>341</v>
      </c>
      <c r="C54" s="117" t="s">
        <v>21</v>
      </c>
      <c r="D54" s="246"/>
      <c r="G54" s="114"/>
      <c r="H54" s="114"/>
      <c r="I54" s="114"/>
      <c r="J54" s="115"/>
      <c r="K54" s="115"/>
      <c r="L54" s="115"/>
      <c r="M54" s="115"/>
    </row>
    <row r="55" spans="1:13">
      <c r="A55" s="116" t="s">
        <v>342</v>
      </c>
      <c r="B55" s="117" t="s">
        <v>343</v>
      </c>
      <c r="C55" s="117" t="s">
        <v>21</v>
      </c>
      <c r="D55" s="246"/>
      <c r="G55" s="114"/>
      <c r="H55" s="114"/>
      <c r="I55" s="114"/>
      <c r="J55" s="115"/>
      <c r="K55" s="115"/>
      <c r="L55" s="115"/>
      <c r="M55" s="115"/>
    </row>
    <row r="56" spans="1:13">
      <c r="A56" s="116" t="s">
        <v>344</v>
      </c>
      <c r="B56" s="117" t="s">
        <v>345</v>
      </c>
      <c r="C56" s="117" t="s">
        <v>21</v>
      </c>
      <c r="D56" s="246"/>
      <c r="G56" s="114"/>
      <c r="H56" s="114"/>
      <c r="I56" s="114"/>
      <c r="J56" s="115"/>
      <c r="K56" s="115"/>
      <c r="L56" s="115"/>
      <c r="M56" s="115"/>
    </row>
    <row r="57" spans="1:13">
      <c r="A57" s="116" t="s">
        <v>346</v>
      </c>
      <c r="B57" s="117" t="s">
        <v>347</v>
      </c>
      <c r="C57" s="117" t="s">
        <v>21</v>
      </c>
      <c r="D57" s="246"/>
      <c r="G57" s="114"/>
      <c r="H57" s="114"/>
      <c r="I57" s="114"/>
      <c r="J57" s="115"/>
      <c r="K57" s="115"/>
      <c r="L57" s="115"/>
      <c r="M57" s="115"/>
    </row>
    <row r="58" spans="1:13">
      <c r="A58" s="116" t="s">
        <v>348</v>
      </c>
      <c r="B58" s="117" t="s">
        <v>349</v>
      </c>
      <c r="C58" s="117" t="s">
        <v>21</v>
      </c>
      <c r="D58" s="246">
        <v>17139.89</v>
      </c>
      <c r="G58" s="114"/>
      <c r="H58" s="114"/>
      <c r="I58" s="114"/>
      <c r="J58" s="115"/>
      <c r="K58" s="115"/>
      <c r="L58" s="115"/>
      <c r="M58" s="115"/>
    </row>
    <row r="59" spans="1:13">
      <c r="A59" s="116" t="s">
        <v>350</v>
      </c>
      <c r="B59" s="117" t="s">
        <v>351</v>
      </c>
      <c r="C59" s="117" t="s">
        <v>21</v>
      </c>
      <c r="D59" s="246"/>
      <c r="G59" s="114"/>
      <c r="H59" s="114"/>
      <c r="I59" s="114"/>
      <c r="J59" s="115"/>
      <c r="K59" s="115"/>
      <c r="L59" s="115"/>
      <c r="M59" s="115"/>
    </row>
    <row r="60" spans="1:13">
      <c r="A60" s="116" t="s">
        <v>352</v>
      </c>
      <c r="B60" s="117" t="s">
        <v>353</v>
      </c>
      <c r="C60" s="117" t="s">
        <v>21</v>
      </c>
      <c r="D60" s="246"/>
      <c r="G60" s="114"/>
      <c r="H60" s="114"/>
      <c r="I60" s="114"/>
      <c r="J60" s="115"/>
      <c r="K60" s="115"/>
      <c r="L60" s="115"/>
      <c r="M60" s="115"/>
    </row>
    <row r="61" spans="1:13">
      <c r="A61" s="116" t="s">
        <v>354</v>
      </c>
      <c r="B61" s="117" t="s">
        <v>355</v>
      </c>
      <c r="C61" s="117" t="s">
        <v>21</v>
      </c>
      <c r="D61" s="246"/>
      <c r="G61" s="114"/>
      <c r="H61" s="114"/>
      <c r="I61" s="114"/>
      <c r="J61" s="115"/>
      <c r="K61" s="115"/>
      <c r="L61" s="115"/>
      <c r="M61" s="115"/>
    </row>
    <row r="62" spans="1:13">
      <c r="A62" s="116" t="s">
        <v>356</v>
      </c>
      <c r="B62" s="117" t="s">
        <v>357</v>
      </c>
      <c r="C62" s="117" t="s">
        <v>21</v>
      </c>
      <c r="D62" s="246"/>
      <c r="G62" s="114"/>
      <c r="H62" s="114"/>
      <c r="I62" s="114"/>
      <c r="J62" s="115"/>
      <c r="K62" s="115"/>
      <c r="L62" s="115"/>
      <c r="M62" s="115"/>
    </row>
    <row r="63" spans="1:13">
      <c r="A63" s="116" t="s">
        <v>358</v>
      </c>
      <c r="B63" s="117" t="s">
        <v>359</v>
      </c>
      <c r="C63" s="117" t="s">
        <v>21</v>
      </c>
      <c r="D63" s="246"/>
      <c r="G63" s="114"/>
      <c r="H63" s="114"/>
      <c r="I63" s="114"/>
      <c r="J63" s="115"/>
      <c r="K63" s="115"/>
      <c r="L63" s="115"/>
      <c r="M63" s="115"/>
    </row>
    <row r="64" spans="1:13">
      <c r="A64" s="116" t="s">
        <v>360</v>
      </c>
      <c r="B64" s="117" t="s">
        <v>361</v>
      </c>
      <c r="C64" s="117" t="s">
        <v>21</v>
      </c>
      <c r="D64" s="246">
        <f>+E64</f>
        <v>21890</v>
      </c>
      <c r="E64" s="108">
        <f>19900*G1</f>
        <v>21890</v>
      </c>
      <c r="G64" s="114"/>
      <c r="H64" s="114" t="s">
        <v>362</v>
      </c>
      <c r="I64" s="114"/>
      <c r="J64" s="115"/>
      <c r="K64" s="115"/>
      <c r="L64" s="115"/>
      <c r="M64" s="115"/>
    </row>
    <row r="65" spans="1:13">
      <c r="A65" s="116" t="s">
        <v>141</v>
      </c>
      <c r="B65" s="117" t="s">
        <v>363</v>
      </c>
      <c r="C65" s="117" t="s">
        <v>21</v>
      </c>
      <c r="D65" s="246">
        <f t="shared" ref="D65:D78" si="0">+E65</f>
        <v>657855</v>
      </c>
      <c r="E65" s="108">
        <f>598050*G1</f>
        <v>657855</v>
      </c>
      <c r="G65" s="114"/>
      <c r="H65" s="114" t="s">
        <v>364</v>
      </c>
      <c r="I65" s="114"/>
      <c r="J65" s="115"/>
      <c r="K65" s="115"/>
      <c r="L65" s="115"/>
      <c r="M65" s="115"/>
    </row>
    <row r="66" spans="1:13">
      <c r="A66" s="116" t="s">
        <v>139</v>
      </c>
      <c r="B66" s="117" t="s">
        <v>365</v>
      </c>
      <c r="C66" s="117" t="s">
        <v>21</v>
      </c>
      <c r="D66" s="246">
        <f t="shared" si="0"/>
        <v>181170.00000000003</v>
      </c>
      <c r="E66" s="108">
        <f>164700*G1</f>
        <v>181170.00000000003</v>
      </c>
      <c r="G66" s="114"/>
      <c r="H66" s="114" t="s">
        <v>364</v>
      </c>
      <c r="I66" s="114"/>
      <c r="J66" s="115"/>
      <c r="K66" s="115"/>
      <c r="L66" s="115"/>
      <c r="M66" s="115"/>
    </row>
    <row r="67" spans="1:13">
      <c r="A67" s="116" t="s">
        <v>366</v>
      </c>
      <c r="B67" s="117" t="s">
        <v>367</v>
      </c>
      <c r="C67" s="117" t="s">
        <v>21</v>
      </c>
      <c r="D67" s="246">
        <f t="shared" si="0"/>
        <v>318890</v>
      </c>
      <c r="E67" s="108">
        <f>289900*G1</f>
        <v>318890</v>
      </c>
      <c r="G67" s="114"/>
      <c r="H67" s="108" t="s">
        <v>364</v>
      </c>
      <c r="I67" s="114"/>
      <c r="J67" s="115"/>
      <c r="K67" s="115"/>
      <c r="L67" s="115"/>
      <c r="M67" s="115"/>
    </row>
    <row r="68" spans="1:13">
      <c r="A68" s="116" t="s">
        <v>140</v>
      </c>
      <c r="B68" s="117" t="s">
        <v>368</v>
      </c>
      <c r="C68" s="117" t="s">
        <v>21</v>
      </c>
      <c r="D68" s="246">
        <f t="shared" si="0"/>
        <v>419760.00000000006</v>
      </c>
      <c r="E68" s="108">
        <f>381600*G1</f>
        <v>419760.00000000006</v>
      </c>
      <c r="G68" s="114"/>
      <c r="H68" s="114" t="s">
        <v>364</v>
      </c>
      <c r="I68" s="114"/>
      <c r="J68" s="115"/>
      <c r="K68" s="115"/>
      <c r="L68" s="115"/>
      <c r="M68" s="115"/>
    </row>
    <row r="69" spans="1:13">
      <c r="A69" s="116" t="s">
        <v>147</v>
      </c>
      <c r="B69" s="117" t="s">
        <v>369</v>
      </c>
      <c r="C69" s="117" t="s">
        <v>21</v>
      </c>
      <c r="D69" s="246">
        <f t="shared" si="0"/>
        <v>6490.0000000000009</v>
      </c>
      <c r="E69" s="108">
        <f>5900*G1</f>
        <v>6490.0000000000009</v>
      </c>
      <c r="G69" s="114"/>
      <c r="H69" s="114" t="s">
        <v>362</v>
      </c>
      <c r="I69" s="114"/>
      <c r="J69" s="115"/>
      <c r="K69" s="115"/>
      <c r="L69" s="115"/>
      <c r="M69" s="115"/>
    </row>
    <row r="70" spans="1:13">
      <c r="A70" s="116" t="s">
        <v>370</v>
      </c>
      <c r="B70" s="117" t="s">
        <v>371</v>
      </c>
      <c r="C70" s="117" t="s">
        <v>21</v>
      </c>
      <c r="D70" s="246">
        <f t="shared" si="0"/>
        <v>511390.00000000006</v>
      </c>
      <c r="E70" s="108">
        <f>464900*G1</f>
        <v>511390.00000000006</v>
      </c>
      <c r="G70" s="114"/>
      <c r="H70" s="114" t="s">
        <v>362</v>
      </c>
      <c r="I70" s="114"/>
      <c r="J70" s="115"/>
      <c r="K70" s="115"/>
      <c r="L70" s="115"/>
      <c r="M70" s="115"/>
    </row>
    <row r="71" spans="1:13">
      <c r="A71" s="116" t="s">
        <v>372</v>
      </c>
      <c r="B71" s="117" t="s">
        <v>373</v>
      </c>
      <c r="C71" s="117" t="s">
        <v>21</v>
      </c>
      <c r="D71" s="246">
        <f t="shared" si="0"/>
        <v>263890</v>
      </c>
      <c r="E71" s="108">
        <f>239900*G1</f>
        <v>263890</v>
      </c>
      <c r="G71" s="114"/>
      <c r="H71" s="114" t="s">
        <v>362</v>
      </c>
      <c r="I71" s="114"/>
      <c r="J71" s="115"/>
      <c r="K71" s="115"/>
      <c r="L71" s="115"/>
      <c r="M71" s="115"/>
    </row>
    <row r="72" spans="1:13">
      <c r="A72" s="116" t="s">
        <v>145</v>
      </c>
      <c r="B72" s="117" t="s">
        <v>374</v>
      </c>
      <c r="C72" s="117" t="s">
        <v>21</v>
      </c>
      <c r="D72" s="246">
        <f t="shared" si="0"/>
        <v>43890</v>
      </c>
      <c r="E72" s="108">
        <f>39900*G1</f>
        <v>43890</v>
      </c>
      <c r="G72" s="114"/>
      <c r="H72" s="114" t="s">
        <v>362</v>
      </c>
      <c r="I72" s="114"/>
      <c r="J72" s="115"/>
      <c r="K72" s="115"/>
      <c r="L72" s="115"/>
      <c r="M72" s="115"/>
    </row>
    <row r="73" spans="1:13">
      <c r="A73" s="116" t="s">
        <v>375</v>
      </c>
      <c r="B73" s="117" t="s">
        <v>376</v>
      </c>
      <c r="C73" s="117" t="s">
        <v>21</v>
      </c>
      <c r="D73" s="246">
        <f t="shared" si="0"/>
        <v>129690.00000000001</v>
      </c>
      <c r="E73" s="108">
        <f>117900*G1</f>
        <v>129690.00000000001</v>
      </c>
      <c r="G73" s="114"/>
      <c r="H73" s="114" t="s">
        <v>362</v>
      </c>
      <c r="I73" s="114"/>
      <c r="J73" s="115"/>
      <c r="K73" s="115"/>
      <c r="L73" s="115"/>
      <c r="M73" s="115"/>
    </row>
    <row r="74" spans="1:13">
      <c r="A74" s="116" t="s">
        <v>377</v>
      </c>
      <c r="B74" s="117" t="s">
        <v>378</v>
      </c>
      <c r="C74" s="117" t="s">
        <v>21</v>
      </c>
      <c r="D74" s="246">
        <f t="shared" si="0"/>
        <v>55000.000000000007</v>
      </c>
      <c r="E74" s="108">
        <f>50000*G1</f>
        <v>55000.000000000007</v>
      </c>
      <c r="G74" s="114"/>
      <c r="H74" s="114" t="s">
        <v>362</v>
      </c>
      <c r="I74" s="114"/>
      <c r="J74" s="115"/>
      <c r="K74" s="115"/>
      <c r="L74" s="115"/>
      <c r="M74" s="115"/>
    </row>
    <row r="75" spans="1:13">
      <c r="A75" s="116" t="s">
        <v>379</v>
      </c>
      <c r="B75" s="118" t="s">
        <v>380</v>
      </c>
      <c r="C75" s="117" t="s">
        <v>21</v>
      </c>
      <c r="D75" s="246">
        <f t="shared" si="0"/>
        <v>194590.00000000003</v>
      </c>
      <c r="E75" s="108">
        <f>176900*G1</f>
        <v>194590.00000000003</v>
      </c>
      <c r="G75" s="114"/>
      <c r="H75" s="119" t="s">
        <v>364</v>
      </c>
      <c r="I75" s="114"/>
      <c r="J75" s="115"/>
      <c r="K75" s="115"/>
      <c r="L75" s="115"/>
      <c r="M75" s="115"/>
    </row>
    <row r="76" spans="1:13">
      <c r="A76" s="116" t="s">
        <v>144</v>
      </c>
      <c r="B76" s="118" t="s">
        <v>381</v>
      </c>
      <c r="C76" s="117" t="s">
        <v>208</v>
      </c>
      <c r="D76" s="246">
        <v>54900</v>
      </c>
      <c r="G76" s="114"/>
      <c r="H76" s="119"/>
      <c r="I76" s="114"/>
      <c r="J76" s="115"/>
      <c r="K76" s="115"/>
      <c r="L76" s="115"/>
      <c r="M76" s="115"/>
    </row>
    <row r="77" spans="1:13">
      <c r="A77" s="116" t="s">
        <v>382</v>
      </c>
      <c r="B77" s="117" t="s">
        <v>383</v>
      </c>
      <c r="C77" s="117" t="s">
        <v>37</v>
      </c>
      <c r="D77" s="246">
        <f t="shared" si="0"/>
        <v>25300.000000000004</v>
      </c>
      <c r="E77" s="108">
        <f>23000*G1</f>
        <v>25300.000000000004</v>
      </c>
      <c r="G77" s="114"/>
      <c r="H77" s="120" t="s">
        <v>384</v>
      </c>
      <c r="I77" s="114"/>
      <c r="J77" s="115"/>
      <c r="K77" s="115"/>
      <c r="L77" s="115"/>
      <c r="M77" s="115"/>
    </row>
    <row r="78" spans="1:13">
      <c r="A78" s="116" t="s">
        <v>385</v>
      </c>
      <c r="B78" s="117" t="s">
        <v>386</v>
      </c>
      <c r="C78" s="117" t="s">
        <v>37</v>
      </c>
      <c r="D78" s="246">
        <f t="shared" si="0"/>
        <v>34320</v>
      </c>
      <c r="E78" s="108">
        <f>31200*G1</f>
        <v>34320</v>
      </c>
      <c r="G78" s="114"/>
      <c r="H78" s="120" t="s">
        <v>387</v>
      </c>
      <c r="I78" s="114"/>
      <c r="J78" s="115"/>
      <c r="K78" s="115"/>
      <c r="L78" s="115"/>
      <c r="M78" s="115"/>
    </row>
    <row r="79" spans="1:13">
      <c r="A79" s="116" t="s">
        <v>388</v>
      </c>
      <c r="B79" s="121" t="s">
        <v>389</v>
      </c>
      <c r="C79" s="117" t="s">
        <v>21</v>
      </c>
      <c r="D79" s="246">
        <v>3288.93</v>
      </c>
      <c r="G79" s="114"/>
      <c r="I79" s="114"/>
      <c r="J79" s="115"/>
      <c r="K79" s="115"/>
      <c r="L79" s="115"/>
      <c r="M79" s="115"/>
    </row>
    <row r="80" spans="1:13">
      <c r="A80" s="116" t="s">
        <v>390</v>
      </c>
      <c r="B80" s="117" t="s">
        <v>391</v>
      </c>
      <c r="C80" s="117" t="s">
        <v>21</v>
      </c>
      <c r="D80" s="246">
        <v>4489.76</v>
      </c>
      <c r="G80" s="114"/>
      <c r="H80" s="114"/>
      <c r="J80" s="115"/>
      <c r="K80" s="115"/>
      <c r="L80" s="115"/>
      <c r="M80" s="115"/>
    </row>
    <row r="81" spans="1:13">
      <c r="A81" s="116" t="s">
        <v>132</v>
      </c>
      <c r="B81" s="117" t="s">
        <v>392</v>
      </c>
      <c r="C81" s="117" t="s">
        <v>10</v>
      </c>
      <c r="D81" s="247">
        <f>+E81</f>
        <v>58190.000000000007</v>
      </c>
      <c r="E81" s="108">
        <f>52900*G1</f>
        <v>58190.000000000007</v>
      </c>
      <c r="G81" s="114"/>
      <c r="H81" s="114" t="s">
        <v>393</v>
      </c>
      <c r="I81" s="114"/>
      <c r="J81" s="115"/>
      <c r="K81" s="115"/>
      <c r="L81" s="115"/>
      <c r="M81" s="115"/>
    </row>
    <row r="82" spans="1:13">
      <c r="A82" s="116" t="s">
        <v>133</v>
      </c>
      <c r="B82" s="117" t="s">
        <v>394</v>
      </c>
      <c r="C82" s="117" t="s">
        <v>37</v>
      </c>
      <c r="D82" s="247">
        <f t="shared" ref="D82:D91" si="1">+E82</f>
        <v>5830.0000000000009</v>
      </c>
      <c r="E82" s="108">
        <f>5300*G1</f>
        <v>5830.0000000000009</v>
      </c>
      <c r="G82" s="114"/>
      <c r="H82" s="114" t="s">
        <v>393</v>
      </c>
      <c r="I82" s="114"/>
      <c r="J82" s="115"/>
      <c r="K82" s="115"/>
      <c r="L82" s="115"/>
      <c r="M82" s="115"/>
    </row>
    <row r="83" spans="1:13">
      <c r="A83" s="116" t="s">
        <v>134</v>
      </c>
      <c r="B83" s="117" t="s">
        <v>395</v>
      </c>
      <c r="C83" s="117" t="s">
        <v>37</v>
      </c>
      <c r="D83" s="247">
        <f t="shared" si="1"/>
        <v>4513.7931034482763</v>
      </c>
      <c r="E83" s="108">
        <f>(11900/2.9)*G1</f>
        <v>4513.7931034482763</v>
      </c>
      <c r="G83" s="114"/>
      <c r="H83" s="114" t="s">
        <v>393</v>
      </c>
      <c r="I83" s="114"/>
      <c r="J83" s="115"/>
      <c r="K83" s="115"/>
      <c r="L83" s="115"/>
      <c r="M83" s="115"/>
    </row>
    <row r="84" spans="1:13">
      <c r="A84" s="116" t="s">
        <v>135</v>
      </c>
      <c r="B84" s="117" t="s">
        <v>396</v>
      </c>
      <c r="C84" s="117" t="s">
        <v>397</v>
      </c>
      <c r="D84" s="247">
        <f t="shared" si="1"/>
        <v>4950</v>
      </c>
      <c r="E84" s="108">
        <f>4500*G1</f>
        <v>4950</v>
      </c>
      <c r="G84" s="114"/>
      <c r="H84" s="114" t="s">
        <v>393</v>
      </c>
      <c r="I84" s="114"/>
      <c r="J84" s="115"/>
      <c r="K84" s="115"/>
      <c r="L84" s="115"/>
      <c r="M84" s="115"/>
    </row>
    <row r="85" spans="1:13">
      <c r="A85" s="116" t="s">
        <v>136</v>
      </c>
      <c r="B85" s="117" t="s">
        <v>398</v>
      </c>
      <c r="C85" s="117" t="s">
        <v>37</v>
      </c>
      <c r="D85" s="247">
        <f t="shared" si="1"/>
        <v>4134.4827586206902</v>
      </c>
      <c r="E85" s="108">
        <f>(10900/2.9)*G1</f>
        <v>4134.4827586206902</v>
      </c>
      <c r="G85" s="114"/>
      <c r="H85" s="114" t="s">
        <v>393</v>
      </c>
      <c r="I85" s="114"/>
      <c r="J85" s="115"/>
      <c r="K85" s="115"/>
      <c r="L85" s="115"/>
      <c r="M85" s="115"/>
    </row>
    <row r="86" spans="1:13">
      <c r="A86" s="116" t="s">
        <v>137</v>
      </c>
      <c r="B86" s="117" t="s">
        <v>399</v>
      </c>
      <c r="C86" s="117" t="s">
        <v>397</v>
      </c>
      <c r="D86" s="247">
        <f t="shared" si="1"/>
        <v>6600.0000000000009</v>
      </c>
      <c r="E86" s="108">
        <f>6000*G1</f>
        <v>6600.0000000000009</v>
      </c>
      <c r="G86" s="114"/>
      <c r="H86" s="114" t="s">
        <v>393</v>
      </c>
      <c r="I86" s="114"/>
      <c r="J86" s="115"/>
      <c r="K86" s="115"/>
      <c r="L86" s="115"/>
      <c r="M86" s="115"/>
    </row>
    <row r="87" spans="1:13">
      <c r="A87" s="116" t="s">
        <v>138</v>
      </c>
      <c r="B87" s="117" t="s">
        <v>400</v>
      </c>
      <c r="C87" s="117" t="s">
        <v>397</v>
      </c>
      <c r="D87" s="247">
        <f t="shared" si="1"/>
        <v>4950</v>
      </c>
      <c r="E87" s="108">
        <f>4500*G1</f>
        <v>4950</v>
      </c>
      <c r="G87" s="114"/>
      <c r="H87" s="114" t="s">
        <v>393</v>
      </c>
      <c r="I87" s="114"/>
      <c r="J87" s="115"/>
      <c r="K87" s="115"/>
      <c r="L87" s="115"/>
      <c r="M87" s="115"/>
    </row>
    <row r="88" spans="1:13">
      <c r="A88" s="116" t="s">
        <v>401</v>
      </c>
      <c r="B88" s="117" t="s">
        <v>402</v>
      </c>
      <c r="C88" s="117" t="s">
        <v>397</v>
      </c>
      <c r="D88" s="247">
        <f t="shared" si="1"/>
        <v>42790</v>
      </c>
      <c r="E88" s="108">
        <f>38900*G1</f>
        <v>42790</v>
      </c>
      <c r="G88" s="114"/>
      <c r="H88" s="114" t="s">
        <v>393</v>
      </c>
      <c r="I88" s="114"/>
      <c r="J88" s="115"/>
      <c r="K88" s="115"/>
      <c r="L88" s="115"/>
      <c r="M88" s="115"/>
    </row>
    <row r="89" spans="1:13">
      <c r="A89" s="116" t="s">
        <v>111</v>
      </c>
      <c r="B89" s="117" t="s">
        <v>403</v>
      </c>
      <c r="C89" s="117" t="s">
        <v>397</v>
      </c>
      <c r="D89" s="247">
        <f t="shared" si="1"/>
        <v>1650.0000000000002</v>
      </c>
      <c r="E89" s="108">
        <f>1500*G1</f>
        <v>1650.0000000000002</v>
      </c>
      <c r="G89" s="114"/>
      <c r="H89" s="120" t="s">
        <v>404</v>
      </c>
      <c r="I89" s="114"/>
      <c r="J89" s="115"/>
      <c r="K89" s="115"/>
      <c r="L89" s="115"/>
      <c r="M89" s="115"/>
    </row>
    <row r="90" spans="1:13">
      <c r="A90" s="116" t="s">
        <v>405</v>
      </c>
      <c r="B90" s="117" t="s">
        <v>406</v>
      </c>
      <c r="C90" s="117" t="s">
        <v>407</v>
      </c>
      <c r="D90" s="247">
        <f t="shared" si="1"/>
        <v>58300.000000000007</v>
      </c>
      <c r="E90" s="108">
        <f>53000*G1</f>
        <v>58300.000000000007</v>
      </c>
      <c r="G90" s="114"/>
      <c r="H90" s="120" t="s">
        <v>408</v>
      </c>
      <c r="I90" s="114"/>
      <c r="J90" s="115"/>
      <c r="K90" s="115"/>
      <c r="L90" s="115"/>
      <c r="M90" s="115"/>
    </row>
    <row r="91" spans="1:13">
      <c r="A91" s="116" t="s">
        <v>409</v>
      </c>
      <c r="B91" s="117" t="s">
        <v>410</v>
      </c>
      <c r="C91" s="117" t="s">
        <v>10</v>
      </c>
      <c r="D91" s="247">
        <f t="shared" si="1"/>
        <v>29338.100000000002</v>
      </c>
      <c r="E91" s="108">
        <f>26671*G1</f>
        <v>29338.100000000002</v>
      </c>
      <c r="G91" s="114"/>
      <c r="H91" s="114" t="s">
        <v>393</v>
      </c>
      <c r="I91" s="114"/>
      <c r="J91" s="115"/>
      <c r="K91" s="115"/>
      <c r="L91" s="115"/>
      <c r="M91" s="115"/>
    </row>
    <row r="92" spans="1:13">
      <c r="A92" s="116" t="s">
        <v>411</v>
      </c>
      <c r="B92" s="117" t="s">
        <v>412</v>
      </c>
      <c r="C92" s="117" t="s">
        <v>413</v>
      </c>
      <c r="D92" s="246">
        <v>620942</v>
      </c>
      <c r="G92" s="114"/>
      <c r="H92" s="114" t="s">
        <v>414</v>
      </c>
      <c r="I92" s="114"/>
      <c r="J92" s="115"/>
      <c r="K92" s="115"/>
      <c r="L92" s="115"/>
      <c r="M92" s="115"/>
    </row>
    <row r="93" spans="1:13">
      <c r="A93" s="116" t="s">
        <v>415</v>
      </c>
      <c r="B93" s="117" t="s">
        <v>416</v>
      </c>
      <c r="C93" s="117" t="s">
        <v>413</v>
      </c>
      <c r="D93" s="246">
        <v>750932</v>
      </c>
      <c r="G93" s="114"/>
      <c r="H93" s="114" t="s">
        <v>414</v>
      </c>
      <c r="I93" s="114"/>
      <c r="J93" s="115"/>
      <c r="K93" s="115"/>
      <c r="L93" s="115"/>
      <c r="M93" s="115"/>
    </row>
    <row r="94" spans="1:13">
      <c r="A94" s="116" t="s">
        <v>191</v>
      </c>
      <c r="B94" s="117" t="s">
        <v>417</v>
      </c>
      <c r="C94" s="117" t="s">
        <v>413</v>
      </c>
      <c r="D94" s="246">
        <v>648011</v>
      </c>
      <c r="G94" s="114"/>
      <c r="H94" s="114" t="s">
        <v>414</v>
      </c>
      <c r="I94" s="114"/>
      <c r="J94" s="115"/>
      <c r="K94" s="115"/>
      <c r="L94" s="115"/>
      <c r="M94" s="115"/>
    </row>
    <row r="95" spans="1:13">
      <c r="A95" s="116" t="s">
        <v>418</v>
      </c>
      <c r="B95" s="117" t="s">
        <v>419</v>
      </c>
      <c r="C95" s="117" t="s">
        <v>413</v>
      </c>
      <c r="D95" s="246">
        <v>585536</v>
      </c>
      <c r="G95" s="114"/>
      <c r="H95" s="114" t="s">
        <v>414</v>
      </c>
      <c r="I95" s="114"/>
      <c r="J95" s="115"/>
      <c r="K95" s="115"/>
      <c r="L95" s="115"/>
      <c r="M95" s="115"/>
    </row>
    <row r="96" spans="1:13">
      <c r="A96" s="116" t="s">
        <v>420</v>
      </c>
      <c r="B96" s="117" t="s">
        <v>421</v>
      </c>
      <c r="C96" s="117" t="s">
        <v>422</v>
      </c>
      <c r="D96" s="246">
        <f>+E96</f>
        <v>14330.910000000002</v>
      </c>
      <c r="E96" s="108">
        <f>+(260562/20)*G1</f>
        <v>14330.910000000002</v>
      </c>
      <c r="G96" s="114"/>
      <c r="H96" s="20" t="s">
        <v>423</v>
      </c>
      <c r="I96" s="114"/>
      <c r="J96" s="115"/>
      <c r="K96" s="115"/>
      <c r="L96" s="115"/>
      <c r="M96" s="115"/>
    </row>
    <row r="97" spans="1:13">
      <c r="A97" s="116" t="s">
        <v>424</v>
      </c>
      <c r="B97" s="117" t="s">
        <v>425</v>
      </c>
      <c r="C97" s="117" t="s">
        <v>426</v>
      </c>
      <c r="D97" s="246">
        <f t="shared" ref="D97:D140" si="2">+E97</f>
        <v>19741.040000000005</v>
      </c>
      <c r="E97" s="108">
        <f>(358928/20)*G1</f>
        <v>19741.040000000005</v>
      </c>
      <c r="G97" s="114"/>
      <c r="H97" s="20" t="s">
        <v>427</v>
      </c>
      <c r="I97" s="114"/>
      <c r="J97" s="115"/>
      <c r="K97" s="115"/>
      <c r="L97" s="115"/>
      <c r="M97" s="115"/>
    </row>
    <row r="98" spans="1:13">
      <c r="A98" s="116" t="s">
        <v>428</v>
      </c>
      <c r="B98" s="117" t="s">
        <v>429</v>
      </c>
      <c r="C98" s="117" t="s">
        <v>426</v>
      </c>
      <c r="D98" s="246">
        <f t="shared" si="2"/>
        <v>23045.000000000004</v>
      </c>
      <c r="E98" s="108">
        <f>20950*G1</f>
        <v>23045.000000000004</v>
      </c>
      <c r="G98" s="114"/>
      <c r="H98" s="20" t="s">
        <v>430</v>
      </c>
      <c r="I98" s="114"/>
      <c r="J98" s="115"/>
      <c r="K98" s="115"/>
      <c r="L98" s="115"/>
      <c r="M98" s="115"/>
    </row>
    <row r="99" spans="1:13">
      <c r="A99" s="116" t="s">
        <v>431</v>
      </c>
      <c r="B99" s="117" t="s">
        <v>432</v>
      </c>
      <c r="C99" s="117" t="s">
        <v>407</v>
      </c>
      <c r="D99" s="246">
        <f t="shared" si="2"/>
        <v>165990</v>
      </c>
      <c r="E99" s="108">
        <f>150900*G1</f>
        <v>165990</v>
      </c>
      <c r="G99" s="114"/>
      <c r="H99" s="120" t="s">
        <v>433</v>
      </c>
      <c r="I99" s="114"/>
      <c r="J99" s="115"/>
      <c r="K99" s="115"/>
      <c r="L99" s="115"/>
      <c r="M99" s="115"/>
    </row>
    <row r="100" spans="1:13">
      <c r="A100" s="116" t="s">
        <v>434</v>
      </c>
      <c r="B100" s="117" t="s">
        <v>435</v>
      </c>
      <c r="C100" s="117" t="s">
        <v>426</v>
      </c>
      <c r="D100" s="246">
        <f t="shared" si="2"/>
        <v>11909.333333333334</v>
      </c>
      <c r="E100" s="108">
        <f>+(40600/3.75)*G1</f>
        <v>11909.333333333334</v>
      </c>
      <c r="G100" s="114"/>
      <c r="H100" s="120" t="s">
        <v>436</v>
      </c>
      <c r="I100" s="114"/>
      <c r="J100" s="115"/>
      <c r="K100" s="115"/>
      <c r="L100" s="115"/>
      <c r="M100" s="115"/>
    </row>
    <row r="101" spans="1:13">
      <c r="A101" s="116" t="s">
        <v>437</v>
      </c>
      <c r="B101" s="117" t="s">
        <v>438</v>
      </c>
      <c r="C101" s="117" t="s">
        <v>10</v>
      </c>
      <c r="D101" s="246">
        <f t="shared" si="2"/>
        <v>26400.000000000004</v>
      </c>
      <c r="E101" s="108">
        <f>+(240000/10)*G1</f>
        <v>26400.000000000004</v>
      </c>
      <c r="G101" s="114"/>
      <c r="H101" s="120" t="s">
        <v>439</v>
      </c>
      <c r="I101" s="114"/>
      <c r="J101" s="115"/>
      <c r="K101" s="115"/>
      <c r="L101" s="115"/>
      <c r="M101" s="115"/>
    </row>
    <row r="102" spans="1:13">
      <c r="A102" s="116" t="s">
        <v>440</v>
      </c>
      <c r="B102" s="117" t="s">
        <v>441</v>
      </c>
      <c r="C102" s="117" t="s">
        <v>426</v>
      </c>
      <c r="D102" s="246">
        <f t="shared" si="2"/>
        <v>1403.6000000000001</v>
      </c>
      <c r="E102" s="108">
        <f>+(31900/25)*G1</f>
        <v>1403.6000000000001</v>
      </c>
      <c r="G102" s="114"/>
      <c r="H102" s="120" t="s">
        <v>442</v>
      </c>
      <c r="I102" s="114"/>
      <c r="J102" s="115"/>
      <c r="K102" s="115"/>
      <c r="L102" s="115"/>
      <c r="M102" s="115"/>
    </row>
    <row r="103" spans="1:13">
      <c r="A103" s="116" t="s">
        <v>443</v>
      </c>
      <c r="B103" s="117" t="s">
        <v>444</v>
      </c>
      <c r="C103" s="117" t="s">
        <v>426</v>
      </c>
      <c r="D103" s="246">
        <f t="shared" si="2"/>
        <v>8635</v>
      </c>
      <c r="E103" s="108">
        <f>+(15700/2)*G1</f>
        <v>8635</v>
      </c>
      <c r="G103" s="114"/>
      <c r="H103" s="120" t="s">
        <v>445</v>
      </c>
      <c r="I103" s="114"/>
      <c r="J103" s="115"/>
      <c r="K103" s="115"/>
      <c r="L103" s="115"/>
      <c r="M103" s="115"/>
    </row>
    <row r="104" spans="1:13">
      <c r="A104" s="116" t="s">
        <v>446</v>
      </c>
      <c r="B104" s="117" t="s">
        <v>447</v>
      </c>
      <c r="C104" s="117" t="s">
        <v>10</v>
      </c>
      <c r="D104" s="246">
        <f t="shared" si="2"/>
        <v>35035</v>
      </c>
      <c r="E104" s="108">
        <f>(63700/2)*G1</f>
        <v>35035</v>
      </c>
      <c r="G104" s="114"/>
      <c r="H104" s="117" t="s">
        <v>447</v>
      </c>
      <c r="I104" s="114"/>
      <c r="J104" s="115"/>
      <c r="K104" s="115"/>
      <c r="L104" s="115"/>
      <c r="M104" s="115"/>
    </row>
    <row r="105" spans="1:13">
      <c r="A105" s="116" t="s">
        <v>448</v>
      </c>
      <c r="B105" s="117" t="s">
        <v>449</v>
      </c>
      <c r="C105" s="117" t="s">
        <v>10</v>
      </c>
      <c r="D105" s="246">
        <f t="shared" si="2"/>
        <v>45787.500000000007</v>
      </c>
      <c r="E105" s="108">
        <f>+(66600/1.6)*G1</f>
        <v>45787.500000000007</v>
      </c>
      <c r="G105" s="114"/>
      <c r="H105" s="117" t="s">
        <v>449</v>
      </c>
      <c r="I105" s="114"/>
      <c r="J105" s="115"/>
      <c r="K105" s="115"/>
      <c r="L105" s="115"/>
      <c r="M105" s="115"/>
    </row>
    <row r="106" spans="1:13">
      <c r="A106" s="116" t="s">
        <v>450</v>
      </c>
      <c r="B106" s="117" t="s">
        <v>451</v>
      </c>
      <c r="C106" s="117" t="s">
        <v>426</v>
      </c>
      <c r="D106" s="246">
        <f t="shared" si="2"/>
        <v>2095.5</v>
      </c>
      <c r="E106" s="108">
        <f>+(38100/20)*G1</f>
        <v>2095.5</v>
      </c>
      <c r="G106" s="114"/>
      <c r="H106" s="120" t="s">
        <v>452</v>
      </c>
      <c r="I106" s="114"/>
      <c r="J106" s="115"/>
      <c r="K106" s="115"/>
      <c r="L106" s="115"/>
      <c r="M106" s="115"/>
    </row>
    <row r="107" spans="1:13">
      <c r="A107" s="116" t="s">
        <v>453</v>
      </c>
      <c r="B107" s="117" t="s">
        <v>454</v>
      </c>
      <c r="C107" s="117" t="s">
        <v>21</v>
      </c>
      <c r="D107" s="246">
        <f t="shared" si="2"/>
        <v>9900</v>
      </c>
      <c r="E107" s="108">
        <f>9000*G1</f>
        <v>9900</v>
      </c>
      <c r="G107" s="114"/>
      <c r="H107" s="120" t="s">
        <v>455</v>
      </c>
      <c r="I107" s="114"/>
      <c r="J107" s="115"/>
      <c r="K107" s="115"/>
      <c r="L107" s="115"/>
      <c r="M107" s="115"/>
    </row>
    <row r="108" spans="1:13">
      <c r="A108" s="116" t="s">
        <v>456</v>
      </c>
      <c r="B108" s="117" t="s">
        <v>457</v>
      </c>
      <c r="C108" s="117" t="s">
        <v>21</v>
      </c>
      <c r="D108" s="246">
        <f t="shared" si="2"/>
        <v>64900.000000000007</v>
      </c>
      <c r="E108" s="108">
        <f>59000*G1</f>
        <v>64900.000000000007</v>
      </c>
      <c r="G108" s="114"/>
      <c r="H108" s="120" t="s">
        <v>458</v>
      </c>
      <c r="I108" s="114"/>
      <c r="J108" s="115"/>
      <c r="K108" s="115"/>
      <c r="L108" s="115"/>
      <c r="M108" s="115"/>
    </row>
    <row r="109" spans="1:13">
      <c r="A109" s="116" t="s">
        <v>459</v>
      </c>
      <c r="B109" s="117" t="s">
        <v>460</v>
      </c>
      <c r="C109" s="117" t="s">
        <v>21</v>
      </c>
      <c r="D109" s="246">
        <f t="shared" si="2"/>
        <v>990.00000000000011</v>
      </c>
      <c r="E109" s="108">
        <f>900*G1</f>
        <v>990.00000000000011</v>
      </c>
      <c r="G109" s="114"/>
      <c r="H109" s="114" t="s">
        <v>461</v>
      </c>
      <c r="I109" s="114"/>
      <c r="J109" s="115"/>
      <c r="K109" s="115"/>
      <c r="L109" s="115"/>
      <c r="M109" s="115"/>
    </row>
    <row r="110" spans="1:13">
      <c r="A110" s="116" t="s">
        <v>88</v>
      </c>
      <c r="B110" s="117" t="s">
        <v>462</v>
      </c>
      <c r="C110" s="117" t="s">
        <v>21</v>
      </c>
      <c r="D110" s="246">
        <f t="shared" si="2"/>
        <v>5720.0000000000009</v>
      </c>
      <c r="E110" s="108">
        <f>5200*G1</f>
        <v>5720.0000000000009</v>
      </c>
      <c r="G110" s="114"/>
      <c r="H110" s="120" t="s">
        <v>463</v>
      </c>
      <c r="I110" s="114"/>
      <c r="J110" s="115"/>
      <c r="K110" s="115"/>
      <c r="L110" s="115"/>
      <c r="M110" s="115"/>
    </row>
    <row r="111" spans="1:13">
      <c r="A111" s="116" t="s">
        <v>464</v>
      </c>
      <c r="B111" s="117" t="s">
        <v>465</v>
      </c>
      <c r="C111" s="117" t="s">
        <v>466</v>
      </c>
      <c r="D111" s="246">
        <f t="shared" si="2"/>
        <v>127.96666666666667</v>
      </c>
      <c r="E111" s="108">
        <f>+(34900/300)*G1</f>
        <v>127.96666666666667</v>
      </c>
      <c r="G111" s="114"/>
      <c r="H111" s="120" t="s">
        <v>467</v>
      </c>
      <c r="I111" s="114"/>
      <c r="J111" s="115"/>
      <c r="K111" s="115"/>
      <c r="L111" s="115"/>
      <c r="M111" s="115"/>
    </row>
    <row r="112" spans="1:13">
      <c r="A112" s="116" t="s">
        <v>468</v>
      </c>
      <c r="B112" s="117" t="s">
        <v>469</v>
      </c>
      <c r="C112" s="117" t="s">
        <v>21</v>
      </c>
      <c r="D112" s="246">
        <f t="shared" si="2"/>
        <v>1430.0000000000002</v>
      </c>
      <c r="E112" s="108">
        <f>1300*G1</f>
        <v>1430.0000000000002</v>
      </c>
      <c r="G112" s="114"/>
      <c r="H112" s="120" t="s">
        <v>470</v>
      </c>
      <c r="I112" s="114"/>
      <c r="J112" s="115"/>
      <c r="K112" s="115"/>
      <c r="L112" s="115"/>
      <c r="M112" s="115"/>
    </row>
    <row r="113" spans="1:13">
      <c r="A113" s="116" t="s">
        <v>89</v>
      </c>
      <c r="B113" s="117" t="s">
        <v>471</v>
      </c>
      <c r="C113" s="117" t="s">
        <v>21</v>
      </c>
      <c r="D113" s="246">
        <f t="shared" si="2"/>
        <v>3960.0000000000005</v>
      </c>
      <c r="E113" s="108">
        <f>3600*G1</f>
        <v>3960.0000000000005</v>
      </c>
      <c r="G113" s="114"/>
      <c r="H113" s="120" t="s">
        <v>472</v>
      </c>
      <c r="I113" s="114"/>
      <c r="J113" s="115"/>
      <c r="K113" s="115"/>
      <c r="L113" s="115"/>
      <c r="M113" s="115"/>
    </row>
    <row r="114" spans="1:13">
      <c r="A114" s="116" t="s">
        <v>87</v>
      </c>
      <c r="B114" s="117" t="s">
        <v>473</v>
      </c>
      <c r="C114" s="117" t="s">
        <v>21</v>
      </c>
      <c r="D114" s="246">
        <f t="shared" si="2"/>
        <v>14410.000000000002</v>
      </c>
      <c r="E114" s="108">
        <f>13100*G1</f>
        <v>14410.000000000002</v>
      </c>
      <c r="G114" s="114"/>
      <c r="H114" s="120" t="s">
        <v>474</v>
      </c>
      <c r="I114" s="114"/>
      <c r="J114" s="115"/>
      <c r="K114" s="115"/>
      <c r="L114" s="115"/>
      <c r="M114" s="115"/>
    </row>
    <row r="115" spans="1:13">
      <c r="A115" s="116" t="s">
        <v>475</v>
      </c>
      <c r="B115" s="117" t="s">
        <v>476</v>
      </c>
      <c r="C115" s="117" t="s">
        <v>21</v>
      </c>
      <c r="D115" s="246">
        <f t="shared" si="2"/>
        <v>1650.0000000000002</v>
      </c>
      <c r="E115" s="108">
        <f>1500*G1</f>
        <v>1650.0000000000002</v>
      </c>
      <c r="G115" s="114"/>
      <c r="H115" s="120" t="s">
        <v>404</v>
      </c>
      <c r="I115" s="114"/>
      <c r="J115" s="115"/>
      <c r="K115" s="115"/>
      <c r="L115" s="115"/>
      <c r="M115" s="115"/>
    </row>
    <row r="116" spans="1:13">
      <c r="A116" s="116" t="s">
        <v>477</v>
      </c>
      <c r="B116" s="117" t="s">
        <v>478</v>
      </c>
      <c r="C116" s="117" t="s">
        <v>21</v>
      </c>
      <c r="D116" s="246">
        <f t="shared" si="2"/>
        <v>139700</v>
      </c>
      <c r="E116" s="108">
        <f>127000*G1</f>
        <v>139700</v>
      </c>
      <c r="G116" s="114"/>
      <c r="H116" s="114" t="s">
        <v>479</v>
      </c>
      <c r="I116" s="114"/>
      <c r="J116" s="115"/>
      <c r="K116" s="115"/>
      <c r="L116" s="115"/>
      <c r="M116" s="115"/>
    </row>
    <row r="117" spans="1:13">
      <c r="A117" s="116" t="s">
        <v>480</v>
      </c>
      <c r="B117" s="117" t="s">
        <v>481</v>
      </c>
      <c r="C117" s="117" t="s">
        <v>10</v>
      </c>
      <c r="D117" s="246">
        <f t="shared" si="2"/>
        <v>13530.000000000002</v>
      </c>
      <c r="E117" s="108">
        <f>12300*G1</f>
        <v>13530.000000000002</v>
      </c>
      <c r="G117" s="114"/>
      <c r="H117" s="120" t="s">
        <v>482</v>
      </c>
      <c r="I117" s="114"/>
      <c r="J117" s="115"/>
      <c r="K117" s="115"/>
      <c r="L117" s="115"/>
      <c r="M117" s="115"/>
    </row>
    <row r="118" spans="1:13">
      <c r="A118" s="116" t="s">
        <v>483</v>
      </c>
      <c r="B118" s="117" t="s">
        <v>484</v>
      </c>
      <c r="C118" s="117" t="s">
        <v>426</v>
      </c>
      <c r="D118" s="246">
        <f t="shared" si="2"/>
        <v>9515</v>
      </c>
      <c r="E118" s="108">
        <f>8650*G1</f>
        <v>9515</v>
      </c>
      <c r="G118" s="114"/>
      <c r="H118" s="114" t="s">
        <v>485</v>
      </c>
      <c r="I118" s="114"/>
      <c r="J118" s="115"/>
      <c r="K118" s="115"/>
      <c r="L118" s="115"/>
      <c r="M118" s="115"/>
    </row>
    <row r="119" spans="1:13">
      <c r="A119" s="116" t="s">
        <v>486</v>
      </c>
      <c r="B119" s="117" t="s">
        <v>487</v>
      </c>
      <c r="C119" s="117" t="s">
        <v>21</v>
      </c>
      <c r="D119" s="246">
        <f>+E119</f>
        <v>75900</v>
      </c>
      <c r="E119" s="108">
        <f>+(34500*2)*G1</f>
        <v>75900</v>
      </c>
      <c r="G119" s="114"/>
      <c r="H119" s="120" t="s">
        <v>488</v>
      </c>
      <c r="I119" s="114"/>
      <c r="J119" s="115"/>
      <c r="K119" s="115"/>
      <c r="L119" s="115"/>
      <c r="M119" s="115"/>
    </row>
    <row r="120" spans="1:13">
      <c r="A120" s="116" t="s">
        <v>215</v>
      </c>
      <c r="B120" s="117" t="s">
        <v>489</v>
      </c>
      <c r="C120" s="117" t="s">
        <v>21</v>
      </c>
      <c r="D120" s="246">
        <f t="shared" si="2"/>
        <v>35860</v>
      </c>
      <c r="E120" s="108">
        <f>+(16300*2)*G1</f>
        <v>35860</v>
      </c>
      <c r="G120" s="114"/>
      <c r="H120" s="120" t="s">
        <v>490</v>
      </c>
      <c r="I120" s="114"/>
      <c r="J120" s="115"/>
      <c r="K120" s="115"/>
      <c r="L120" s="115"/>
      <c r="M120" s="115"/>
    </row>
    <row r="121" spans="1:13">
      <c r="A121" s="116" t="s">
        <v>491</v>
      </c>
      <c r="B121" s="117" t="s">
        <v>492</v>
      </c>
      <c r="C121" s="117" t="s">
        <v>21</v>
      </c>
      <c r="D121" s="246">
        <f t="shared" si="2"/>
        <v>2970.0000000000005</v>
      </c>
      <c r="E121" s="108">
        <f>2700*G1</f>
        <v>2970.0000000000005</v>
      </c>
      <c r="G121" s="114"/>
      <c r="H121" s="120" t="s">
        <v>493</v>
      </c>
      <c r="I121" s="114"/>
      <c r="J121" s="115"/>
      <c r="K121" s="115"/>
      <c r="L121" s="115"/>
      <c r="M121" s="115"/>
    </row>
    <row r="122" spans="1:13">
      <c r="A122" s="116" t="s">
        <v>494</v>
      </c>
      <c r="B122" s="117" t="s">
        <v>495</v>
      </c>
      <c r="C122" s="117" t="s">
        <v>21</v>
      </c>
      <c r="D122" s="246">
        <f t="shared" si="2"/>
        <v>1980.0000000000002</v>
      </c>
      <c r="E122" s="108">
        <f>1800*G1</f>
        <v>1980.0000000000002</v>
      </c>
      <c r="G122" s="114"/>
      <c r="H122" s="120" t="s">
        <v>496</v>
      </c>
      <c r="I122" s="114"/>
      <c r="J122" s="115"/>
      <c r="K122" s="115"/>
      <c r="L122" s="115"/>
      <c r="M122" s="115"/>
    </row>
    <row r="123" spans="1:13">
      <c r="A123" s="116" t="s">
        <v>497</v>
      </c>
      <c r="B123" s="117" t="s">
        <v>498</v>
      </c>
      <c r="C123" s="117" t="s">
        <v>21</v>
      </c>
      <c r="D123" s="246">
        <f t="shared" si="2"/>
        <v>1430.0000000000002</v>
      </c>
      <c r="E123" s="108">
        <f>1300*G1</f>
        <v>1430.0000000000002</v>
      </c>
      <c r="G123" s="114"/>
      <c r="H123" s="120" t="s">
        <v>470</v>
      </c>
      <c r="I123" s="114"/>
      <c r="J123" s="115"/>
      <c r="K123" s="115"/>
      <c r="L123" s="115"/>
      <c r="M123" s="115"/>
    </row>
    <row r="124" spans="1:13">
      <c r="A124" s="116" t="s">
        <v>499</v>
      </c>
      <c r="B124" s="117" t="s">
        <v>500</v>
      </c>
      <c r="C124" s="117" t="s">
        <v>21</v>
      </c>
      <c r="D124" s="246">
        <f t="shared" si="2"/>
        <v>5500</v>
      </c>
      <c r="E124" s="108">
        <f>5000*G1</f>
        <v>5500</v>
      </c>
      <c r="G124" s="114"/>
      <c r="H124" s="120" t="s">
        <v>501</v>
      </c>
      <c r="I124" s="114"/>
      <c r="J124" s="115"/>
      <c r="K124" s="115"/>
      <c r="L124" s="115"/>
      <c r="M124" s="115"/>
    </row>
    <row r="125" spans="1:13">
      <c r="A125" s="116" t="s">
        <v>502</v>
      </c>
      <c r="B125" s="117" t="s">
        <v>503</v>
      </c>
      <c r="C125" s="117" t="s">
        <v>21</v>
      </c>
      <c r="D125" s="246">
        <f t="shared" si="2"/>
        <v>11000</v>
      </c>
      <c r="E125" s="108">
        <f>10000*G1</f>
        <v>11000</v>
      </c>
      <c r="G125" s="114"/>
      <c r="H125" s="120" t="s">
        <v>504</v>
      </c>
      <c r="I125" s="114"/>
      <c r="J125" s="115"/>
      <c r="K125" s="115"/>
      <c r="L125" s="115"/>
      <c r="M125" s="115"/>
    </row>
    <row r="126" spans="1:13">
      <c r="A126" s="116" t="s">
        <v>505</v>
      </c>
      <c r="B126" s="117" t="s">
        <v>506</v>
      </c>
      <c r="C126" s="117" t="s">
        <v>37</v>
      </c>
      <c r="D126" s="246">
        <f t="shared" si="2"/>
        <v>11190</v>
      </c>
      <c r="E126" s="108">
        <v>11190</v>
      </c>
      <c r="G126" s="114"/>
      <c r="H126" s="114" t="s">
        <v>393</v>
      </c>
      <c r="I126" s="114"/>
      <c r="J126" s="115"/>
      <c r="K126" s="115"/>
      <c r="L126" s="115"/>
      <c r="M126" s="115"/>
    </row>
    <row r="127" spans="1:13">
      <c r="A127" s="116" t="s">
        <v>129</v>
      </c>
      <c r="B127" s="123" t="s">
        <v>507</v>
      </c>
      <c r="C127" s="123" t="s">
        <v>209</v>
      </c>
      <c r="D127" s="248">
        <v>180000</v>
      </c>
      <c r="G127" s="114"/>
      <c r="H127" s="120"/>
      <c r="I127" s="114"/>
      <c r="J127" s="115"/>
      <c r="K127" s="115"/>
      <c r="L127" s="115"/>
      <c r="M127" s="115"/>
    </row>
    <row r="128" spans="1:13">
      <c r="A128" s="116" t="s">
        <v>508</v>
      </c>
      <c r="B128" s="123" t="s">
        <v>509</v>
      </c>
      <c r="C128" s="123" t="s">
        <v>510</v>
      </c>
      <c r="D128" s="248">
        <v>300000</v>
      </c>
      <c r="G128" s="114"/>
      <c r="H128" s="120"/>
      <c r="I128" s="114"/>
      <c r="J128" s="115"/>
      <c r="K128" s="115"/>
      <c r="L128" s="115"/>
      <c r="M128" s="115"/>
    </row>
    <row r="129" spans="1:13">
      <c r="A129" s="116" t="s">
        <v>207</v>
      </c>
      <c r="B129" s="123" t="s">
        <v>511</v>
      </c>
      <c r="C129" s="123" t="s">
        <v>37</v>
      </c>
      <c r="D129" s="248">
        <f>6900*1.1</f>
        <v>7590.0000000000009</v>
      </c>
      <c r="G129" s="114"/>
      <c r="H129" s="120"/>
      <c r="I129" s="114"/>
      <c r="J129" s="115"/>
      <c r="K129" s="115"/>
      <c r="L129" s="115"/>
      <c r="M129" s="115"/>
    </row>
    <row r="130" spans="1:13">
      <c r="A130" s="116" t="s">
        <v>109</v>
      </c>
      <c r="B130" s="123" t="s">
        <v>512</v>
      </c>
      <c r="C130" s="123" t="s">
        <v>513</v>
      </c>
      <c r="D130" s="246">
        <v>50000</v>
      </c>
      <c r="G130" s="114"/>
      <c r="H130" s="114"/>
      <c r="I130" s="114"/>
      <c r="J130" s="115"/>
      <c r="K130" s="115"/>
      <c r="L130" s="115"/>
      <c r="M130" s="115"/>
    </row>
    <row r="131" spans="1:13">
      <c r="A131" s="116" t="s">
        <v>110</v>
      </c>
      <c r="B131" s="123" t="s">
        <v>514</v>
      </c>
      <c r="C131" s="123" t="s">
        <v>426</v>
      </c>
      <c r="D131" s="246">
        <v>600</v>
      </c>
      <c r="G131" s="114"/>
      <c r="H131" s="114"/>
      <c r="I131" s="114"/>
      <c r="J131" s="115"/>
      <c r="K131" s="115"/>
      <c r="L131" s="115"/>
      <c r="M131" s="115"/>
    </row>
    <row r="132" spans="1:13">
      <c r="A132" s="116" t="s">
        <v>189</v>
      </c>
      <c r="B132" s="123" t="s">
        <v>515</v>
      </c>
      <c r="C132" s="123" t="s">
        <v>7</v>
      </c>
      <c r="D132" s="246">
        <v>130000</v>
      </c>
      <c r="G132" s="114"/>
      <c r="H132" s="114"/>
      <c r="I132" s="114"/>
      <c r="J132" s="115"/>
      <c r="K132" s="115"/>
      <c r="L132" s="115"/>
      <c r="M132" s="115"/>
    </row>
    <row r="133" spans="1:13">
      <c r="A133" s="116" t="s">
        <v>210</v>
      </c>
      <c r="B133" s="123" t="s">
        <v>516</v>
      </c>
      <c r="C133" s="123" t="s">
        <v>21</v>
      </c>
      <c r="D133" s="246">
        <v>6900</v>
      </c>
      <c r="G133" s="114"/>
      <c r="H133" s="114"/>
      <c r="I133" s="114"/>
      <c r="J133" s="115"/>
      <c r="K133" s="115"/>
      <c r="L133" s="115"/>
      <c r="M133" s="115"/>
    </row>
    <row r="134" spans="1:13">
      <c r="A134" s="116" t="s">
        <v>211</v>
      </c>
      <c r="B134" s="123" t="s">
        <v>517</v>
      </c>
      <c r="C134" s="123" t="s">
        <v>37</v>
      </c>
      <c r="D134" s="246">
        <v>4400</v>
      </c>
      <c r="G134" s="114"/>
      <c r="H134" s="114"/>
      <c r="I134" s="114"/>
      <c r="J134" s="115"/>
      <c r="K134" s="115"/>
      <c r="L134" s="115"/>
      <c r="M134" s="115"/>
    </row>
    <row r="135" spans="1:13">
      <c r="A135" s="116" t="s">
        <v>188</v>
      </c>
      <c r="B135" s="123" t="s">
        <v>518</v>
      </c>
      <c r="C135" s="123" t="s">
        <v>21</v>
      </c>
      <c r="D135" s="248">
        <f>25900*1.1</f>
        <v>28490.000000000004</v>
      </c>
      <c r="G135" s="114"/>
      <c r="H135" s="120"/>
      <c r="I135" s="114"/>
      <c r="J135" s="115"/>
      <c r="K135" s="115"/>
      <c r="L135" s="115"/>
      <c r="M135" s="115"/>
    </row>
    <row r="136" spans="1:13">
      <c r="A136" s="116" t="s">
        <v>131</v>
      </c>
      <c r="B136" s="123" t="s">
        <v>519</v>
      </c>
      <c r="C136" s="123" t="s">
        <v>21</v>
      </c>
      <c r="D136" s="248">
        <v>400</v>
      </c>
      <c r="G136" s="114"/>
      <c r="H136" s="120"/>
      <c r="I136" s="114"/>
      <c r="J136" s="115"/>
      <c r="K136" s="115"/>
      <c r="L136" s="115"/>
      <c r="M136" s="115"/>
    </row>
    <row r="137" spans="1:13">
      <c r="A137" s="122" t="s">
        <v>520</v>
      </c>
      <c r="B137" s="123" t="s">
        <v>521</v>
      </c>
      <c r="C137" s="117" t="s">
        <v>10</v>
      </c>
      <c r="D137" s="248">
        <v>20884</v>
      </c>
      <c r="E137" s="108">
        <f>(8400)*G1</f>
        <v>9240</v>
      </c>
      <c r="G137" s="114"/>
      <c r="H137" s="120" t="s">
        <v>522</v>
      </c>
      <c r="I137" s="114"/>
      <c r="J137" s="115"/>
      <c r="K137" s="115"/>
      <c r="L137" s="115"/>
      <c r="M137" s="115"/>
    </row>
    <row r="138" spans="1:13">
      <c r="A138" s="122" t="s">
        <v>146</v>
      </c>
      <c r="B138" s="123" t="s">
        <v>523</v>
      </c>
      <c r="C138" s="117" t="s">
        <v>21</v>
      </c>
      <c r="D138" s="248">
        <f>25900*G1</f>
        <v>28490.000000000004</v>
      </c>
      <c r="G138" s="114"/>
      <c r="H138" s="120" t="s">
        <v>362</v>
      </c>
      <c r="I138" s="114"/>
      <c r="J138" s="115"/>
      <c r="K138" s="115"/>
      <c r="L138" s="115"/>
      <c r="M138" s="115"/>
    </row>
    <row r="139" spans="1:13">
      <c r="A139" s="116" t="s">
        <v>524</v>
      </c>
      <c r="B139" s="117" t="s">
        <v>525</v>
      </c>
      <c r="C139" s="117" t="s">
        <v>426</v>
      </c>
      <c r="D139" s="246">
        <f t="shared" si="2"/>
        <v>5830.0000000000009</v>
      </c>
      <c r="E139" s="108">
        <f>5300*G1</f>
        <v>5830.0000000000009</v>
      </c>
      <c r="G139" s="114"/>
      <c r="H139" s="120" t="s">
        <v>526</v>
      </c>
      <c r="I139" s="114"/>
      <c r="J139" s="115"/>
      <c r="K139" s="115"/>
      <c r="L139" s="115"/>
      <c r="M139" s="115"/>
    </row>
    <row r="140" spans="1:13">
      <c r="A140" s="116" t="s">
        <v>527</v>
      </c>
      <c r="B140" s="117" t="s">
        <v>528</v>
      </c>
      <c r="C140" s="117" t="s">
        <v>21</v>
      </c>
      <c r="D140" s="246">
        <f t="shared" si="2"/>
        <v>550</v>
      </c>
      <c r="E140" s="108">
        <f>500*G1</f>
        <v>550</v>
      </c>
      <c r="G140" s="114"/>
      <c r="H140" s="120" t="s">
        <v>529</v>
      </c>
      <c r="I140" s="114"/>
      <c r="J140" s="115"/>
      <c r="K140" s="115"/>
      <c r="L140" s="115"/>
      <c r="M140" s="115"/>
    </row>
    <row r="141" spans="1:13">
      <c r="A141" s="116" t="s">
        <v>86</v>
      </c>
      <c r="B141" s="117" t="s">
        <v>530</v>
      </c>
      <c r="C141" s="117" t="s">
        <v>531</v>
      </c>
      <c r="D141" s="246">
        <v>69.290000000000006</v>
      </c>
      <c r="G141" s="114"/>
      <c r="H141" s="114"/>
      <c r="I141" s="114"/>
      <c r="J141" s="115"/>
      <c r="K141" s="115"/>
      <c r="L141" s="115"/>
      <c r="M141" s="115"/>
    </row>
    <row r="142" spans="1:13">
      <c r="A142" s="116" t="s">
        <v>112</v>
      </c>
      <c r="B142" s="117" t="s">
        <v>532</v>
      </c>
      <c r="C142" s="117" t="s">
        <v>407</v>
      </c>
      <c r="D142" s="246">
        <f>+E142</f>
        <v>31130.000000000004</v>
      </c>
      <c r="E142" s="108">
        <f>28300*G1</f>
        <v>31130.000000000004</v>
      </c>
      <c r="G142" s="114"/>
      <c r="H142" s="120" t="s">
        <v>533</v>
      </c>
      <c r="I142" s="114"/>
      <c r="J142" s="115"/>
      <c r="K142" s="115"/>
      <c r="L142" s="115"/>
      <c r="M142" s="115"/>
    </row>
    <row r="143" spans="1:13">
      <c r="A143" s="116" t="s">
        <v>534</v>
      </c>
      <c r="B143" s="117" t="s">
        <v>535</v>
      </c>
      <c r="C143" s="117" t="s">
        <v>407</v>
      </c>
      <c r="D143" s="246">
        <f t="shared" ref="D143:D146" si="3">+E143</f>
        <v>90178.000000000015</v>
      </c>
      <c r="E143" s="108">
        <f>+(409900/5)*G1</f>
        <v>90178.000000000015</v>
      </c>
      <c r="G143" s="114"/>
      <c r="H143" s="120" t="s">
        <v>536</v>
      </c>
      <c r="I143" s="114"/>
      <c r="J143" s="115"/>
      <c r="K143" s="115"/>
      <c r="L143" s="115"/>
      <c r="M143" s="115"/>
    </row>
    <row r="144" spans="1:13">
      <c r="A144" s="116" t="s">
        <v>90</v>
      </c>
      <c r="B144" s="117" t="s">
        <v>537</v>
      </c>
      <c r="C144" s="117" t="s">
        <v>407</v>
      </c>
      <c r="D144" s="246">
        <f t="shared" si="3"/>
        <v>69256</v>
      </c>
      <c r="E144" s="108">
        <f>+(314800/5)*G1</f>
        <v>69256</v>
      </c>
      <c r="G144" s="114"/>
      <c r="H144" s="120" t="s">
        <v>538</v>
      </c>
      <c r="I144" s="114"/>
      <c r="J144" s="115"/>
      <c r="K144" s="115"/>
      <c r="L144" s="115"/>
      <c r="M144" s="115"/>
    </row>
    <row r="145" spans="1:13">
      <c r="A145" s="116" t="s">
        <v>125</v>
      </c>
      <c r="B145" s="117" t="s">
        <v>539</v>
      </c>
      <c r="C145" s="117" t="s">
        <v>407</v>
      </c>
      <c r="D145" s="246">
        <f t="shared" si="3"/>
        <v>62810.000000000007</v>
      </c>
      <c r="E145" s="108">
        <f>57100*G1</f>
        <v>62810.000000000007</v>
      </c>
      <c r="G145" s="114"/>
      <c r="H145" s="120" t="s">
        <v>540</v>
      </c>
      <c r="I145" s="114"/>
      <c r="J145" s="115"/>
      <c r="K145" s="115"/>
      <c r="L145" s="115"/>
      <c r="M145" s="115"/>
    </row>
    <row r="146" spans="1:13">
      <c r="A146" s="116" t="s">
        <v>126</v>
      </c>
      <c r="B146" s="117" t="s">
        <v>541</v>
      </c>
      <c r="C146" s="117" t="s">
        <v>407</v>
      </c>
      <c r="D146" s="246">
        <f t="shared" si="3"/>
        <v>39160</v>
      </c>
      <c r="E146" s="108">
        <f>+(8900*4)*G1</f>
        <v>39160</v>
      </c>
      <c r="H146" s="120" t="s">
        <v>542</v>
      </c>
      <c r="I146" s="114"/>
      <c r="J146" s="115"/>
      <c r="K146" s="115"/>
      <c r="L146" s="115"/>
      <c r="M146" s="115"/>
    </row>
    <row r="147" spans="1:13">
      <c r="A147" s="116" t="s">
        <v>127</v>
      </c>
      <c r="B147" s="117" t="s">
        <v>543</v>
      </c>
      <c r="C147" s="117" t="s">
        <v>407</v>
      </c>
      <c r="D147" s="246">
        <v>105000</v>
      </c>
      <c r="H147" s="20"/>
      <c r="I147" s="114"/>
      <c r="J147" s="115"/>
      <c r="K147" s="115"/>
      <c r="L147" s="115"/>
      <c r="M147" s="115"/>
    </row>
    <row r="148" spans="1:13">
      <c r="A148" s="116" t="s">
        <v>142</v>
      </c>
      <c r="B148" s="117" t="s">
        <v>544</v>
      </c>
      <c r="C148" s="117" t="s">
        <v>21</v>
      </c>
      <c r="D148" s="246">
        <v>293900</v>
      </c>
      <c r="H148" s="20"/>
      <c r="I148" s="114"/>
      <c r="J148" s="115"/>
      <c r="K148" s="115"/>
      <c r="L148" s="115"/>
      <c r="M148" s="115"/>
    </row>
    <row r="149" spans="1:13">
      <c r="A149" s="116" t="s">
        <v>143</v>
      </c>
      <c r="B149" s="117" t="s">
        <v>28</v>
      </c>
      <c r="C149" s="117" t="s">
        <v>21</v>
      </c>
      <c r="D149" s="246">
        <v>120000</v>
      </c>
      <c r="H149" s="20"/>
      <c r="I149" s="114"/>
      <c r="J149" s="115"/>
      <c r="K149" s="115"/>
      <c r="L149" s="115"/>
      <c r="M149" s="115"/>
    </row>
    <row r="150" spans="1:13">
      <c r="A150" s="116" t="s">
        <v>545</v>
      </c>
      <c r="B150" s="117" t="s">
        <v>546</v>
      </c>
      <c r="C150" s="117" t="s">
        <v>10</v>
      </c>
      <c r="D150" s="246">
        <v>679984.58</v>
      </c>
      <c r="G150" s="114"/>
      <c r="H150" s="114"/>
      <c r="I150" s="114"/>
      <c r="J150" s="115"/>
      <c r="K150" s="115"/>
      <c r="L150" s="115"/>
      <c r="M150" s="115"/>
    </row>
    <row r="151" spans="1:13" ht="82.8">
      <c r="A151" s="116" t="s">
        <v>547</v>
      </c>
      <c r="B151" s="118" t="s">
        <v>548</v>
      </c>
      <c r="C151" s="117" t="s">
        <v>10</v>
      </c>
      <c r="D151" s="246">
        <v>516115.44</v>
      </c>
      <c r="G151" s="114"/>
      <c r="H151" s="119"/>
      <c r="I151" s="114"/>
      <c r="J151" s="115"/>
      <c r="K151" s="115"/>
      <c r="L151" s="115"/>
      <c r="M151" s="115"/>
    </row>
    <row r="152" spans="1:13" ht="41.4">
      <c r="A152" s="116" t="s">
        <v>190</v>
      </c>
      <c r="B152" s="118" t="s">
        <v>549</v>
      </c>
      <c r="C152" s="117" t="s">
        <v>10</v>
      </c>
      <c r="D152" s="246">
        <v>550000</v>
      </c>
      <c r="G152" s="114"/>
      <c r="H152" s="119"/>
      <c r="I152" s="114"/>
      <c r="J152" s="115"/>
      <c r="K152" s="115"/>
      <c r="L152" s="115"/>
      <c r="M152" s="115"/>
    </row>
    <row r="153" spans="1:13" ht="41.4">
      <c r="A153" s="116" t="s">
        <v>550</v>
      </c>
      <c r="B153" s="118" t="s">
        <v>549</v>
      </c>
      <c r="C153" s="117" t="s">
        <v>10</v>
      </c>
      <c r="D153" s="246">
        <v>550000</v>
      </c>
      <c r="G153" s="114"/>
      <c r="H153" s="119"/>
      <c r="I153" s="114"/>
      <c r="J153" s="115"/>
      <c r="K153" s="115"/>
      <c r="L153" s="115"/>
      <c r="M153" s="115"/>
    </row>
    <row r="154" spans="1:13" ht="41.4">
      <c r="A154" s="116" t="s">
        <v>551</v>
      </c>
      <c r="B154" s="118" t="s">
        <v>552</v>
      </c>
      <c r="C154" s="117" t="s">
        <v>10</v>
      </c>
      <c r="D154" s="246">
        <v>550000</v>
      </c>
      <c r="E154" s="108">
        <f>21600*G1</f>
        <v>23760.000000000004</v>
      </c>
      <c r="G154" s="114"/>
      <c r="H154" s="120" t="s">
        <v>553</v>
      </c>
      <c r="I154" s="114"/>
      <c r="J154" s="115"/>
      <c r="K154" s="115"/>
      <c r="L154" s="115"/>
      <c r="M154" s="115"/>
    </row>
    <row r="155" spans="1:13">
      <c r="A155" s="116" t="s">
        <v>554</v>
      </c>
      <c r="B155" s="118" t="s">
        <v>555</v>
      </c>
      <c r="C155" s="117" t="s">
        <v>422</v>
      </c>
      <c r="D155" s="246">
        <f>+E154</f>
        <v>23760.000000000004</v>
      </c>
      <c r="E155" s="108">
        <f>+(27600/3)*G1</f>
        <v>10120</v>
      </c>
      <c r="G155" s="114"/>
      <c r="H155" s="120" t="s">
        <v>556</v>
      </c>
      <c r="I155" s="114"/>
      <c r="J155" s="115"/>
      <c r="K155" s="115"/>
      <c r="L155" s="115"/>
      <c r="M155" s="115"/>
    </row>
    <row r="156" spans="1:13">
      <c r="A156" s="116" t="s">
        <v>557</v>
      </c>
      <c r="B156" s="117" t="s">
        <v>558</v>
      </c>
      <c r="C156" s="117" t="s">
        <v>559</v>
      </c>
      <c r="D156" s="246">
        <f t="shared" ref="D156:D163" si="4">+E155</f>
        <v>10120</v>
      </c>
      <c r="E156" s="108">
        <f>1900*G1</f>
        <v>2090</v>
      </c>
      <c r="G156" s="114"/>
      <c r="H156" s="120" t="s">
        <v>560</v>
      </c>
      <c r="I156" s="114"/>
      <c r="J156" s="115"/>
      <c r="K156" s="115"/>
      <c r="L156" s="115"/>
      <c r="M156" s="115"/>
    </row>
    <row r="157" spans="1:13">
      <c r="A157" s="116" t="s">
        <v>561</v>
      </c>
      <c r="B157" s="117" t="s">
        <v>562</v>
      </c>
      <c r="C157" s="117" t="s">
        <v>21</v>
      </c>
      <c r="D157" s="246">
        <f t="shared" si="4"/>
        <v>2090</v>
      </c>
      <c r="E157" s="108">
        <f>2400*G1</f>
        <v>2640</v>
      </c>
      <c r="G157" s="114"/>
      <c r="H157" s="120" t="s">
        <v>563</v>
      </c>
      <c r="I157" s="114"/>
      <c r="J157" s="115"/>
      <c r="K157" s="115"/>
      <c r="L157" s="115"/>
      <c r="M157" s="115"/>
    </row>
    <row r="158" spans="1:13">
      <c r="A158" s="116" t="s">
        <v>216</v>
      </c>
      <c r="B158" s="121" t="s">
        <v>564</v>
      </c>
      <c r="C158" s="117" t="s">
        <v>559</v>
      </c>
      <c r="D158" s="246">
        <f t="shared" si="4"/>
        <v>2640</v>
      </c>
      <c r="E158" s="108">
        <f>3300*G1</f>
        <v>3630.0000000000005</v>
      </c>
      <c r="G158" s="114"/>
      <c r="H158" s="120" t="s">
        <v>565</v>
      </c>
      <c r="I158" s="114"/>
      <c r="J158" s="115"/>
      <c r="K158" s="115"/>
      <c r="L158" s="115"/>
      <c r="M158" s="115"/>
    </row>
    <row r="159" spans="1:13">
      <c r="A159" s="116" t="s">
        <v>566</v>
      </c>
      <c r="B159" s="117" t="s">
        <v>567</v>
      </c>
      <c r="C159" s="117" t="s">
        <v>559</v>
      </c>
      <c r="D159" s="246">
        <f t="shared" si="4"/>
        <v>3630.0000000000005</v>
      </c>
      <c r="E159" s="108">
        <f>+(25000/6)*G1</f>
        <v>4583.3333333333339</v>
      </c>
      <c r="G159" s="114"/>
      <c r="H159" s="120" t="s">
        <v>568</v>
      </c>
      <c r="I159" s="114"/>
      <c r="J159" s="115"/>
      <c r="K159" s="115"/>
      <c r="L159" s="115"/>
      <c r="M159" s="115"/>
    </row>
    <row r="160" spans="1:13">
      <c r="A160" s="116" t="s">
        <v>569</v>
      </c>
      <c r="B160" s="117" t="s">
        <v>570</v>
      </c>
      <c r="C160" s="117" t="s">
        <v>559</v>
      </c>
      <c r="D160" s="246">
        <f t="shared" si="4"/>
        <v>4583.3333333333339</v>
      </c>
      <c r="E160" s="108">
        <f>7400*G1</f>
        <v>8140.0000000000009</v>
      </c>
      <c r="G160" s="114"/>
      <c r="H160" s="120" t="s">
        <v>571</v>
      </c>
      <c r="I160" s="114"/>
      <c r="J160" s="115"/>
      <c r="K160" s="115"/>
      <c r="L160" s="115"/>
      <c r="M160" s="115"/>
    </row>
    <row r="161" spans="1:13">
      <c r="A161" s="116" t="s">
        <v>572</v>
      </c>
      <c r="B161" s="117" t="s">
        <v>573</v>
      </c>
      <c r="C161" s="117" t="s">
        <v>559</v>
      </c>
      <c r="D161" s="246">
        <f t="shared" si="4"/>
        <v>8140.0000000000009</v>
      </c>
      <c r="E161" s="108">
        <f>8200*G1</f>
        <v>9020</v>
      </c>
      <c r="G161" s="114"/>
      <c r="H161" s="120" t="s">
        <v>574</v>
      </c>
      <c r="I161" s="114"/>
      <c r="J161" s="115"/>
      <c r="K161" s="115"/>
      <c r="L161" s="115"/>
      <c r="M161" s="115"/>
    </row>
    <row r="162" spans="1:13">
      <c r="A162" s="116" t="s">
        <v>575</v>
      </c>
      <c r="B162" s="117" t="s">
        <v>576</v>
      </c>
      <c r="C162" s="117" t="s">
        <v>559</v>
      </c>
      <c r="D162" s="246">
        <f t="shared" si="4"/>
        <v>9020</v>
      </c>
      <c r="E162" s="108">
        <f>(17100)*G1</f>
        <v>18810</v>
      </c>
      <c r="G162" s="114"/>
      <c r="H162" s="120" t="s">
        <v>577</v>
      </c>
      <c r="I162" s="114"/>
      <c r="J162" s="115"/>
      <c r="K162" s="115"/>
      <c r="L162" s="115"/>
      <c r="M162" s="115"/>
    </row>
    <row r="163" spans="1:13">
      <c r="A163" s="116" t="s">
        <v>578</v>
      </c>
      <c r="B163" s="117" t="s">
        <v>579</v>
      </c>
      <c r="C163" s="117" t="s">
        <v>559</v>
      </c>
      <c r="D163" s="246">
        <f t="shared" si="4"/>
        <v>18810</v>
      </c>
      <c r="G163" s="114"/>
      <c r="H163" s="114"/>
      <c r="I163" s="114"/>
      <c r="J163" s="115"/>
      <c r="K163" s="115"/>
      <c r="L163" s="115"/>
      <c r="M163" s="115"/>
    </row>
    <row r="164" spans="1:13">
      <c r="A164" s="116" t="s">
        <v>580</v>
      </c>
      <c r="B164" s="117" t="s">
        <v>581</v>
      </c>
      <c r="C164" s="117" t="s">
        <v>21</v>
      </c>
      <c r="D164" s="246">
        <v>1227312.2</v>
      </c>
      <c r="E164" s="108">
        <f>27600*G1</f>
        <v>30360.000000000004</v>
      </c>
      <c r="G164" s="114"/>
      <c r="H164" s="120" t="s">
        <v>556</v>
      </c>
      <c r="I164" s="114"/>
      <c r="J164" s="115"/>
      <c r="K164" s="115"/>
      <c r="L164" s="115"/>
      <c r="M164" s="115"/>
    </row>
    <row r="165" spans="1:13">
      <c r="A165" s="116" t="s">
        <v>582</v>
      </c>
      <c r="B165" s="117" t="s">
        <v>583</v>
      </c>
      <c r="C165" s="117" t="s">
        <v>21</v>
      </c>
      <c r="D165" s="246">
        <f>+E164</f>
        <v>30360.000000000004</v>
      </c>
      <c r="E165" s="108">
        <f>300*G1</f>
        <v>330</v>
      </c>
      <c r="G165" s="114"/>
      <c r="H165" s="120" t="s">
        <v>584</v>
      </c>
      <c r="I165" s="114"/>
      <c r="J165" s="115"/>
      <c r="K165" s="115"/>
      <c r="L165" s="115"/>
      <c r="M165" s="115"/>
    </row>
    <row r="166" spans="1:13">
      <c r="A166" s="116" t="s">
        <v>585</v>
      </c>
      <c r="B166" s="117" t="s">
        <v>586</v>
      </c>
      <c r="C166" s="117" t="s">
        <v>21</v>
      </c>
      <c r="D166" s="246">
        <f t="shared" ref="D166:D171" si="5">+E165</f>
        <v>330</v>
      </c>
      <c r="E166" s="108">
        <f>1500*G1</f>
        <v>1650.0000000000002</v>
      </c>
      <c r="G166" s="114"/>
      <c r="H166" s="120" t="s">
        <v>587</v>
      </c>
      <c r="I166" s="114"/>
      <c r="J166" s="115"/>
      <c r="K166" s="115"/>
      <c r="L166" s="115"/>
      <c r="M166" s="115"/>
    </row>
    <row r="167" spans="1:13">
      <c r="A167" s="116" t="s">
        <v>588</v>
      </c>
      <c r="B167" s="117" t="s">
        <v>589</v>
      </c>
      <c r="C167" s="117" t="s">
        <v>21</v>
      </c>
      <c r="D167" s="246">
        <f t="shared" si="5"/>
        <v>1650.0000000000002</v>
      </c>
      <c r="E167" s="108">
        <f>1600*G1</f>
        <v>1760.0000000000002</v>
      </c>
      <c r="G167" s="114"/>
      <c r="H167" s="117" t="s">
        <v>590</v>
      </c>
      <c r="I167" s="114"/>
      <c r="J167" s="115"/>
      <c r="K167" s="115"/>
      <c r="L167" s="115"/>
      <c r="M167" s="115"/>
    </row>
    <row r="168" spans="1:13">
      <c r="A168" s="116" t="s">
        <v>591</v>
      </c>
      <c r="B168" s="117" t="s">
        <v>592</v>
      </c>
      <c r="C168" s="117" t="s">
        <v>21</v>
      </c>
      <c r="D168" s="246">
        <f t="shared" si="5"/>
        <v>1760.0000000000002</v>
      </c>
      <c r="E168" s="108">
        <f>16500*G1</f>
        <v>18150</v>
      </c>
      <c r="G168" s="114"/>
      <c r="H168" s="120" t="s">
        <v>593</v>
      </c>
      <c r="I168" s="114"/>
      <c r="J168" s="115"/>
      <c r="K168" s="115"/>
      <c r="L168" s="115"/>
      <c r="M168" s="115"/>
    </row>
    <row r="169" spans="1:13">
      <c r="A169" s="116" t="s">
        <v>594</v>
      </c>
      <c r="B169" s="117" t="s">
        <v>595</v>
      </c>
      <c r="C169" s="117" t="s">
        <v>21</v>
      </c>
      <c r="D169" s="246">
        <f t="shared" si="5"/>
        <v>18150</v>
      </c>
      <c r="E169" s="108">
        <f>16500*G1</f>
        <v>18150</v>
      </c>
      <c r="G169" s="114"/>
      <c r="H169" s="120" t="s">
        <v>593</v>
      </c>
      <c r="I169" s="114"/>
      <c r="J169" s="115"/>
      <c r="K169" s="115"/>
      <c r="L169" s="115"/>
      <c r="M169" s="115"/>
    </row>
    <row r="170" spans="1:13">
      <c r="A170" s="116" t="s">
        <v>596</v>
      </c>
      <c r="B170" s="117" t="s">
        <v>597</v>
      </c>
      <c r="C170" s="117" t="s">
        <v>21</v>
      </c>
      <c r="D170" s="246">
        <f t="shared" si="5"/>
        <v>18150</v>
      </c>
      <c r="E170" s="108">
        <f>(38300/6)*G1</f>
        <v>7021.666666666667</v>
      </c>
      <c r="G170" s="114"/>
      <c r="H170" s="120" t="s">
        <v>598</v>
      </c>
      <c r="I170" s="114"/>
      <c r="J170" s="115"/>
      <c r="K170" s="115"/>
      <c r="L170" s="115"/>
      <c r="M170" s="115"/>
    </row>
    <row r="171" spans="1:13">
      <c r="A171" s="116" t="s">
        <v>599</v>
      </c>
      <c r="B171" s="117" t="s">
        <v>600</v>
      </c>
      <c r="C171" s="117" t="s">
        <v>559</v>
      </c>
      <c r="D171" s="246">
        <f t="shared" si="5"/>
        <v>7021.666666666667</v>
      </c>
      <c r="G171" s="114"/>
      <c r="H171" s="120"/>
      <c r="I171" s="114"/>
      <c r="J171" s="115"/>
      <c r="K171" s="115"/>
      <c r="L171" s="115"/>
      <c r="M171" s="115"/>
    </row>
    <row r="172" spans="1:13">
      <c r="A172" s="122" t="s">
        <v>128</v>
      </c>
      <c r="B172" s="123" t="s">
        <v>601</v>
      </c>
      <c r="C172" s="123" t="s">
        <v>208</v>
      </c>
      <c r="D172" s="248">
        <v>76000</v>
      </c>
      <c r="G172" s="114"/>
      <c r="H172" s="120"/>
      <c r="I172" s="114"/>
      <c r="J172" s="115"/>
      <c r="K172" s="115"/>
      <c r="L172" s="115"/>
      <c r="M172" s="115"/>
    </row>
    <row r="173" spans="1:13">
      <c r="A173" s="122" t="s">
        <v>194</v>
      </c>
      <c r="B173" s="123" t="s">
        <v>602</v>
      </c>
      <c r="C173" s="123" t="s">
        <v>208</v>
      </c>
      <c r="D173" s="248">
        <v>5941</v>
      </c>
      <c r="G173" s="114"/>
      <c r="H173" s="120"/>
      <c r="I173" s="114"/>
      <c r="J173" s="115"/>
      <c r="K173" s="115"/>
      <c r="L173" s="115"/>
      <c r="M173" s="115"/>
    </row>
    <row r="174" spans="1:13">
      <c r="A174" s="122" t="s">
        <v>195</v>
      </c>
      <c r="B174" s="123" t="s">
        <v>603</v>
      </c>
      <c r="C174" s="123" t="s">
        <v>208</v>
      </c>
      <c r="D174" s="248">
        <v>15000</v>
      </c>
      <c r="G174" s="114"/>
      <c r="H174" s="120"/>
      <c r="I174" s="114"/>
      <c r="J174" s="115"/>
      <c r="K174" s="115"/>
      <c r="L174" s="115"/>
      <c r="M174" s="115"/>
    </row>
    <row r="175" spans="1:13">
      <c r="A175" s="122" t="s">
        <v>196</v>
      </c>
      <c r="B175" s="123" t="s">
        <v>604</v>
      </c>
      <c r="C175" s="123" t="s">
        <v>208</v>
      </c>
      <c r="D175" s="248">
        <v>105000</v>
      </c>
      <c r="G175" s="114"/>
      <c r="H175" s="120"/>
      <c r="I175" s="114"/>
      <c r="J175" s="115"/>
      <c r="K175" s="115"/>
      <c r="L175" s="115"/>
      <c r="M175" s="115"/>
    </row>
    <row r="176" spans="1:13">
      <c r="A176" s="122" t="s">
        <v>193</v>
      </c>
      <c r="B176" s="123" t="s">
        <v>605</v>
      </c>
      <c r="C176" s="123" t="s">
        <v>208</v>
      </c>
      <c r="D176" s="248">
        <f>147900*1.1</f>
        <v>162690</v>
      </c>
      <c r="G176" s="114"/>
      <c r="H176" s="120"/>
      <c r="I176" s="114"/>
      <c r="J176" s="115"/>
      <c r="K176" s="115"/>
      <c r="L176" s="115"/>
      <c r="M176" s="115"/>
    </row>
    <row r="177" spans="1:13">
      <c r="A177" s="122" t="s">
        <v>606</v>
      </c>
      <c r="B177" s="123" t="s">
        <v>607</v>
      </c>
      <c r="C177" s="117" t="s">
        <v>10</v>
      </c>
      <c r="D177" s="248">
        <v>40150</v>
      </c>
      <c r="G177" s="114"/>
      <c r="H177" s="120"/>
      <c r="I177" s="114"/>
      <c r="J177" s="115"/>
      <c r="K177" s="115"/>
      <c r="L177" s="115"/>
      <c r="M177" s="115"/>
    </row>
    <row r="178" spans="1:13">
      <c r="A178" s="122" t="s">
        <v>608</v>
      </c>
      <c r="B178" s="123" t="s">
        <v>609</v>
      </c>
      <c r="C178" s="123" t="s">
        <v>208</v>
      </c>
      <c r="D178" s="248">
        <v>3000</v>
      </c>
      <c r="G178" s="114"/>
      <c r="H178" s="120"/>
      <c r="I178" s="114"/>
      <c r="J178" s="115"/>
      <c r="K178" s="115"/>
      <c r="L178" s="115"/>
      <c r="M178" s="115"/>
    </row>
    <row r="179" spans="1:13">
      <c r="A179" s="122" t="s">
        <v>120</v>
      </c>
      <c r="B179" s="123" t="s">
        <v>610</v>
      </c>
      <c r="C179" s="123" t="s">
        <v>21</v>
      </c>
      <c r="D179" s="248">
        <v>330000</v>
      </c>
      <c r="G179" s="114"/>
      <c r="H179" s="120"/>
      <c r="I179" s="114"/>
      <c r="J179" s="115"/>
      <c r="K179" s="115"/>
      <c r="L179" s="115"/>
      <c r="M179" s="115"/>
    </row>
    <row r="180" spans="1:13">
      <c r="A180" s="122" t="s">
        <v>121</v>
      </c>
      <c r="B180" s="123" t="s">
        <v>611</v>
      </c>
      <c r="C180" s="123" t="s">
        <v>208</v>
      </c>
      <c r="D180" s="248">
        <v>20000</v>
      </c>
      <c r="G180" s="114"/>
      <c r="H180" s="120" t="s">
        <v>362</v>
      </c>
      <c r="I180" s="114"/>
      <c r="J180" s="115"/>
      <c r="K180" s="115"/>
      <c r="L180" s="115"/>
      <c r="M180" s="115"/>
    </row>
    <row r="181" spans="1:13">
      <c r="A181" s="122" t="s">
        <v>123</v>
      </c>
      <c r="B181" s="123" t="s">
        <v>612</v>
      </c>
      <c r="C181" s="123" t="s">
        <v>37</v>
      </c>
      <c r="D181" s="248">
        <v>48350</v>
      </c>
      <c r="G181" s="114"/>
      <c r="H181" s="120"/>
      <c r="I181" s="114"/>
      <c r="J181" s="115"/>
      <c r="K181" s="115"/>
      <c r="L181" s="115"/>
      <c r="M181" s="115"/>
    </row>
    <row r="182" spans="1:13">
      <c r="A182" s="122" t="s">
        <v>124</v>
      </c>
      <c r="B182" s="123" t="s">
        <v>613</v>
      </c>
      <c r="C182" s="123" t="s">
        <v>37</v>
      </c>
      <c r="D182" s="248">
        <v>11900</v>
      </c>
      <c r="G182" s="114"/>
      <c r="H182" s="120" t="s">
        <v>614</v>
      </c>
      <c r="I182" s="114" t="s">
        <v>615</v>
      </c>
      <c r="J182" s="115"/>
      <c r="K182" s="115"/>
      <c r="L182" s="115"/>
      <c r="M182" s="115"/>
    </row>
    <row r="183" spans="1:13">
      <c r="A183" s="122" t="s">
        <v>130</v>
      </c>
      <c r="B183" s="123" t="s">
        <v>616</v>
      </c>
      <c r="C183" s="123" t="s">
        <v>10</v>
      </c>
      <c r="D183" s="248">
        <f>68400/3</f>
        <v>22800</v>
      </c>
      <c r="G183" s="114"/>
      <c r="H183" s="120"/>
      <c r="I183" s="114"/>
      <c r="J183" s="115"/>
      <c r="K183" s="115"/>
      <c r="L183" s="115"/>
      <c r="M183" s="115"/>
    </row>
    <row r="184" spans="1:13">
      <c r="A184" s="122" t="s">
        <v>193</v>
      </c>
      <c r="B184" s="123" t="s">
        <v>617</v>
      </c>
      <c r="C184" s="123" t="s">
        <v>422</v>
      </c>
      <c r="D184" s="248">
        <v>12900</v>
      </c>
      <c r="G184" s="114"/>
      <c r="H184" s="120"/>
      <c r="I184" s="114"/>
      <c r="J184" s="115"/>
      <c r="K184" s="115"/>
      <c r="L184" s="115"/>
      <c r="M184" s="115"/>
    </row>
    <row r="185" spans="1:13">
      <c r="A185" s="122" t="s">
        <v>618</v>
      </c>
      <c r="B185" s="123" t="s">
        <v>619</v>
      </c>
      <c r="C185" s="123" t="s">
        <v>426</v>
      </c>
      <c r="D185" s="248">
        <v>9200</v>
      </c>
      <c r="G185" s="114"/>
      <c r="H185" s="120"/>
      <c r="I185" s="114"/>
      <c r="J185" s="115"/>
      <c r="K185" s="115"/>
      <c r="L185" s="115"/>
      <c r="M185" s="115"/>
    </row>
    <row r="186" spans="1:13">
      <c r="A186" s="122" t="s">
        <v>115</v>
      </c>
      <c r="B186" s="123" t="s">
        <v>620</v>
      </c>
      <c r="C186" s="123" t="s">
        <v>407</v>
      </c>
      <c r="D186" s="248">
        <v>78240</v>
      </c>
      <c r="G186" s="114"/>
      <c r="H186" s="120"/>
      <c r="I186" s="114"/>
      <c r="J186" s="115"/>
      <c r="K186" s="115"/>
      <c r="L186" s="115"/>
      <c r="M186" s="115"/>
    </row>
    <row r="187" spans="1:13">
      <c r="A187" s="122" t="s">
        <v>114</v>
      </c>
      <c r="B187" s="123" t="s">
        <v>621</v>
      </c>
      <c r="C187" s="123" t="s">
        <v>407</v>
      </c>
      <c r="D187" s="248">
        <v>85680</v>
      </c>
      <c r="G187" s="114"/>
      <c r="H187" s="120"/>
      <c r="I187" s="114"/>
      <c r="J187" s="115"/>
      <c r="K187" s="115"/>
      <c r="L187" s="115"/>
      <c r="M187" s="115"/>
    </row>
    <row r="188" spans="1:13">
      <c r="A188" s="122" t="s">
        <v>116</v>
      </c>
      <c r="B188" s="123" t="s">
        <v>541</v>
      </c>
      <c r="C188" s="123" t="s">
        <v>407</v>
      </c>
      <c r="D188" s="248">
        <v>44280</v>
      </c>
      <c r="G188" s="114"/>
      <c r="H188" s="120"/>
      <c r="I188" s="114"/>
      <c r="J188" s="115"/>
      <c r="K188" s="115"/>
      <c r="L188" s="115"/>
      <c r="M188" s="115"/>
    </row>
    <row r="189" spans="1:13">
      <c r="A189" s="122" t="s">
        <v>117</v>
      </c>
      <c r="B189" s="123" t="s">
        <v>622</v>
      </c>
      <c r="C189" s="123" t="s">
        <v>21</v>
      </c>
      <c r="D189" s="248">
        <v>34530</v>
      </c>
      <c r="G189" s="114"/>
      <c r="H189" s="120"/>
      <c r="I189" s="114"/>
      <c r="J189" s="115"/>
      <c r="K189" s="115"/>
      <c r="L189" s="115"/>
      <c r="M189" s="115"/>
    </row>
    <row r="190" spans="1:13">
      <c r="A190" s="390" t="s">
        <v>623</v>
      </c>
      <c r="B190" s="389" t="s">
        <v>624</v>
      </c>
      <c r="C190" s="389" t="s">
        <v>10</v>
      </c>
      <c r="D190" s="248">
        <v>299900</v>
      </c>
      <c r="G190" s="114"/>
      <c r="H190" s="20"/>
      <c r="I190" s="114"/>
      <c r="J190" s="115"/>
      <c r="K190" s="115"/>
      <c r="L190" s="115"/>
      <c r="M190" s="115"/>
    </row>
    <row r="191" spans="1:13">
      <c r="A191" s="390" t="s">
        <v>203</v>
      </c>
      <c r="B191" s="389" t="s">
        <v>625</v>
      </c>
      <c r="C191" s="389" t="s">
        <v>10</v>
      </c>
      <c r="D191" s="248">
        <v>130000</v>
      </c>
      <c r="G191" s="114"/>
      <c r="H191" s="20"/>
      <c r="I191" s="114"/>
      <c r="J191" s="115"/>
      <c r="K191" s="115"/>
      <c r="L191" s="115"/>
      <c r="M191" s="115"/>
    </row>
    <row r="192" spans="1:13">
      <c r="A192" s="117" t="s">
        <v>626</v>
      </c>
      <c r="B192" s="117" t="s">
        <v>627</v>
      </c>
      <c r="C192" s="117" t="s">
        <v>559</v>
      </c>
      <c r="D192" s="246">
        <f>+E137</f>
        <v>9240</v>
      </c>
      <c r="G192" s="114"/>
      <c r="H192" s="114"/>
      <c r="I192" s="114"/>
      <c r="J192" s="115"/>
      <c r="K192" s="115"/>
      <c r="L192" s="115"/>
      <c r="M192" s="115"/>
    </row>
    <row r="193" spans="1:13">
      <c r="A193" s="117" t="s">
        <v>628</v>
      </c>
      <c r="B193" s="117" t="s">
        <v>629</v>
      </c>
      <c r="C193" s="117" t="s">
        <v>10</v>
      </c>
      <c r="D193" s="246">
        <v>759899.61</v>
      </c>
      <c r="G193" s="114"/>
      <c r="H193" s="114"/>
      <c r="I193" s="114"/>
      <c r="J193" s="115"/>
      <c r="K193" s="115"/>
      <c r="L193" s="115"/>
      <c r="M193" s="115"/>
    </row>
    <row r="194" spans="1:13">
      <c r="A194" s="117" t="s">
        <v>153</v>
      </c>
      <c r="B194" s="239" t="s">
        <v>630</v>
      </c>
      <c r="C194" s="239" t="s">
        <v>17</v>
      </c>
      <c r="D194" s="246">
        <f>+(7133.33333333333)*G1</f>
        <v>7846.6666666666642</v>
      </c>
      <c r="G194" s="114"/>
      <c r="H194" s="114"/>
      <c r="I194" s="114"/>
      <c r="J194" s="115"/>
      <c r="K194" s="115"/>
      <c r="L194" s="115"/>
      <c r="M194" s="115"/>
    </row>
    <row r="195" spans="1:13">
      <c r="A195" s="117" t="s">
        <v>154</v>
      </c>
      <c r="B195" s="239" t="s">
        <v>631</v>
      </c>
      <c r="C195" s="239" t="s">
        <v>14</v>
      </c>
      <c r="D195" s="246">
        <f>16400*G1</f>
        <v>18040</v>
      </c>
      <c r="G195" s="114"/>
      <c r="H195" s="114"/>
      <c r="I195" s="114"/>
      <c r="J195" s="115"/>
      <c r="K195" s="115"/>
      <c r="L195" s="115"/>
      <c r="M195" s="115"/>
    </row>
    <row r="196" spans="1:13">
      <c r="A196" s="117" t="s">
        <v>155</v>
      </c>
      <c r="B196" s="239" t="s">
        <v>632</v>
      </c>
      <c r="C196" s="239" t="s">
        <v>14</v>
      </c>
      <c r="D196" s="246">
        <f>1200*G1</f>
        <v>1320</v>
      </c>
      <c r="G196" s="114"/>
      <c r="H196" s="114"/>
      <c r="I196" s="114"/>
      <c r="J196" s="115"/>
      <c r="K196" s="115"/>
      <c r="L196" s="115"/>
      <c r="M196" s="115"/>
    </row>
    <row r="197" spans="1:13">
      <c r="A197" s="117" t="s">
        <v>156</v>
      </c>
      <c r="B197" s="315" t="s">
        <v>633</v>
      </c>
      <c r="C197" s="239" t="s">
        <v>14</v>
      </c>
      <c r="D197" s="246">
        <f>5900*G1</f>
        <v>6490.0000000000009</v>
      </c>
      <c r="G197" s="114"/>
      <c r="H197" s="114"/>
      <c r="I197" s="114"/>
      <c r="J197" s="115"/>
      <c r="K197" s="115"/>
      <c r="L197" s="115"/>
      <c r="M197" s="115"/>
    </row>
    <row r="198" spans="1:13">
      <c r="A198" s="117" t="s">
        <v>634</v>
      </c>
      <c r="B198" s="239" t="s">
        <v>635</v>
      </c>
      <c r="C198" s="239" t="s">
        <v>17</v>
      </c>
      <c r="D198" s="246">
        <f>1600*G1</f>
        <v>1760.0000000000002</v>
      </c>
      <c r="G198" s="114"/>
      <c r="H198" s="114"/>
      <c r="I198" s="114"/>
      <c r="J198" s="115"/>
      <c r="K198" s="115"/>
      <c r="L198" s="115"/>
      <c r="M198" s="115"/>
    </row>
    <row r="199" spans="1:13">
      <c r="A199" s="117" t="s">
        <v>157</v>
      </c>
      <c r="B199" s="239" t="s">
        <v>636</v>
      </c>
      <c r="C199" s="239" t="s">
        <v>17</v>
      </c>
      <c r="D199" s="246">
        <v>2900</v>
      </c>
      <c r="G199" s="114"/>
      <c r="H199" s="114"/>
      <c r="I199" s="114"/>
      <c r="J199" s="115"/>
      <c r="K199" s="115"/>
      <c r="L199" s="115"/>
      <c r="M199" s="115"/>
    </row>
    <row r="200" spans="1:13">
      <c r="A200" s="117" t="s">
        <v>159</v>
      </c>
      <c r="B200" s="117" t="s">
        <v>637</v>
      </c>
      <c r="C200" s="117" t="s">
        <v>14</v>
      </c>
      <c r="D200" s="246">
        <v>15000</v>
      </c>
      <c r="G200" s="114"/>
      <c r="H200" s="114"/>
      <c r="I200" s="114"/>
      <c r="J200" s="115"/>
      <c r="K200" s="115"/>
      <c r="L200" s="115"/>
      <c r="M200" s="115"/>
    </row>
    <row r="201" spans="1:13">
      <c r="A201" s="117" t="s">
        <v>148</v>
      </c>
      <c r="B201" s="117" t="s">
        <v>638</v>
      </c>
      <c r="C201" s="117" t="s">
        <v>14</v>
      </c>
      <c r="D201" s="246">
        <v>35000</v>
      </c>
      <c r="G201" s="114"/>
      <c r="H201" s="114"/>
      <c r="I201" s="114"/>
      <c r="J201" s="115"/>
      <c r="K201" s="115"/>
      <c r="L201" s="115"/>
      <c r="M201" s="115"/>
    </row>
    <row r="202" spans="1:13">
      <c r="A202" s="122" t="s">
        <v>158</v>
      </c>
      <c r="B202" s="123" t="s">
        <v>639</v>
      </c>
      <c r="C202" s="123" t="s">
        <v>21</v>
      </c>
      <c r="D202" s="248">
        <f>3100*G1</f>
        <v>3410.0000000000005</v>
      </c>
      <c r="G202" s="114"/>
      <c r="H202" s="114"/>
      <c r="I202" s="114"/>
      <c r="J202" s="115"/>
      <c r="K202" s="115"/>
      <c r="L202" s="115"/>
      <c r="M202" s="115"/>
    </row>
    <row r="203" spans="1:13">
      <c r="A203" s="122" t="s">
        <v>640</v>
      </c>
      <c r="B203" s="123" t="s">
        <v>641</v>
      </c>
      <c r="C203" s="123" t="s">
        <v>21</v>
      </c>
      <c r="D203" s="248">
        <f>6600*G1</f>
        <v>7260.0000000000009</v>
      </c>
      <c r="G203" s="114"/>
      <c r="H203" s="114"/>
      <c r="I203" s="114"/>
      <c r="J203" s="115"/>
      <c r="K203" s="115"/>
      <c r="L203" s="115"/>
      <c r="M203" s="115"/>
    </row>
    <row r="204" spans="1:13">
      <c r="A204" s="122" t="s">
        <v>161</v>
      </c>
      <c r="B204" s="123" t="s">
        <v>642</v>
      </c>
      <c r="C204" s="123" t="s">
        <v>17</v>
      </c>
      <c r="D204" s="248"/>
      <c r="G204" s="114"/>
      <c r="H204" s="114"/>
      <c r="I204" s="114"/>
      <c r="J204" s="115"/>
      <c r="K204" s="115"/>
      <c r="L204" s="115"/>
      <c r="M204" s="115"/>
    </row>
    <row r="205" spans="1:13">
      <c r="A205" s="122" t="s">
        <v>643</v>
      </c>
      <c r="B205" s="123" t="s">
        <v>644</v>
      </c>
      <c r="C205" s="123" t="s">
        <v>17</v>
      </c>
      <c r="D205" s="248">
        <f>26200*G1</f>
        <v>28820.000000000004</v>
      </c>
      <c r="G205" s="114"/>
      <c r="H205" s="114"/>
      <c r="I205" s="114"/>
      <c r="J205" s="115"/>
      <c r="K205" s="115"/>
      <c r="L205" s="115"/>
      <c r="M205" s="115"/>
    </row>
    <row r="206" spans="1:13">
      <c r="A206" s="122" t="s">
        <v>183</v>
      </c>
      <c r="B206" s="239" t="s">
        <v>645</v>
      </c>
      <c r="C206" s="123" t="s">
        <v>17</v>
      </c>
      <c r="D206" s="248">
        <f>3200*G1</f>
        <v>3520.0000000000005</v>
      </c>
      <c r="G206" s="114"/>
      <c r="H206" s="114"/>
      <c r="I206" s="114"/>
      <c r="J206" s="115"/>
      <c r="K206" s="115"/>
      <c r="L206" s="115"/>
      <c r="M206" s="115"/>
    </row>
    <row r="207" spans="1:13">
      <c r="A207" s="122" t="s">
        <v>162</v>
      </c>
      <c r="B207" s="315" t="s">
        <v>646</v>
      </c>
      <c r="C207" s="123" t="s">
        <v>21</v>
      </c>
      <c r="D207" s="248">
        <f>14600*G1</f>
        <v>16060.000000000002</v>
      </c>
      <c r="G207" s="114"/>
      <c r="H207" s="114"/>
      <c r="I207" s="114"/>
      <c r="J207" s="115"/>
      <c r="K207" s="115"/>
      <c r="L207" s="115"/>
      <c r="M207" s="115"/>
    </row>
    <row r="208" spans="1:13">
      <c r="A208" s="122" t="s">
        <v>163</v>
      </c>
      <c r="B208" s="315" t="s">
        <v>647</v>
      </c>
      <c r="C208" s="123" t="s">
        <v>37</v>
      </c>
      <c r="D208" s="248">
        <f>+(135000/6)*G1</f>
        <v>24750.000000000004</v>
      </c>
      <c r="G208" s="114"/>
      <c r="H208" s="114"/>
      <c r="I208" s="114"/>
      <c r="J208" s="115"/>
      <c r="K208" s="115"/>
      <c r="L208" s="115"/>
      <c r="M208" s="115"/>
    </row>
    <row r="209" spans="1:13">
      <c r="A209" s="122" t="s">
        <v>172</v>
      </c>
      <c r="B209" s="315" t="s">
        <v>648</v>
      </c>
      <c r="C209" s="123" t="s">
        <v>21</v>
      </c>
      <c r="D209" s="248">
        <f>171400*G1</f>
        <v>188540.00000000003</v>
      </c>
      <c r="G209" s="114"/>
      <c r="H209" s="114"/>
      <c r="I209" s="114"/>
      <c r="J209" s="115"/>
      <c r="K209" s="115"/>
      <c r="L209" s="115"/>
      <c r="M209" s="115"/>
    </row>
    <row r="210" spans="1:13">
      <c r="A210" s="122" t="s">
        <v>173</v>
      </c>
      <c r="B210" s="315" t="s">
        <v>649</v>
      </c>
      <c r="C210" s="123" t="s">
        <v>21</v>
      </c>
      <c r="D210" s="248">
        <f>18000*G1</f>
        <v>19800</v>
      </c>
      <c r="G210" s="114"/>
      <c r="H210" s="114"/>
      <c r="I210" s="114"/>
      <c r="J210" s="115"/>
      <c r="K210" s="115"/>
      <c r="L210" s="115"/>
      <c r="M210" s="115"/>
    </row>
    <row r="211" spans="1:13">
      <c r="A211" s="122" t="s">
        <v>174</v>
      </c>
      <c r="B211" s="315" t="s">
        <v>650</v>
      </c>
      <c r="C211" s="123" t="s">
        <v>21</v>
      </c>
      <c r="D211" s="248">
        <f>66900*G1</f>
        <v>73590</v>
      </c>
      <c r="G211" s="114"/>
      <c r="H211" s="114"/>
      <c r="I211" s="114"/>
      <c r="J211" s="115"/>
      <c r="K211" s="115"/>
      <c r="L211" s="115"/>
      <c r="M211" s="115"/>
    </row>
    <row r="212" spans="1:13">
      <c r="A212" s="122" t="s">
        <v>179</v>
      </c>
      <c r="B212" s="315" t="s">
        <v>651</v>
      </c>
      <c r="C212" s="123" t="s">
        <v>37</v>
      </c>
      <c r="D212" s="248">
        <f>+(1733.33333333333)*G1</f>
        <v>1906.6666666666633</v>
      </c>
      <c r="G212" s="114"/>
      <c r="H212" s="114"/>
      <c r="I212" s="114"/>
      <c r="J212" s="115"/>
      <c r="K212" s="115"/>
      <c r="L212" s="115"/>
      <c r="M212" s="115"/>
    </row>
    <row r="213" spans="1:13">
      <c r="A213" s="122" t="s">
        <v>180</v>
      </c>
      <c r="B213" s="315" t="s">
        <v>652</v>
      </c>
      <c r="C213" s="123" t="s">
        <v>21</v>
      </c>
      <c r="D213" s="248">
        <f>1900*G1</f>
        <v>2090</v>
      </c>
      <c r="G213" s="114"/>
      <c r="H213" s="114"/>
      <c r="I213" s="114"/>
      <c r="J213" s="115"/>
      <c r="K213" s="115"/>
      <c r="L213" s="115"/>
      <c r="M213" s="115"/>
    </row>
    <row r="214" spans="1:13">
      <c r="A214" s="122" t="s">
        <v>182</v>
      </c>
      <c r="B214" s="315" t="s">
        <v>653</v>
      </c>
      <c r="C214" s="123" t="s">
        <v>21</v>
      </c>
      <c r="D214" s="248">
        <f>16700*G1</f>
        <v>18370</v>
      </c>
      <c r="G214" s="114"/>
      <c r="H214" s="114"/>
      <c r="I214" s="114"/>
      <c r="J214" s="115"/>
      <c r="K214" s="115"/>
      <c r="L214" s="115"/>
      <c r="M214" s="115"/>
    </row>
    <row r="215" spans="1:13">
      <c r="A215" s="122" t="s">
        <v>181</v>
      </c>
      <c r="B215" s="315" t="s">
        <v>654</v>
      </c>
      <c r="C215" s="123" t="s">
        <v>21</v>
      </c>
      <c r="D215" s="248">
        <f>400*G1</f>
        <v>440.00000000000006</v>
      </c>
      <c r="G215" s="114"/>
      <c r="H215" s="114"/>
      <c r="I215" s="114"/>
      <c r="J215" s="115"/>
      <c r="K215" s="115"/>
      <c r="L215" s="115"/>
      <c r="M215" s="115"/>
    </row>
    <row r="216" spans="1:13">
      <c r="A216" s="122" t="s">
        <v>175</v>
      </c>
      <c r="B216" s="315" t="s">
        <v>655</v>
      </c>
      <c r="C216" s="123" t="s">
        <v>21</v>
      </c>
      <c r="D216" s="248">
        <f>230100*G1</f>
        <v>253110.00000000003</v>
      </c>
      <c r="G216" s="114"/>
      <c r="H216" s="114"/>
      <c r="I216" s="114"/>
      <c r="J216" s="115"/>
      <c r="K216" s="115"/>
      <c r="L216" s="115"/>
      <c r="M216" s="115"/>
    </row>
    <row r="217" spans="1:13">
      <c r="A217" s="122" t="s">
        <v>184</v>
      </c>
      <c r="B217" s="315" t="s">
        <v>656</v>
      </c>
      <c r="C217" s="123" t="s">
        <v>21</v>
      </c>
      <c r="D217" s="248">
        <f>158600*G1</f>
        <v>174460</v>
      </c>
      <c r="G217" s="114"/>
      <c r="H217" s="114"/>
      <c r="I217" s="114"/>
      <c r="J217" s="115"/>
      <c r="K217" s="115"/>
      <c r="L217" s="115"/>
      <c r="M217" s="115"/>
    </row>
    <row r="218" spans="1:13">
      <c r="A218" s="122" t="s">
        <v>185</v>
      </c>
      <c r="B218" s="315" t="s">
        <v>657</v>
      </c>
      <c r="C218" s="123" t="s">
        <v>422</v>
      </c>
      <c r="D218" s="248">
        <f>5900*G1</f>
        <v>6490.0000000000009</v>
      </c>
      <c r="G218" s="114"/>
      <c r="H218" s="114"/>
      <c r="I218" s="114"/>
      <c r="J218" s="115"/>
      <c r="K218" s="115"/>
      <c r="L218" s="115"/>
      <c r="M218" s="115"/>
    </row>
    <row r="219" spans="1:13">
      <c r="A219" s="122" t="s">
        <v>186</v>
      </c>
      <c r="B219" s="315" t="s">
        <v>658</v>
      </c>
      <c r="C219" s="123" t="s">
        <v>21</v>
      </c>
      <c r="D219" s="248">
        <f>130000*G1</f>
        <v>143000</v>
      </c>
      <c r="G219" s="114"/>
      <c r="H219" s="114"/>
      <c r="I219" s="114"/>
      <c r="J219" s="115"/>
      <c r="K219" s="115"/>
      <c r="L219" s="115"/>
      <c r="M219" s="115"/>
    </row>
    <row r="220" spans="1:13">
      <c r="A220" s="122" t="s">
        <v>178</v>
      </c>
      <c r="B220" s="239" t="s">
        <v>659</v>
      </c>
      <c r="C220" s="123" t="s">
        <v>17</v>
      </c>
      <c r="D220" s="248">
        <f>4100*G1</f>
        <v>4510</v>
      </c>
      <c r="G220" s="114"/>
      <c r="H220" s="114"/>
      <c r="I220" s="114"/>
      <c r="J220" s="115"/>
      <c r="K220" s="115"/>
      <c r="L220" s="115"/>
      <c r="M220" s="115"/>
    </row>
    <row r="221" spans="1:13">
      <c r="A221" s="117" t="s">
        <v>187</v>
      </c>
      <c r="B221" s="239" t="s">
        <v>660</v>
      </c>
      <c r="C221" s="117" t="s">
        <v>21</v>
      </c>
      <c r="D221" s="246">
        <f>4200*G1</f>
        <v>4620</v>
      </c>
      <c r="G221" s="114"/>
      <c r="H221" s="114"/>
      <c r="I221" s="114"/>
      <c r="J221" s="115"/>
      <c r="K221" s="115"/>
      <c r="L221" s="115"/>
      <c r="M221" s="115"/>
    </row>
    <row r="222" spans="1:13">
      <c r="A222" s="117" t="s">
        <v>176</v>
      </c>
      <c r="B222" s="239" t="s">
        <v>661</v>
      </c>
      <c r="C222" s="117" t="s">
        <v>21</v>
      </c>
      <c r="D222" s="246">
        <f>2600*G1</f>
        <v>2860.0000000000005</v>
      </c>
      <c r="G222" s="114"/>
      <c r="H222" s="114"/>
      <c r="I222" s="114"/>
      <c r="J222" s="115"/>
      <c r="K222" s="115"/>
      <c r="L222" s="115"/>
      <c r="M222" s="115"/>
    </row>
    <row r="223" spans="1:13">
      <c r="A223" s="117" t="s">
        <v>177</v>
      </c>
      <c r="B223" s="239" t="s">
        <v>662</v>
      </c>
      <c r="C223" s="117" t="s">
        <v>21</v>
      </c>
      <c r="D223" s="246">
        <f>4600*G1</f>
        <v>5060</v>
      </c>
      <c r="G223" s="114"/>
      <c r="H223" s="114"/>
      <c r="I223" s="114"/>
      <c r="J223" s="115"/>
      <c r="K223" s="115"/>
      <c r="L223" s="115"/>
      <c r="M223" s="115"/>
    </row>
    <row r="224" spans="1:13">
      <c r="A224" s="338"/>
      <c r="B224" s="337"/>
      <c r="C224" s="338"/>
      <c r="D224" s="339"/>
      <c r="G224" s="114"/>
      <c r="H224" s="114"/>
      <c r="I224" s="114"/>
      <c r="J224" s="115"/>
      <c r="K224" s="115"/>
      <c r="L224" s="115"/>
      <c r="M224" s="115"/>
    </row>
    <row r="225" spans="1:4" ht="14.4" thickBot="1">
      <c r="A225" s="546" t="s">
        <v>663</v>
      </c>
      <c r="B225" s="547"/>
      <c r="C225" s="547"/>
      <c r="D225" s="548"/>
    </row>
    <row r="228" spans="1:4">
      <c r="B228" s="30"/>
    </row>
    <row r="229" spans="1:4">
      <c r="B229" s="30"/>
    </row>
    <row r="230" spans="1:4">
      <c r="B230" s="30"/>
    </row>
    <row r="231" spans="1:4">
      <c r="B231" s="30"/>
    </row>
  </sheetData>
  <mergeCells count="2">
    <mergeCell ref="A2:D2"/>
    <mergeCell ref="A225:D225"/>
  </mergeCells>
  <phoneticPr fontId="14" type="noConversion"/>
  <pageMargins left="0.7" right="0.7" top="0.75" bottom="0.75" header="0.3" footer="0.3"/>
  <pageSetup scale="5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486F9-81B0-4DBF-BB79-37B36D32E109}">
  <sheetPr codeName="Hoja4"/>
  <dimension ref="E1:AD1"/>
  <sheetViews>
    <sheetView topLeftCell="F84" zoomScale="70" zoomScaleNormal="70" workbookViewId="0">
      <selection activeCell="AA20" sqref="AA20"/>
    </sheetView>
  </sheetViews>
  <sheetFormatPr baseColWidth="10" defaultColWidth="11.44140625" defaultRowHeight="13.8"/>
  <cols>
    <col min="1" max="4" width="11.44140625" style="20"/>
    <col min="5" max="5" width="11.44140625" style="100"/>
    <col min="6" max="9" width="11.44140625" style="20"/>
    <col min="10" max="10" width="11.44140625" style="100"/>
    <col min="11" max="14" width="11.44140625" style="20"/>
    <col min="15" max="15" width="11.44140625" style="100"/>
    <col min="16" max="19" width="11.44140625" style="20"/>
    <col min="20" max="20" width="11.44140625" style="100"/>
    <col min="21" max="24" width="11.44140625" style="20"/>
    <col min="25" max="25" width="11.44140625" style="100"/>
    <col min="26" max="29" width="11.44140625" style="20"/>
    <col min="30" max="30" width="11.44140625" style="100"/>
    <col min="31" max="16384" width="11.44140625" style="20"/>
  </cols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7B247-6992-4AAF-9759-BB08F47D540E}">
  <sheetPr codeName="Hoja5"/>
  <dimension ref="A1:D13"/>
  <sheetViews>
    <sheetView view="pageBreakPreview" zoomScaleNormal="100" zoomScaleSheetLayoutView="100" workbookViewId="0">
      <selection activeCell="B5" sqref="B5"/>
    </sheetView>
  </sheetViews>
  <sheetFormatPr baseColWidth="10" defaultColWidth="8.88671875" defaultRowHeight="13.8"/>
  <cols>
    <col min="1" max="1" width="16.44140625" style="20" customWidth="1"/>
    <col min="2" max="2" width="53.5546875" style="20" customWidth="1"/>
    <col min="3" max="3" width="10.5546875" style="20" customWidth="1"/>
    <col min="4" max="4" width="17.88671875" style="20" customWidth="1"/>
    <col min="5" max="16384" width="8.88671875" style="20"/>
  </cols>
  <sheetData>
    <row r="1" spans="1:4" ht="25.5" customHeight="1">
      <c r="A1" s="464" t="s">
        <v>664</v>
      </c>
      <c r="B1" s="464"/>
      <c r="C1" s="464"/>
      <c r="D1" s="464"/>
    </row>
    <row r="2" spans="1:4" ht="30.75" customHeight="1">
      <c r="A2" s="21" t="s">
        <v>220</v>
      </c>
      <c r="B2" s="22" t="s">
        <v>221</v>
      </c>
      <c r="C2" s="22" t="s">
        <v>222</v>
      </c>
      <c r="D2" s="22" t="s">
        <v>665</v>
      </c>
    </row>
    <row r="3" spans="1:4" ht="37.35" customHeight="1">
      <c r="A3" s="23" t="s">
        <v>104</v>
      </c>
      <c r="B3" s="24" t="s">
        <v>666</v>
      </c>
      <c r="C3" s="25" t="s">
        <v>667</v>
      </c>
      <c r="D3" s="26">
        <v>22413.599999999999</v>
      </c>
    </row>
    <row r="4" spans="1:4" ht="12.75" customHeight="1">
      <c r="A4" s="23" t="s">
        <v>668</v>
      </c>
      <c r="B4" s="24" t="s">
        <v>669</v>
      </c>
      <c r="C4" s="25" t="s">
        <v>667</v>
      </c>
      <c r="D4" s="26">
        <v>6142.76</v>
      </c>
    </row>
    <row r="5" spans="1:4" ht="12.75" customHeight="1">
      <c r="A5" s="23" t="s">
        <v>670</v>
      </c>
      <c r="B5" s="24" t="s">
        <v>671</v>
      </c>
      <c r="C5" s="25" t="s">
        <v>667</v>
      </c>
      <c r="D5" s="26">
        <v>30564</v>
      </c>
    </row>
    <row r="6" spans="1:4" ht="12.75" customHeight="1">
      <c r="A6" s="23" t="s">
        <v>672</v>
      </c>
      <c r="B6" s="24" t="s">
        <v>673</v>
      </c>
      <c r="C6" s="25" t="s">
        <v>200</v>
      </c>
      <c r="D6" s="26">
        <v>179257.86</v>
      </c>
    </row>
    <row r="7" spans="1:4" ht="12.75" customHeight="1">
      <c r="A7" s="28"/>
    </row>
    <row r="8" spans="1:4" ht="12.75" customHeight="1">
      <c r="A8" s="29"/>
    </row>
    <row r="9" spans="1:4" ht="13.5" customHeight="1">
      <c r="A9" s="29"/>
    </row>
    <row r="10" spans="1:4" ht="12.75" customHeight="1">
      <c r="A10" s="29"/>
      <c r="B10" s="30"/>
    </row>
    <row r="11" spans="1:4" ht="12.75" customHeight="1">
      <c r="A11" s="29"/>
      <c r="B11" s="30"/>
    </row>
    <row r="12" spans="1:4" ht="13.5" customHeight="1">
      <c r="A12" s="29"/>
      <c r="B12" s="30"/>
    </row>
    <row r="13" spans="1:4" ht="12.75" customHeight="1">
      <c r="A13" s="29"/>
      <c r="B13" s="30"/>
    </row>
  </sheetData>
  <mergeCells count="1">
    <mergeCell ref="A1:D1"/>
  </mergeCells>
  <pageMargins left="0.35" right="0.35" top="0.38999999999999996" bottom="0.38999999999999996" header="0.3" footer="0.3"/>
  <pageSetup orientation="portrait" r:id="rId1"/>
  <rowBreaks count="1" manualBreakCount="1">
    <brk id="1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DE64B-5D33-434B-9749-CC3F81DB7A7F}">
  <sheetPr codeName="Hoja6">
    <tabColor theme="1"/>
  </sheetPr>
  <dimension ref="A1:K56"/>
  <sheetViews>
    <sheetView view="pageBreakPreview" topLeftCell="B28" zoomScale="85" zoomScaleNormal="70" zoomScaleSheetLayoutView="85" workbookViewId="0">
      <selection activeCell="L33" sqref="L33"/>
    </sheetView>
  </sheetViews>
  <sheetFormatPr baseColWidth="10" defaultColWidth="11.44140625" defaultRowHeight="13.8"/>
  <cols>
    <col min="1" max="1" width="3.5546875" style="124" customWidth="1"/>
    <col min="2" max="2" width="47.44140625" style="124" customWidth="1"/>
    <col min="3" max="3" width="18" style="124" bestFit="1" customWidth="1"/>
    <col min="4" max="4" width="12" style="125" customWidth="1"/>
    <col min="5" max="5" width="11.5546875" style="124" bestFit="1" customWidth="1"/>
    <col min="6" max="6" width="13.88671875" style="124" customWidth="1"/>
    <col min="7" max="7" width="21.88671875" style="124" bestFit="1" customWidth="1"/>
    <col min="8" max="8" width="2.88671875" style="124" customWidth="1"/>
    <col min="9" max="9" width="15.44140625" style="124" bestFit="1" customWidth="1"/>
    <col min="10" max="256" width="11.44140625" style="124"/>
    <col min="257" max="257" width="3.5546875" style="124" customWidth="1"/>
    <col min="258" max="258" width="51.5546875" style="124" customWidth="1"/>
    <col min="259" max="259" width="11.5546875" style="124" bestFit="1" customWidth="1"/>
    <col min="260" max="260" width="14.5546875" style="124" customWidth="1"/>
    <col min="261" max="261" width="11.5546875" style="124" bestFit="1" customWidth="1"/>
    <col min="262" max="262" width="13.88671875" style="124" customWidth="1"/>
    <col min="263" max="263" width="12.44140625" style="124" bestFit="1" customWidth="1"/>
    <col min="264" max="264" width="2.88671875" style="124" customWidth="1"/>
    <col min="265" max="512" width="11.44140625" style="124"/>
    <col min="513" max="513" width="3.5546875" style="124" customWidth="1"/>
    <col min="514" max="514" width="51.5546875" style="124" customWidth="1"/>
    <col min="515" max="515" width="11.5546875" style="124" bestFit="1" customWidth="1"/>
    <col min="516" max="516" width="14.5546875" style="124" customWidth="1"/>
    <col min="517" max="517" width="11.5546875" style="124" bestFit="1" customWidth="1"/>
    <col min="518" max="518" width="13.88671875" style="124" customWidth="1"/>
    <col min="519" max="519" width="12.44140625" style="124" bestFit="1" customWidth="1"/>
    <col min="520" max="520" width="2.88671875" style="124" customWidth="1"/>
    <col min="521" max="768" width="11.44140625" style="124"/>
    <col min="769" max="769" width="3.5546875" style="124" customWidth="1"/>
    <col min="770" max="770" width="51.5546875" style="124" customWidth="1"/>
    <col min="771" max="771" width="11.5546875" style="124" bestFit="1" customWidth="1"/>
    <col min="772" max="772" width="14.5546875" style="124" customWidth="1"/>
    <col min="773" max="773" width="11.5546875" style="124" bestFit="1" customWidth="1"/>
    <col min="774" max="774" width="13.88671875" style="124" customWidth="1"/>
    <col min="775" max="775" width="12.44140625" style="124" bestFit="1" customWidth="1"/>
    <col min="776" max="776" width="2.88671875" style="124" customWidth="1"/>
    <col min="777" max="1024" width="11.44140625" style="124"/>
    <col min="1025" max="1025" width="3.5546875" style="124" customWidth="1"/>
    <col min="1026" max="1026" width="51.5546875" style="124" customWidth="1"/>
    <col min="1027" max="1027" width="11.5546875" style="124" bestFit="1" customWidth="1"/>
    <col min="1028" max="1028" width="14.5546875" style="124" customWidth="1"/>
    <col min="1029" max="1029" width="11.5546875" style="124" bestFit="1" customWidth="1"/>
    <col min="1030" max="1030" width="13.88671875" style="124" customWidth="1"/>
    <col min="1031" max="1031" width="12.44140625" style="124" bestFit="1" customWidth="1"/>
    <col min="1032" max="1032" width="2.88671875" style="124" customWidth="1"/>
    <col min="1033" max="1280" width="11.44140625" style="124"/>
    <col min="1281" max="1281" width="3.5546875" style="124" customWidth="1"/>
    <col min="1282" max="1282" width="51.5546875" style="124" customWidth="1"/>
    <col min="1283" max="1283" width="11.5546875" style="124" bestFit="1" customWidth="1"/>
    <col min="1284" max="1284" width="14.5546875" style="124" customWidth="1"/>
    <col min="1285" max="1285" width="11.5546875" style="124" bestFit="1" customWidth="1"/>
    <col min="1286" max="1286" width="13.88671875" style="124" customWidth="1"/>
    <col min="1287" max="1287" width="12.44140625" style="124" bestFit="1" customWidth="1"/>
    <col min="1288" max="1288" width="2.88671875" style="124" customWidth="1"/>
    <col min="1289" max="1536" width="11.44140625" style="124"/>
    <col min="1537" max="1537" width="3.5546875" style="124" customWidth="1"/>
    <col min="1538" max="1538" width="51.5546875" style="124" customWidth="1"/>
    <col min="1539" max="1539" width="11.5546875" style="124" bestFit="1" customWidth="1"/>
    <col min="1540" max="1540" width="14.5546875" style="124" customWidth="1"/>
    <col min="1541" max="1541" width="11.5546875" style="124" bestFit="1" customWidth="1"/>
    <col min="1542" max="1542" width="13.88671875" style="124" customWidth="1"/>
    <col min="1543" max="1543" width="12.44140625" style="124" bestFit="1" customWidth="1"/>
    <col min="1544" max="1544" width="2.88671875" style="124" customWidth="1"/>
    <col min="1545" max="1792" width="11.44140625" style="124"/>
    <col min="1793" max="1793" width="3.5546875" style="124" customWidth="1"/>
    <col min="1794" max="1794" width="51.5546875" style="124" customWidth="1"/>
    <col min="1795" max="1795" width="11.5546875" style="124" bestFit="1" customWidth="1"/>
    <col min="1796" max="1796" width="14.5546875" style="124" customWidth="1"/>
    <col min="1797" max="1797" width="11.5546875" style="124" bestFit="1" customWidth="1"/>
    <col min="1798" max="1798" width="13.88671875" style="124" customWidth="1"/>
    <col min="1799" max="1799" width="12.44140625" style="124" bestFit="1" customWidth="1"/>
    <col min="1800" max="1800" width="2.88671875" style="124" customWidth="1"/>
    <col min="1801" max="2048" width="11.44140625" style="124"/>
    <col min="2049" max="2049" width="3.5546875" style="124" customWidth="1"/>
    <col min="2050" max="2050" width="51.5546875" style="124" customWidth="1"/>
    <col min="2051" max="2051" width="11.5546875" style="124" bestFit="1" customWidth="1"/>
    <col min="2052" max="2052" width="14.5546875" style="124" customWidth="1"/>
    <col min="2053" max="2053" width="11.5546875" style="124" bestFit="1" customWidth="1"/>
    <col min="2054" max="2054" width="13.88671875" style="124" customWidth="1"/>
    <col min="2055" max="2055" width="12.44140625" style="124" bestFit="1" customWidth="1"/>
    <col min="2056" max="2056" width="2.88671875" style="124" customWidth="1"/>
    <col min="2057" max="2304" width="11.44140625" style="124"/>
    <col min="2305" max="2305" width="3.5546875" style="124" customWidth="1"/>
    <col min="2306" max="2306" width="51.5546875" style="124" customWidth="1"/>
    <col min="2307" max="2307" width="11.5546875" style="124" bestFit="1" customWidth="1"/>
    <col min="2308" max="2308" width="14.5546875" style="124" customWidth="1"/>
    <col min="2309" max="2309" width="11.5546875" style="124" bestFit="1" customWidth="1"/>
    <col min="2310" max="2310" width="13.88671875" style="124" customWidth="1"/>
    <col min="2311" max="2311" width="12.44140625" style="124" bestFit="1" customWidth="1"/>
    <col min="2312" max="2312" width="2.88671875" style="124" customWidth="1"/>
    <col min="2313" max="2560" width="11.44140625" style="124"/>
    <col min="2561" max="2561" width="3.5546875" style="124" customWidth="1"/>
    <col min="2562" max="2562" width="51.5546875" style="124" customWidth="1"/>
    <col min="2563" max="2563" width="11.5546875" style="124" bestFit="1" customWidth="1"/>
    <col min="2564" max="2564" width="14.5546875" style="124" customWidth="1"/>
    <col min="2565" max="2565" width="11.5546875" style="124" bestFit="1" customWidth="1"/>
    <col min="2566" max="2566" width="13.88671875" style="124" customWidth="1"/>
    <col min="2567" max="2567" width="12.44140625" style="124" bestFit="1" customWidth="1"/>
    <col min="2568" max="2568" width="2.88671875" style="124" customWidth="1"/>
    <col min="2569" max="2816" width="11.44140625" style="124"/>
    <col min="2817" max="2817" width="3.5546875" style="124" customWidth="1"/>
    <col min="2818" max="2818" width="51.5546875" style="124" customWidth="1"/>
    <col min="2819" max="2819" width="11.5546875" style="124" bestFit="1" customWidth="1"/>
    <col min="2820" max="2820" width="14.5546875" style="124" customWidth="1"/>
    <col min="2821" max="2821" width="11.5546875" style="124" bestFit="1" customWidth="1"/>
    <col min="2822" max="2822" width="13.88671875" style="124" customWidth="1"/>
    <col min="2823" max="2823" width="12.44140625" style="124" bestFit="1" customWidth="1"/>
    <col min="2824" max="2824" width="2.88671875" style="124" customWidth="1"/>
    <col min="2825" max="3072" width="11.44140625" style="124"/>
    <col min="3073" max="3073" width="3.5546875" style="124" customWidth="1"/>
    <col min="3074" max="3074" width="51.5546875" style="124" customWidth="1"/>
    <col min="3075" max="3075" width="11.5546875" style="124" bestFit="1" customWidth="1"/>
    <col min="3076" max="3076" width="14.5546875" style="124" customWidth="1"/>
    <col min="3077" max="3077" width="11.5546875" style="124" bestFit="1" customWidth="1"/>
    <col min="3078" max="3078" width="13.88671875" style="124" customWidth="1"/>
    <col min="3079" max="3079" width="12.44140625" style="124" bestFit="1" customWidth="1"/>
    <col min="3080" max="3080" width="2.88671875" style="124" customWidth="1"/>
    <col min="3081" max="3328" width="11.44140625" style="124"/>
    <col min="3329" max="3329" width="3.5546875" style="124" customWidth="1"/>
    <col min="3330" max="3330" width="51.5546875" style="124" customWidth="1"/>
    <col min="3331" max="3331" width="11.5546875" style="124" bestFit="1" customWidth="1"/>
    <col min="3332" max="3332" width="14.5546875" style="124" customWidth="1"/>
    <col min="3333" max="3333" width="11.5546875" style="124" bestFit="1" customWidth="1"/>
    <col min="3334" max="3334" width="13.88671875" style="124" customWidth="1"/>
    <col min="3335" max="3335" width="12.44140625" style="124" bestFit="1" customWidth="1"/>
    <col min="3336" max="3336" width="2.88671875" style="124" customWidth="1"/>
    <col min="3337" max="3584" width="11.44140625" style="124"/>
    <col min="3585" max="3585" width="3.5546875" style="124" customWidth="1"/>
    <col min="3586" max="3586" width="51.5546875" style="124" customWidth="1"/>
    <col min="3587" max="3587" width="11.5546875" style="124" bestFit="1" customWidth="1"/>
    <col min="3588" max="3588" width="14.5546875" style="124" customWidth="1"/>
    <col min="3589" max="3589" width="11.5546875" style="124" bestFit="1" customWidth="1"/>
    <col min="3590" max="3590" width="13.88671875" style="124" customWidth="1"/>
    <col min="3591" max="3591" width="12.44140625" style="124" bestFit="1" customWidth="1"/>
    <col min="3592" max="3592" width="2.88671875" style="124" customWidth="1"/>
    <col min="3593" max="3840" width="11.44140625" style="124"/>
    <col min="3841" max="3841" width="3.5546875" style="124" customWidth="1"/>
    <col min="3842" max="3842" width="51.5546875" style="124" customWidth="1"/>
    <col min="3843" max="3843" width="11.5546875" style="124" bestFit="1" customWidth="1"/>
    <col min="3844" max="3844" width="14.5546875" style="124" customWidth="1"/>
    <col min="3845" max="3845" width="11.5546875" style="124" bestFit="1" customWidth="1"/>
    <col min="3846" max="3846" width="13.88671875" style="124" customWidth="1"/>
    <col min="3847" max="3847" width="12.44140625" style="124" bestFit="1" customWidth="1"/>
    <col min="3848" max="3848" width="2.88671875" style="124" customWidth="1"/>
    <col min="3849" max="4096" width="11.44140625" style="124"/>
    <col min="4097" max="4097" width="3.5546875" style="124" customWidth="1"/>
    <col min="4098" max="4098" width="51.5546875" style="124" customWidth="1"/>
    <col min="4099" max="4099" width="11.5546875" style="124" bestFit="1" customWidth="1"/>
    <col min="4100" max="4100" width="14.5546875" style="124" customWidth="1"/>
    <col min="4101" max="4101" width="11.5546875" style="124" bestFit="1" customWidth="1"/>
    <col min="4102" max="4102" width="13.88671875" style="124" customWidth="1"/>
    <col min="4103" max="4103" width="12.44140625" style="124" bestFit="1" customWidth="1"/>
    <col min="4104" max="4104" width="2.88671875" style="124" customWidth="1"/>
    <col min="4105" max="4352" width="11.44140625" style="124"/>
    <col min="4353" max="4353" width="3.5546875" style="124" customWidth="1"/>
    <col min="4354" max="4354" width="51.5546875" style="124" customWidth="1"/>
    <col min="4355" max="4355" width="11.5546875" style="124" bestFit="1" customWidth="1"/>
    <col min="4356" max="4356" width="14.5546875" style="124" customWidth="1"/>
    <col min="4357" max="4357" width="11.5546875" style="124" bestFit="1" customWidth="1"/>
    <col min="4358" max="4358" width="13.88671875" style="124" customWidth="1"/>
    <col min="4359" max="4359" width="12.44140625" style="124" bestFit="1" customWidth="1"/>
    <col min="4360" max="4360" width="2.88671875" style="124" customWidth="1"/>
    <col min="4361" max="4608" width="11.44140625" style="124"/>
    <col min="4609" max="4609" width="3.5546875" style="124" customWidth="1"/>
    <col min="4610" max="4610" width="51.5546875" style="124" customWidth="1"/>
    <col min="4611" max="4611" width="11.5546875" style="124" bestFit="1" customWidth="1"/>
    <col min="4612" max="4612" width="14.5546875" style="124" customWidth="1"/>
    <col min="4613" max="4613" width="11.5546875" style="124" bestFit="1" customWidth="1"/>
    <col min="4614" max="4614" width="13.88671875" style="124" customWidth="1"/>
    <col min="4615" max="4615" width="12.44140625" style="124" bestFit="1" customWidth="1"/>
    <col min="4616" max="4616" width="2.88671875" style="124" customWidth="1"/>
    <col min="4617" max="4864" width="11.44140625" style="124"/>
    <col min="4865" max="4865" width="3.5546875" style="124" customWidth="1"/>
    <col min="4866" max="4866" width="51.5546875" style="124" customWidth="1"/>
    <col min="4867" max="4867" width="11.5546875" style="124" bestFit="1" customWidth="1"/>
    <col min="4868" max="4868" width="14.5546875" style="124" customWidth="1"/>
    <col min="4869" max="4869" width="11.5546875" style="124" bestFit="1" customWidth="1"/>
    <col min="4870" max="4870" width="13.88671875" style="124" customWidth="1"/>
    <col min="4871" max="4871" width="12.44140625" style="124" bestFit="1" customWidth="1"/>
    <col min="4872" max="4872" width="2.88671875" style="124" customWidth="1"/>
    <col min="4873" max="5120" width="11.44140625" style="124"/>
    <col min="5121" max="5121" width="3.5546875" style="124" customWidth="1"/>
    <col min="5122" max="5122" width="51.5546875" style="124" customWidth="1"/>
    <col min="5123" max="5123" width="11.5546875" style="124" bestFit="1" customWidth="1"/>
    <col min="5124" max="5124" width="14.5546875" style="124" customWidth="1"/>
    <col min="5125" max="5125" width="11.5546875" style="124" bestFit="1" customWidth="1"/>
    <col min="5126" max="5126" width="13.88671875" style="124" customWidth="1"/>
    <col min="5127" max="5127" width="12.44140625" style="124" bestFit="1" customWidth="1"/>
    <col min="5128" max="5128" width="2.88671875" style="124" customWidth="1"/>
    <col min="5129" max="5376" width="11.44140625" style="124"/>
    <col min="5377" max="5377" width="3.5546875" style="124" customWidth="1"/>
    <col min="5378" max="5378" width="51.5546875" style="124" customWidth="1"/>
    <col min="5379" max="5379" width="11.5546875" style="124" bestFit="1" customWidth="1"/>
    <col min="5380" max="5380" width="14.5546875" style="124" customWidth="1"/>
    <col min="5381" max="5381" width="11.5546875" style="124" bestFit="1" customWidth="1"/>
    <col min="5382" max="5382" width="13.88671875" style="124" customWidth="1"/>
    <col min="5383" max="5383" width="12.44140625" style="124" bestFit="1" customWidth="1"/>
    <col min="5384" max="5384" width="2.88671875" style="124" customWidth="1"/>
    <col min="5385" max="5632" width="11.44140625" style="124"/>
    <col min="5633" max="5633" width="3.5546875" style="124" customWidth="1"/>
    <col min="5634" max="5634" width="51.5546875" style="124" customWidth="1"/>
    <col min="5635" max="5635" width="11.5546875" style="124" bestFit="1" customWidth="1"/>
    <col min="5636" max="5636" width="14.5546875" style="124" customWidth="1"/>
    <col min="5637" max="5637" width="11.5546875" style="124" bestFit="1" customWidth="1"/>
    <col min="5638" max="5638" width="13.88671875" style="124" customWidth="1"/>
    <col min="5639" max="5639" width="12.44140625" style="124" bestFit="1" customWidth="1"/>
    <col min="5640" max="5640" width="2.88671875" style="124" customWidth="1"/>
    <col min="5641" max="5888" width="11.44140625" style="124"/>
    <col min="5889" max="5889" width="3.5546875" style="124" customWidth="1"/>
    <col min="5890" max="5890" width="51.5546875" style="124" customWidth="1"/>
    <col min="5891" max="5891" width="11.5546875" style="124" bestFit="1" customWidth="1"/>
    <col min="5892" max="5892" width="14.5546875" style="124" customWidth="1"/>
    <col min="5893" max="5893" width="11.5546875" style="124" bestFit="1" customWidth="1"/>
    <col min="5894" max="5894" width="13.88671875" style="124" customWidth="1"/>
    <col min="5895" max="5895" width="12.44140625" style="124" bestFit="1" customWidth="1"/>
    <col min="5896" max="5896" width="2.88671875" style="124" customWidth="1"/>
    <col min="5897" max="6144" width="11.44140625" style="124"/>
    <col min="6145" max="6145" width="3.5546875" style="124" customWidth="1"/>
    <col min="6146" max="6146" width="51.5546875" style="124" customWidth="1"/>
    <col min="6147" max="6147" width="11.5546875" style="124" bestFit="1" customWidth="1"/>
    <col min="6148" max="6148" width="14.5546875" style="124" customWidth="1"/>
    <col min="6149" max="6149" width="11.5546875" style="124" bestFit="1" customWidth="1"/>
    <col min="6150" max="6150" width="13.88671875" style="124" customWidth="1"/>
    <col min="6151" max="6151" width="12.44140625" style="124" bestFit="1" customWidth="1"/>
    <col min="6152" max="6152" width="2.88671875" style="124" customWidth="1"/>
    <col min="6153" max="6400" width="11.44140625" style="124"/>
    <col min="6401" max="6401" width="3.5546875" style="124" customWidth="1"/>
    <col min="6402" max="6402" width="51.5546875" style="124" customWidth="1"/>
    <col min="6403" max="6403" width="11.5546875" style="124" bestFit="1" customWidth="1"/>
    <col min="6404" max="6404" width="14.5546875" style="124" customWidth="1"/>
    <col min="6405" max="6405" width="11.5546875" style="124" bestFit="1" customWidth="1"/>
    <col min="6406" max="6406" width="13.88671875" style="124" customWidth="1"/>
    <col min="6407" max="6407" width="12.44140625" style="124" bestFit="1" customWidth="1"/>
    <col min="6408" max="6408" width="2.88671875" style="124" customWidth="1"/>
    <col min="6409" max="6656" width="11.44140625" style="124"/>
    <col min="6657" max="6657" width="3.5546875" style="124" customWidth="1"/>
    <col min="6658" max="6658" width="51.5546875" style="124" customWidth="1"/>
    <col min="6659" max="6659" width="11.5546875" style="124" bestFit="1" customWidth="1"/>
    <col min="6660" max="6660" width="14.5546875" style="124" customWidth="1"/>
    <col min="6661" max="6661" width="11.5546875" style="124" bestFit="1" customWidth="1"/>
    <col min="6662" max="6662" width="13.88671875" style="124" customWidth="1"/>
    <col min="6663" max="6663" width="12.44140625" style="124" bestFit="1" customWidth="1"/>
    <col min="6664" max="6664" width="2.88671875" style="124" customWidth="1"/>
    <col min="6665" max="6912" width="11.44140625" style="124"/>
    <col min="6913" max="6913" width="3.5546875" style="124" customWidth="1"/>
    <col min="6914" max="6914" width="51.5546875" style="124" customWidth="1"/>
    <col min="6915" max="6915" width="11.5546875" style="124" bestFit="1" customWidth="1"/>
    <col min="6916" max="6916" width="14.5546875" style="124" customWidth="1"/>
    <col min="6917" max="6917" width="11.5546875" style="124" bestFit="1" customWidth="1"/>
    <col min="6918" max="6918" width="13.88671875" style="124" customWidth="1"/>
    <col min="6919" max="6919" width="12.44140625" style="124" bestFit="1" customWidth="1"/>
    <col min="6920" max="6920" width="2.88671875" style="124" customWidth="1"/>
    <col min="6921" max="7168" width="11.44140625" style="124"/>
    <col min="7169" max="7169" width="3.5546875" style="124" customWidth="1"/>
    <col min="7170" max="7170" width="51.5546875" style="124" customWidth="1"/>
    <col min="7171" max="7171" width="11.5546875" style="124" bestFit="1" customWidth="1"/>
    <col min="7172" max="7172" width="14.5546875" style="124" customWidth="1"/>
    <col min="7173" max="7173" width="11.5546875" style="124" bestFit="1" customWidth="1"/>
    <col min="7174" max="7174" width="13.88671875" style="124" customWidth="1"/>
    <col min="7175" max="7175" width="12.44140625" style="124" bestFit="1" customWidth="1"/>
    <col min="7176" max="7176" width="2.88671875" style="124" customWidth="1"/>
    <col min="7177" max="7424" width="11.44140625" style="124"/>
    <col min="7425" max="7425" width="3.5546875" style="124" customWidth="1"/>
    <col min="7426" max="7426" width="51.5546875" style="124" customWidth="1"/>
    <col min="7427" max="7427" width="11.5546875" style="124" bestFit="1" customWidth="1"/>
    <col min="7428" max="7428" width="14.5546875" style="124" customWidth="1"/>
    <col min="7429" max="7429" width="11.5546875" style="124" bestFit="1" customWidth="1"/>
    <col min="7430" max="7430" width="13.88671875" style="124" customWidth="1"/>
    <col min="7431" max="7431" width="12.44140625" style="124" bestFit="1" customWidth="1"/>
    <col min="7432" max="7432" width="2.88671875" style="124" customWidth="1"/>
    <col min="7433" max="7680" width="11.44140625" style="124"/>
    <col min="7681" max="7681" width="3.5546875" style="124" customWidth="1"/>
    <col min="7682" max="7682" width="51.5546875" style="124" customWidth="1"/>
    <col min="7683" max="7683" width="11.5546875" style="124" bestFit="1" customWidth="1"/>
    <col min="7684" max="7684" width="14.5546875" style="124" customWidth="1"/>
    <col min="7685" max="7685" width="11.5546875" style="124" bestFit="1" customWidth="1"/>
    <col min="7686" max="7686" width="13.88671875" style="124" customWidth="1"/>
    <col min="7687" max="7687" width="12.44140625" style="124" bestFit="1" customWidth="1"/>
    <col min="7688" max="7688" width="2.88671875" style="124" customWidth="1"/>
    <col min="7689" max="7936" width="11.44140625" style="124"/>
    <col min="7937" max="7937" width="3.5546875" style="124" customWidth="1"/>
    <col min="7938" max="7938" width="51.5546875" style="124" customWidth="1"/>
    <col min="7939" max="7939" width="11.5546875" style="124" bestFit="1" customWidth="1"/>
    <col min="7940" max="7940" width="14.5546875" style="124" customWidth="1"/>
    <col min="7941" max="7941" width="11.5546875" style="124" bestFit="1" customWidth="1"/>
    <col min="7942" max="7942" width="13.88671875" style="124" customWidth="1"/>
    <col min="7943" max="7943" width="12.44140625" style="124" bestFit="1" customWidth="1"/>
    <col min="7944" max="7944" width="2.88671875" style="124" customWidth="1"/>
    <col min="7945" max="8192" width="11.44140625" style="124"/>
    <col min="8193" max="8193" width="3.5546875" style="124" customWidth="1"/>
    <col min="8194" max="8194" width="51.5546875" style="124" customWidth="1"/>
    <col min="8195" max="8195" width="11.5546875" style="124" bestFit="1" customWidth="1"/>
    <col min="8196" max="8196" width="14.5546875" style="124" customWidth="1"/>
    <col min="8197" max="8197" width="11.5546875" style="124" bestFit="1" customWidth="1"/>
    <col min="8198" max="8198" width="13.88671875" style="124" customWidth="1"/>
    <col min="8199" max="8199" width="12.44140625" style="124" bestFit="1" customWidth="1"/>
    <col min="8200" max="8200" width="2.88671875" style="124" customWidth="1"/>
    <col min="8201" max="8448" width="11.44140625" style="124"/>
    <col min="8449" max="8449" width="3.5546875" style="124" customWidth="1"/>
    <col min="8450" max="8450" width="51.5546875" style="124" customWidth="1"/>
    <col min="8451" max="8451" width="11.5546875" style="124" bestFit="1" customWidth="1"/>
    <col min="8452" max="8452" width="14.5546875" style="124" customWidth="1"/>
    <col min="8453" max="8453" width="11.5546875" style="124" bestFit="1" customWidth="1"/>
    <col min="8454" max="8454" width="13.88671875" style="124" customWidth="1"/>
    <col min="8455" max="8455" width="12.44140625" style="124" bestFit="1" customWidth="1"/>
    <col min="8456" max="8456" width="2.88671875" style="124" customWidth="1"/>
    <col min="8457" max="8704" width="11.44140625" style="124"/>
    <col min="8705" max="8705" width="3.5546875" style="124" customWidth="1"/>
    <col min="8706" max="8706" width="51.5546875" style="124" customWidth="1"/>
    <col min="8707" max="8707" width="11.5546875" style="124" bestFit="1" customWidth="1"/>
    <col min="8708" max="8708" width="14.5546875" style="124" customWidth="1"/>
    <col min="8709" max="8709" width="11.5546875" style="124" bestFit="1" customWidth="1"/>
    <col min="8710" max="8710" width="13.88671875" style="124" customWidth="1"/>
    <col min="8711" max="8711" width="12.44140625" style="124" bestFit="1" customWidth="1"/>
    <col min="8712" max="8712" width="2.88671875" style="124" customWidth="1"/>
    <col min="8713" max="8960" width="11.44140625" style="124"/>
    <col min="8961" max="8961" width="3.5546875" style="124" customWidth="1"/>
    <col min="8962" max="8962" width="51.5546875" style="124" customWidth="1"/>
    <col min="8963" max="8963" width="11.5546875" style="124" bestFit="1" customWidth="1"/>
    <col min="8964" max="8964" width="14.5546875" style="124" customWidth="1"/>
    <col min="8965" max="8965" width="11.5546875" style="124" bestFit="1" customWidth="1"/>
    <col min="8966" max="8966" width="13.88671875" style="124" customWidth="1"/>
    <col min="8967" max="8967" width="12.44140625" style="124" bestFit="1" customWidth="1"/>
    <col min="8968" max="8968" width="2.88671875" style="124" customWidth="1"/>
    <col min="8969" max="9216" width="11.44140625" style="124"/>
    <col min="9217" max="9217" width="3.5546875" style="124" customWidth="1"/>
    <col min="9218" max="9218" width="51.5546875" style="124" customWidth="1"/>
    <col min="9219" max="9219" width="11.5546875" style="124" bestFit="1" customWidth="1"/>
    <col min="9220" max="9220" width="14.5546875" style="124" customWidth="1"/>
    <col min="9221" max="9221" width="11.5546875" style="124" bestFit="1" customWidth="1"/>
    <col min="9222" max="9222" width="13.88671875" style="124" customWidth="1"/>
    <col min="9223" max="9223" width="12.44140625" style="124" bestFit="1" customWidth="1"/>
    <col min="9224" max="9224" width="2.88671875" style="124" customWidth="1"/>
    <col min="9225" max="9472" width="11.44140625" style="124"/>
    <col min="9473" max="9473" width="3.5546875" style="124" customWidth="1"/>
    <col min="9474" max="9474" width="51.5546875" style="124" customWidth="1"/>
    <col min="9475" max="9475" width="11.5546875" style="124" bestFit="1" customWidth="1"/>
    <col min="9476" max="9476" width="14.5546875" style="124" customWidth="1"/>
    <col min="9477" max="9477" width="11.5546875" style="124" bestFit="1" customWidth="1"/>
    <col min="9478" max="9478" width="13.88671875" style="124" customWidth="1"/>
    <col min="9479" max="9479" width="12.44140625" style="124" bestFit="1" customWidth="1"/>
    <col min="9480" max="9480" width="2.88671875" style="124" customWidth="1"/>
    <col min="9481" max="9728" width="11.44140625" style="124"/>
    <col min="9729" max="9729" width="3.5546875" style="124" customWidth="1"/>
    <col min="9730" max="9730" width="51.5546875" style="124" customWidth="1"/>
    <col min="9731" max="9731" width="11.5546875" style="124" bestFit="1" customWidth="1"/>
    <col min="9732" max="9732" width="14.5546875" style="124" customWidth="1"/>
    <col min="9733" max="9733" width="11.5546875" style="124" bestFit="1" customWidth="1"/>
    <col min="9734" max="9734" width="13.88671875" style="124" customWidth="1"/>
    <col min="9735" max="9735" width="12.44140625" style="124" bestFit="1" customWidth="1"/>
    <col min="9736" max="9736" width="2.88671875" style="124" customWidth="1"/>
    <col min="9737" max="9984" width="11.44140625" style="124"/>
    <col min="9985" max="9985" width="3.5546875" style="124" customWidth="1"/>
    <col min="9986" max="9986" width="51.5546875" style="124" customWidth="1"/>
    <col min="9987" max="9987" width="11.5546875" style="124" bestFit="1" customWidth="1"/>
    <col min="9988" max="9988" width="14.5546875" style="124" customWidth="1"/>
    <col min="9989" max="9989" width="11.5546875" style="124" bestFit="1" customWidth="1"/>
    <col min="9990" max="9990" width="13.88671875" style="124" customWidth="1"/>
    <col min="9991" max="9991" width="12.44140625" style="124" bestFit="1" customWidth="1"/>
    <col min="9992" max="9992" width="2.88671875" style="124" customWidth="1"/>
    <col min="9993" max="10240" width="11.44140625" style="124"/>
    <col min="10241" max="10241" width="3.5546875" style="124" customWidth="1"/>
    <col min="10242" max="10242" width="51.5546875" style="124" customWidth="1"/>
    <col min="10243" max="10243" width="11.5546875" style="124" bestFit="1" customWidth="1"/>
    <col min="10244" max="10244" width="14.5546875" style="124" customWidth="1"/>
    <col min="10245" max="10245" width="11.5546875" style="124" bestFit="1" customWidth="1"/>
    <col min="10246" max="10246" width="13.88671875" style="124" customWidth="1"/>
    <col min="10247" max="10247" width="12.44140625" style="124" bestFit="1" customWidth="1"/>
    <col min="10248" max="10248" width="2.88671875" style="124" customWidth="1"/>
    <col min="10249" max="10496" width="11.44140625" style="124"/>
    <col min="10497" max="10497" width="3.5546875" style="124" customWidth="1"/>
    <col min="10498" max="10498" width="51.5546875" style="124" customWidth="1"/>
    <col min="10499" max="10499" width="11.5546875" style="124" bestFit="1" customWidth="1"/>
    <col min="10500" max="10500" width="14.5546875" style="124" customWidth="1"/>
    <col min="10501" max="10501" width="11.5546875" style="124" bestFit="1" customWidth="1"/>
    <col min="10502" max="10502" width="13.88671875" style="124" customWidth="1"/>
    <col min="10503" max="10503" width="12.44140625" style="124" bestFit="1" customWidth="1"/>
    <col min="10504" max="10504" width="2.88671875" style="124" customWidth="1"/>
    <col min="10505" max="10752" width="11.44140625" style="124"/>
    <col min="10753" max="10753" width="3.5546875" style="124" customWidth="1"/>
    <col min="10754" max="10754" width="51.5546875" style="124" customWidth="1"/>
    <col min="10755" max="10755" width="11.5546875" style="124" bestFit="1" customWidth="1"/>
    <col min="10756" max="10756" width="14.5546875" style="124" customWidth="1"/>
    <col min="10757" max="10757" width="11.5546875" style="124" bestFit="1" customWidth="1"/>
    <col min="10758" max="10758" width="13.88671875" style="124" customWidth="1"/>
    <col min="10759" max="10759" width="12.44140625" style="124" bestFit="1" customWidth="1"/>
    <col min="10760" max="10760" width="2.88671875" style="124" customWidth="1"/>
    <col min="10761" max="11008" width="11.44140625" style="124"/>
    <col min="11009" max="11009" width="3.5546875" style="124" customWidth="1"/>
    <col min="11010" max="11010" width="51.5546875" style="124" customWidth="1"/>
    <col min="11011" max="11011" width="11.5546875" style="124" bestFit="1" customWidth="1"/>
    <col min="11012" max="11012" width="14.5546875" style="124" customWidth="1"/>
    <col min="11013" max="11013" width="11.5546875" style="124" bestFit="1" customWidth="1"/>
    <col min="11014" max="11014" width="13.88671875" style="124" customWidth="1"/>
    <col min="11015" max="11015" width="12.44140625" style="124" bestFit="1" customWidth="1"/>
    <col min="11016" max="11016" width="2.88671875" style="124" customWidth="1"/>
    <col min="11017" max="11264" width="11.44140625" style="124"/>
    <col min="11265" max="11265" width="3.5546875" style="124" customWidth="1"/>
    <col min="11266" max="11266" width="51.5546875" style="124" customWidth="1"/>
    <col min="11267" max="11267" width="11.5546875" style="124" bestFit="1" customWidth="1"/>
    <col min="11268" max="11268" width="14.5546875" style="124" customWidth="1"/>
    <col min="11269" max="11269" width="11.5546875" style="124" bestFit="1" customWidth="1"/>
    <col min="11270" max="11270" width="13.88671875" style="124" customWidth="1"/>
    <col min="11271" max="11271" width="12.44140625" style="124" bestFit="1" customWidth="1"/>
    <col min="11272" max="11272" width="2.88671875" style="124" customWidth="1"/>
    <col min="11273" max="11520" width="11.44140625" style="124"/>
    <col min="11521" max="11521" width="3.5546875" style="124" customWidth="1"/>
    <col min="11522" max="11522" width="51.5546875" style="124" customWidth="1"/>
    <col min="11523" max="11523" width="11.5546875" style="124" bestFit="1" customWidth="1"/>
    <col min="11524" max="11524" width="14.5546875" style="124" customWidth="1"/>
    <col min="11525" max="11525" width="11.5546875" style="124" bestFit="1" customWidth="1"/>
    <col min="11526" max="11526" width="13.88671875" style="124" customWidth="1"/>
    <col min="11527" max="11527" width="12.44140625" style="124" bestFit="1" customWidth="1"/>
    <col min="11528" max="11528" width="2.88671875" style="124" customWidth="1"/>
    <col min="11529" max="11776" width="11.44140625" style="124"/>
    <col min="11777" max="11777" width="3.5546875" style="124" customWidth="1"/>
    <col min="11778" max="11778" width="51.5546875" style="124" customWidth="1"/>
    <col min="11779" max="11779" width="11.5546875" style="124" bestFit="1" customWidth="1"/>
    <col min="11780" max="11780" width="14.5546875" style="124" customWidth="1"/>
    <col min="11781" max="11781" width="11.5546875" style="124" bestFit="1" customWidth="1"/>
    <col min="11782" max="11782" width="13.88671875" style="124" customWidth="1"/>
    <col min="11783" max="11783" width="12.44140625" style="124" bestFit="1" customWidth="1"/>
    <col min="11784" max="11784" width="2.88671875" style="124" customWidth="1"/>
    <col min="11785" max="12032" width="11.44140625" style="124"/>
    <col min="12033" max="12033" width="3.5546875" style="124" customWidth="1"/>
    <col min="12034" max="12034" width="51.5546875" style="124" customWidth="1"/>
    <col min="12035" max="12035" width="11.5546875" style="124" bestFit="1" customWidth="1"/>
    <col min="12036" max="12036" width="14.5546875" style="124" customWidth="1"/>
    <col min="12037" max="12037" width="11.5546875" style="124" bestFit="1" customWidth="1"/>
    <col min="12038" max="12038" width="13.88671875" style="124" customWidth="1"/>
    <col min="12039" max="12039" width="12.44140625" style="124" bestFit="1" customWidth="1"/>
    <col min="12040" max="12040" width="2.88671875" style="124" customWidth="1"/>
    <col min="12041" max="12288" width="11.44140625" style="124"/>
    <col min="12289" max="12289" width="3.5546875" style="124" customWidth="1"/>
    <col min="12290" max="12290" width="51.5546875" style="124" customWidth="1"/>
    <col min="12291" max="12291" width="11.5546875" style="124" bestFit="1" customWidth="1"/>
    <col min="12292" max="12292" width="14.5546875" style="124" customWidth="1"/>
    <col min="12293" max="12293" width="11.5546875" style="124" bestFit="1" customWidth="1"/>
    <col min="12294" max="12294" width="13.88671875" style="124" customWidth="1"/>
    <col min="12295" max="12295" width="12.44140625" style="124" bestFit="1" customWidth="1"/>
    <col min="12296" max="12296" width="2.88671875" style="124" customWidth="1"/>
    <col min="12297" max="12544" width="11.44140625" style="124"/>
    <col min="12545" max="12545" width="3.5546875" style="124" customWidth="1"/>
    <col min="12546" max="12546" width="51.5546875" style="124" customWidth="1"/>
    <col min="12547" max="12547" width="11.5546875" style="124" bestFit="1" customWidth="1"/>
    <col min="12548" max="12548" width="14.5546875" style="124" customWidth="1"/>
    <col min="12549" max="12549" width="11.5546875" style="124" bestFit="1" customWidth="1"/>
    <col min="12550" max="12550" width="13.88671875" style="124" customWidth="1"/>
    <col min="12551" max="12551" width="12.44140625" style="124" bestFit="1" customWidth="1"/>
    <col min="12552" max="12552" width="2.88671875" style="124" customWidth="1"/>
    <col min="12553" max="12800" width="11.44140625" style="124"/>
    <col min="12801" max="12801" width="3.5546875" style="124" customWidth="1"/>
    <col min="12802" max="12802" width="51.5546875" style="124" customWidth="1"/>
    <col min="12803" max="12803" width="11.5546875" style="124" bestFit="1" customWidth="1"/>
    <col min="12804" max="12804" width="14.5546875" style="124" customWidth="1"/>
    <col min="12805" max="12805" width="11.5546875" style="124" bestFit="1" customWidth="1"/>
    <col min="12806" max="12806" width="13.88671875" style="124" customWidth="1"/>
    <col min="12807" max="12807" width="12.44140625" style="124" bestFit="1" customWidth="1"/>
    <col min="12808" max="12808" width="2.88671875" style="124" customWidth="1"/>
    <col min="12809" max="13056" width="11.44140625" style="124"/>
    <col min="13057" max="13057" width="3.5546875" style="124" customWidth="1"/>
    <col min="13058" max="13058" width="51.5546875" style="124" customWidth="1"/>
    <col min="13059" max="13059" width="11.5546875" style="124" bestFit="1" customWidth="1"/>
    <col min="13060" max="13060" width="14.5546875" style="124" customWidth="1"/>
    <col min="13061" max="13061" width="11.5546875" style="124" bestFit="1" customWidth="1"/>
    <col min="13062" max="13062" width="13.88671875" style="124" customWidth="1"/>
    <col min="13063" max="13063" width="12.44140625" style="124" bestFit="1" customWidth="1"/>
    <col min="13064" max="13064" width="2.88671875" style="124" customWidth="1"/>
    <col min="13065" max="13312" width="11.44140625" style="124"/>
    <col min="13313" max="13313" width="3.5546875" style="124" customWidth="1"/>
    <col min="13314" max="13314" width="51.5546875" style="124" customWidth="1"/>
    <col min="13315" max="13315" width="11.5546875" style="124" bestFit="1" customWidth="1"/>
    <col min="13316" max="13316" width="14.5546875" style="124" customWidth="1"/>
    <col min="13317" max="13317" width="11.5546875" style="124" bestFit="1" customWidth="1"/>
    <col min="13318" max="13318" width="13.88671875" style="124" customWidth="1"/>
    <col min="13319" max="13319" width="12.44140625" style="124" bestFit="1" customWidth="1"/>
    <col min="13320" max="13320" width="2.88671875" style="124" customWidth="1"/>
    <col min="13321" max="13568" width="11.44140625" style="124"/>
    <col min="13569" max="13569" width="3.5546875" style="124" customWidth="1"/>
    <col min="13570" max="13570" width="51.5546875" style="124" customWidth="1"/>
    <col min="13571" max="13571" width="11.5546875" style="124" bestFit="1" customWidth="1"/>
    <col min="13572" max="13572" width="14.5546875" style="124" customWidth="1"/>
    <col min="13573" max="13573" width="11.5546875" style="124" bestFit="1" customWidth="1"/>
    <col min="13574" max="13574" width="13.88671875" style="124" customWidth="1"/>
    <col min="13575" max="13575" width="12.44140625" style="124" bestFit="1" customWidth="1"/>
    <col min="13576" max="13576" width="2.88671875" style="124" customWidth="1"/>
    <col min="13577" max="13824" width="11.44140625" style="124"/>
    <col min="13825" max="13825" width="3.5546875" style="124" customWidth="1"/>
    <col min="13826" max="13826" width="51.5546875" style="124" customWidth="1"/>
    <col min="13827" max="13827" width="11.5546875" style="124" bestFit="1" customWidth="1"/>
    <col min="13828" max="13828" width="14.5546875" style="124" customWidth="1"/>
    <col min="13829" max="13829" width="11.5546875" style="124" bestFit="1" customWidth="1"/>
    <col min="13830" max="13830" width="13.88671875" style="124" customWidth="1"/>
    <col min="13831" max="13831" width="12.44140625" style="124" bestFit="1" customWidth="1"/>
    <col min="13832" max="13832" width="2.88671875" style="124" customWidth="1"/>
    <col min="13833" max="14080" width="11.44140625" style="124"/>
    <col min="14081" max="14081" width="3.5546875" style="124" customWidth="1"/>
    <col min="14082" max="14082" width="51.5546875" style="124" customWidth="1"/>
    <col min="14083" max="14083" width="11.5546875" style="124" bestFit="1" customWidth="1"/>
    <col min="14084" max="14084" width="14.5546875" style="124" customWidth="1"/>
    <col min="14085" max="14085" width="11.5546875" style="124" bestFit="1" customWidth="1"/>
    <col min="14086" max="14086" width="13.88671875" style="124" customWidth="1"/>
    <col min="14087" max="14087" width="12.44140625" style="124" bestFit="1" customWidth="1"/>
    <col min="14088" max="14088" width="2.88671875" style="124" customWidth="1"/>
    <col min="14089" max="14336" width="11.44140625" style="124"/>
    <col min="14337" max="14337" width="3.5546875" style="124" customWidth="1"/>
    <col min="14338" max="14338" width="51.5546875" style="124" customWidth="1"/>
    <col min="14339" max="14339" width="11.5546875" style="124" bestFit="1" customWidth="1"/>
    <col min="14340" max="14340" width="14.5546875" style="124" customWidth="1"/>
    <col min="14341" max="14341" width="11.5546875" style="124" bestFit="1" customWidth="1"/>
    <col min="14342" max="14342" width="13.88671875" style="124" customWidth="1"/>
    <col min="14343" max="14343" width="12.44140625" style="124" bestFit="1" customWidth="1"/>
    <col min="14344" max="14344" width="2.88671875" style="124" customWidth="1"/>
    <col min="14345" max="14592" width="11.44140625" style="124"/>
    <col min="14593" max="14593" width="3.5546875" style="124" customWidth="1"/>
    <col min="14594" max="14594" width="51.5546875" style="124" customWidth="1"/>
    <col min="14595" max="14595" width="11.5546875" style="124" bestFit="1" customWidth="1"/>
    <col min="14596" max="14596" width="14.5546875" style="124" customWidth="1"/>
    <col min="14597" max="14597" width="11.5546875" style="124" bestFit="1" customWidth="1"/>
    <col min="14598" max="14598" width="13.88671875" style="124" customWidth="1"/>
    <col min="14599" max="14599" width="12.44140625" style="124" bestFit="1" customWidth="1"/>
    <col min="14600" max="14600" width="2.88671875" style="124" customWidth="1"/>
    <col min="14601" max="14848" width="11.44140625" style="124"/>
    <col min="14849" max="14849" width="3.5546875" style="124" customWidth="1"/>
    <col min="14850" max="14850" width="51.5546875" style="124" customWidth="1"/>
    <col min="14851" max="14851" width="11.5546875" style="124" bestFit="1" customWidth="1"/>
    <col min="14852" max="14852" width="14.5546875" style="124" customWidth="1"/>
    <col min="14853" max="14853" width="11.5546875" style="124" bestFit="1" customWidth="1"/>
    <col min="14854" max="14854" width="13.88671875" style="124" customWidth="1"/>
    <col min="14855" max="14855" width="12.44140625" style="124" bestFit="1" customWidth="1"/>
    <col min="14856" max="14856" width="2.88671875" style="124" customWidth="1"/>
    <col min="14857" max="15104" width="11.44140625" style="124"/>
    <col min="15105" max="15105" width="3.5546875" style="124" customWidth="1"/>
    <col min="15106" max="15106" width="51.5546875" style="124" customWidth="1"/>
    <col min="15107" max="15107" width="11.5546875" style="124" bestFit="1" customWidth="1"/>
    <col min="15108" max="15108" width="14.5546875" style="124" customWidth="1"/>
    <col min="15109" max="15109" width="11.5546875" style="124" bestFit="1" customWidth="1"/>
    <col min="15110" max="15110" width="13.88671875" style="124" customWidth="1"/>
    <col min="15111" max="15111" width="12.44140625" style="124" bestFit="1" customWidth="1"/>
    <col min="15112" max="15112" width="2.88671875" style="124" customWidth="1"/>
    <col min="15113" max="15360" width="11.44140625" style="124"/>
    <col min="15361" max="15361" width="3.5546875" style="124" customWidth="1"/>
    <col min="15362" max="15362" width="51.5546875" style="124" customWidth="1"/>
    <col min="15363" max="15363" width="11.5546875" style="124" bestFit="1" customWidth="1"/>
    <col min="15364" max="15364" width="14.5546875" style="124" customWidth="1"/>
    <col min="15365" max="15365" width="11.5546875" style="124" bestFit="1" customWidth="1"/>
    <col min="15366" max="15366" width="13.88671875" style="124" customWidth="1"/>
    <col min="15367" max="15367" width="12.44140625" style="124" bestFit="1" customWidth="1"/>
    <col min="15368" max="15368" width="2.88671875" style="124" customWidth="1"/>
    <col min="15369" max="15616" width="11.44140625" style="124"/>
    <col min="15617" max="15617" width="3.5546875" style="124" customWidth="1"/>
    <col min="15618" max="15618" width="51.5546875" style="124" customWidth="1"/>
    <col min="15619" max="15619" width="11.5546875" style="124" bestFit="1" customWidth="1"/>
    <col min="15620" max="15620" width="14.5546875" style="124" customWidth="1"/>
    <col min="15621" max="15621" width="11.5546875" style="124" bestFit="1" customWidth="1"/>
    <col min="15622" max="15622" width="13.88671875" style="124" customWidth="1"/>
    <col min="15623" max="15623" width="12.44140625" style="124" bestFit="1" customWidth="1"/>
    <col min="15624" max="15624" width="2.88671875" style="124" customWidth="1"/>
    <col min="15625" max="15872" width="11.44140625" style="124"/>
    <col min="15873" max="15873" width="3.5546875" style="124" customWidth="1"/>
    <col min="15874" max="15874" width="51.5546875" style="124" customWidth="1"/>
    <col min="15875" max="15875" width="11.5546875" style="124" bestFit="1" customWidth="1"/>
    <col min="15876" max="15876" width="14.5546875" style="124" customWidth="1"/>
    <col min="15877" max="15877" width="11.5546875" style="124" bestFit="1" customWidth="1"/>
    <col min="15878" max="15878" width="13.88671875" style="124" customWidth="1"/>
    <col min="15879" max="15879" width="12.44140625" style="124" bestFit="1" customWidth="1"/>
    <col min="15880" max="15880" width="2.88671875" style="124" customWidth="1"/>
    <col min="15881" max="16128" width="11.44140625" style="124"/>
    <col min="16129" max="16129" width="3.5546875" style="124" customWidth="1"/>
    <col min="16130" max="16130" width="51.5546875" style="124" customWidth="1"/>
    <col min="16131" max="16131" width="11.5546875" style="124" bestFit="1" customWidth="1"/>
    <col min="16132" max="16132" width="14.5546875" style="124" customWidth="1"/>
    <col min="16133" max="16133" width="11.5546875" style="124" bestFit="1" customWidth="1"/>
    <col min="16134" max="16134" width="13.88671875" style="124" customWidth="1"/>
    <col min="16135" max="16135" width="12.44140625" style="124" bestFit="1" customWidth="1"/>
    <col min="16136" max="16136" width="2.88671875" style="124" customWidth="1"/>
    <col min="16137" max="16384" width="11.44140625" style="124"/>
  </cols>
  <sheetData>
    <row r="1" spans="1:11" ht="14.4" thickBot="1"/>
    <row r="2" spans="1:11" s="126" customFormat="1" ht="20.25" customHeight="1">
      <c r="B2" s="559" t="s">
        <v>674</v>
      </c>
      <c r="C2" s="560"/>
      <c r="D2" s="560"/>
      <c r="E2" s="560"/>
      <c r="F2" s="560"/>
      <c r="G2" s="561"/>
      <c r="H2" s="127"/>
      <c r="I2" s="127"/>
      <c r="K2" s="128"/>
    </row>
    <row r="3" spans="1:11" s="126" customFormat="1" ht="20.25" customHeight="1">
      <c r="B3" s="562" t="s">
        <v>675</v>
      </c>
      <c r="C3" s="563"/>
      <c r="D3" s="563"/>
      <c r="E3" s="563"/>
      <c r="F3" s="563"/>
      <c r="G3" s="564"/>
      <c r="H3" s="127"/>
      <c r="I3" s="127"/>
      <c r="K3" s="128"/>
    </row>
    <row r="4" spans="1:11" s="126" customFormat="1" ht="20.25" customHeight="1">
      <c r="B4" s="562"/>
      <c r="C4" s="563"/>
      <c r="D4" s="563"/>
      <c r="E4" s="563"/>
      <c r="F4" s="563"/>
      <c r="G4" s="564"/>
      <c r="H4" s="127"/>
      <c r="I4" s="127"/>
      <c r="K4" s="128"/>
    </row>
    <row r="5" spans="1:11" s="130" customFormat="1" ht="30.75" customHeight="1">
      <c r="A5" s="129"/>
      <c r="B5" s="565" t="s">
        <v>3</v>
      </c>
      <c r="C5" s="566"/>
      <c r="D5" s="566"/>
      <c r="E5" s="566"/>
      <c r="F5" s="566"/>
      <c r="G5" s="567"/>
      <c r="J5" s="131"/>
    </row>
    <row r="6" spans="1:11" ht="3.75" customHeight="1" thickBot="1">
      <c r="B6" s="132"/>
      <c r="D6" s="125" t="s">
        <v>676</v>
      </c>
      <c r="G6" s="133"/>
    </row>
    <row r="7" spans="1:11" ht="14.4" thickBot="1">
      <c r="B7" s="568" t="s">
        <v>677</v>
      </c>
      <c r="C7" s="569"/>
      <c r="D7" s="569"/>
      <c r="E7" s="569"/>
      <c r="F7" s="569"/>
      <c r="G7" s="570"/>
    </row>
    <row r="8" spans="1:11" ht="6" customHeight="1" thickBot="1">
      <c r="B8" s="132"/>
      <c r="G8" s="133"/>
    </row>
    <row r="9" spans="1:11" ht="14.4" thickBot="1">
      <c r="B9" s="134" t="s">
        <v>678</v>
      </c>
      <c r="C9" s="135" t="s">
        <v>679</v>
      </c>
      <c r="D9" s="136"/>
      <c r="E9" s="137"/>
      <c r="G9" s="133"/>
    </row>
    <row r="10" spans="1:11" ht="14.4" thickBot="1">
      <c r="B10" s="138" t="s">
        <v>680</v>
      </c>
      <c r="C10" s="139">
        <v>1300000</v>
      </c>
      <c r="D10" s="136"/>
      <c r="E10" s="137"/>
      <c r="G10" s="133"/>
    </row>
    <row r="11" spans="1:11" ht="14.4" thickBot="1">
      <c r="B11" s="138" t="s">
        <v>681</v>
      </c>
      <c r="C11" s="139">
        <v>162000</v>
      </c>
      <c r="D11" s="136"/>
      <c r="E11" s="140"/>
      <c r="G11" s="133"/>
      <c r="I11" s="124" t="s">
        <v>682</v>
      </c>
    </row>
    <row r="12" spans="1:11" ht="14.4" thickBot="1">
      <c r="B12" s="138" t="s">
        <v>683</v>
      </c>
      <c r="C12" s="139">
        <f>C10+C11</f>
        <v>1462000</v>
      </c>
      <c r="D12" s="136"/>
      <c r="E12" s="137"/>
      <c r="G12" s="133"/>
    </row>
    <row r="13" spans="1:11" ht="36.6" customHeight="1" thickBot="1">
      <c r="B13" s="138" t="s">
        <v>684</v>
      </c>
      <c r="C13" s="139">
        <f>((C10*360)/30)</f>
        <v>15600000</v>
      </c>
      <c r="D13" s="136"/>
      <c r="E13" s="137"/>
      <c r="G13" s="133"/>
    </row>
    <row r="14" spans="1:11" ht="28.2" thickBot="1">
      <c r="B14" s="141" t="s">
        <v>685</v>
      </c>
      <c r="C14" s="139">
        <f>(C12*360)/30</f>
        <v>17544000</v>
      </c>
      <c r="D14" s="136"/>
      <c r="G14" s="133"/>
    </row>
    <row r="15" spans="1:11" ht="6" hidden="1" customHeight="1" thickBot="1">
      <c r="B15" s="142"/>
      <c r="C15" s="143"/>
      <c r="D15" s="144"/>
      <c r="E15" s="137"/>
      <c r="F15" s="145"/>
      <c r="G15" s="133"/>
    </row>
    <row r="16" spans="1:11" ht="14.4" thickBot="1">
      <c r="B16" s="146" t="s">
        <v>686</v>
      </c>
      <c r="C16" s="147" t="s">
        <v>678</v>
      </c>
      <c r="D16" s="148">
        <v>1.01</v>
      </c>
      <c r="E16" s="134" t="s">
        <v>687</v>
      </c>
      <c r="F16" s="135" t="s">
        <v>688</v>
      </c>
      <c r="G16" s="134" t="s">
        <v>679</v>
      </c>
    </row>
    <row r="17" spans="2:10" ht="14.4" thickBot="1">
      <c r="B17" s="554" t="s">
        <v>689</v>
      </c>
      <c r="C17" s="555"/>
      <c r="D17" s="556"/>
      <c r="E17" s="549" t="s">
        <v>690</v>
      </c>
      <c r="F17" s="551"/>
      <c r="G17" s="149">
        <f>SUM(G18:G19)</f>
        <v>17544000</v>
      </c>
    </row>
    <row r="18" spans="2:10" ht="44.4" customHeight="1">
      <c r="B18" s="150" t="s">
        <v>691</v>
      </c>
      <c r="C18" s="151" t="s">
        <v>692</v>
      </c>
      <c r="D18" s="152" t="s">
        <v>693</v>
      </c>
      <c r="E18" s="151"/>
      <c r="F18" s="151" t="s">
        <v>694</v>
      </c>
      <c r="G18" s="153">
        <f>+C10*12</f>
        <v>15600000</v>
      </c>
    </row>
    <row r="19" spans="2:10" ht="51.6" customHeight="1" thickBot="1">
      <c r="B19" s="154" t="s">
        <v>695</v>
      </c>
      <c r="C19" s="155" t="s">
        <v>696</v>
      </c>
      <c r="D19" s="156" t="s">
        <v>693</v>
      </c>
      <c r="E19" s="155"/>
      <c r="F19" s="155" t="s">
        <v>697</v>
      </c>
      <c r="G19" s="157">
        <f>C11*360/30</f>
        <v>1944000</v>
      </c>
    </row>
    <row r="20" spans="2:10" ht="14.4" thickBot="1">
      <c r="B20" s="554" t="s">
        <v>698</v>
      </c>
      <c r="C20" s="555"/>
      <c r="D20" s="556"/>
      <c r="E20" s="549" t="s">
        <v>690</v>
      </c>
      <c r="F20" s="551"/>
      <c r="G20" s="149">
        <f>SUM(G21:G24)</f>
        <v>3587440</v>
      </c>
    </row>
    <row r="21" spans="2:10">
      <c r="B21" s="158" t="s">
        <v>699</v>
      </c>
      <c r="C21" s="159" t="s">
        <v>700</v>
      </c>
      <c r="D21" s="160"/>
      <c r="E21" s="161" t="s">
        <v>701</v>
      </c>
      <c r="F21" s="161" t="s">
        <v>702</v>
      </c>
      <c r="G21" s="162">
        <f>(C14*30)/360</f>
        <v>1462000</v>
      </c>
      <c r="I21" s="163"/>
    </row>
    <row r="22" spans="2:10">
      <c r="B22" s="164" t="s">
        <v>703</v>
      </c>
      <c r="C22" s="165" t="s">
        <v>704</v>
      </c>
      <c r="D22" s="166"/>
      <c r="E22" s="167">
        <v>0.12</v>
      </c>
      <c r="F22" s="168" t="s">
        <v>705</v>
      </c>
      <c r="G22" s="169">
        <f>(G21)*0.12</f>
        <v>175440</v>
      </c>
      <c r="I22" s="163"/>
    </row>
    <row r="23" spans="2:10">
      <c r="B23" s="164" t="s">
        <v>706</v>
      </c>
      <c r="C23" s="165" t="s">
        <v>707</v>
      </c>
      <c r="D23" s="166"/>
      <c r="E23" s="167">
        <v>1</v>
      </c>
      <c r="F23" s="168" t="s">
        <v>708</v>
      </c>
      <c r="G23" s="169">
        <f>C10</f>
        <v>1300000</v>
      </c>
      <c r="J23" s="170"/>
    </row>
    <row r="24" spans="2:10" ht="14.4" thickBot="1">
      <c r="B24" s="154" t="s">
        <v>709</v>
      </c>
      <c r="C24" s="171" t="s">
        <v>710</v>
      </c>
      <c r="D24" s="172"/>
      <c r="E24" s="173">
        <v>0.5</v>
      </c>
      <c r="F24" s="174" t="s">
        <v>711</v>
      </c>
      <c r="G24" s="175">
        <f>0.5*C10</f>
        <v>650000</v>
      </c>
    </row>
    <row r="25" spans="2:10" ht="14.4" thickBot="1">
      <c r="B25" s="554" t="s">
        <v>712</v>
      </c>
      <c r="C25" s="555"/>
      <c r="D25" s="556"/>
      <c r="E25" s="557" t="s">
        <v>690</v>
      </c>
      <c r="F25" s="558"/>
      <c r="G25" s="149">
        <f>SUM(G26:G28)</f>
        <v>5531760</v>
      </c>
    </row>
    <row r="26" spans="2:10">
      <c r="B26" s="158" t="s">
        <v>713</v>
      </c>
      <c r="C26" s="159" t="s">
        <v>692</v>
      </c>
      <c r="D26" s="160"/>
      <c r="E26" s="176">
        <v>0.16</v>
      </c>
      <c r="F26" s="161" t="s">
        <v>714</v>
      </c>
      <c r="G26" s="162">
        <f>$C$13*E26</f>
        <v>2496000</v>
      </c>
    </row>
    <row r="27" spans="2:10" ht="27.6">
      <c r="B27" s="164" t="s">
        <v>715</v>
      </c>
      <c r="C27" s="165" t="s">
        <v>692</v>
      </c>
      <c r="D27" s="166"/>
      <c r="E27" s="167">
        <v>0.125</v>
      </c>
      <c r="F27" s="168" t="s">
        <v>716</v>
      </c>
      <c r="G27" s="169">
        <f t="shared" ref="G27:G28" si="0">$C$13*E27</f>
        <v>1950000</v>
      </c>
    </row>
    <row r="28" spans="2:10" ht="14.4" thickBot="1">
      <c r="B28" s="154" t="s">
        <v>717</v>
      </c>
      <c r="C28" s="171" t="s">
        <v>692</v>
      </c>
      <c r="D28" s="172"/>
      <c r="E28" s="173">
        <v>6.9599999999999995E-2</v>
      </c>
      <c r="F28" s="174" t="s">
        <v>718</v>
      </c>
      <c r="G28" s="175">
        <f t="shared" si="0"/>
        <v>1085760</v>
      </c>
      <c r="I28" s="177"/>
    </row>
    <row r="29" spans="2:10" ht="14.4" thickBot="1">
      <c r="B29" s="554" t="s">
        <v>719</v>
      </c>
      <c r="C29" s="555"/>
      <c r="D29" s="556"/>
      <c r="E29" s="549" t="s">
        <v>690</v>
      </c>
      <c r="F29" s="551"/>
      <c r="G29" s="149">
        <f>SUM(G30:G33)</f>
        <v>780000</v>
      </c>
    </row>
    <row r="30" spans="2:10" ht="27.6">
      <c r="B30" s="158" t="s">
        <v>720</v>
      </c>
      <c r="C30" s="159" t="s">
        <v>692</v>
      </c>
      <c r="D30" s="160"/>
      <c r="E30" s="178">
        <v>0</v>
      </c>
      <c r="F30" s="159" t="s">
        <v>721</v>
      </c>
      <c r="G30" s="162">
        <f>+E30*C13</f>
        <v>0</v>
      </c>
    </row>
    <row r="31" spans="2:10" ht="27.6">
      <c r="B31" s="164" t="s">
        <v>722</v>
      </c>
      <c r="C31" s="165" t="s">
        <v>692</v>
      </c>
      <c r="D31" s="166"/>
      <c r="E31" s="179">
        <v>0</v>
      </c>
      <c r="F31" s="165" t="s">
        <v>723</v>
      </c>
      <c r="G31" s="169">
        <f>+E31*C13</f>
        <v>0</v>
      </c>
    </row>
    <row r="32" spans="2:10">
      <c r="B32" s="164" t="s">
        <v>724</v>
      </c>
      <c r="C32" s="165" t="s">
        <v>692</v>
      </c>
      <c r="D32" s="166"/>
      <c r="E32" s="179">
        <v>0.04</v>
      </c>
      <c r="F32" s="165" t="s">
        <v>725</v>
      </c>
      <c r="G32" s="169">
        <f>C13*0.04</f>
        <v>624000</v>
      </c>
    </row>
    <row r="33" spans="2:8" ht="32.4" customHeight="1" thickBot="1">
      <c r="B33" s="154" t="s">
        <v>726</v>
      </c>
      <c r="C33" s="171"/>
      <c r="D33" s="172"/>
      <c r="E33" s="395">
        <v>0.01</v>
      </c>
      <c r="F33" s="171" t="s">
        <v>727</v>
      </c>
      <c r="G33" s="175">
        <f>+C13*E33</f>
        <v>156000</v>
      </c>
    </row>
    <row r="34" spans="2:8">
      <c r="B34" s="554" t="s">
        <v>728</v>
      </c>
      <c r="C34" s="555"/>
      <c r="D34" s="556"/>
      <c r="E34" s="549" t="s">
        <v>690</v>
      </c>
      <c r="F34" s="551"/>
      <c r="G34" s="396">
        <f>+G35+G36+G37</f>
        <v>1927000</v>
      </c>
    </row>
    <row r="35" spans="2:8" ht="14.4" thickBot="1">
      <c r="B35" s="180" t="s">
        <v>729</v>
      </c>
      <c r="C35" s="181"/>
      <c r="D35" s="182"/>
      <c r="E35" s="181"/>
      <c r="F35" s="181"/>
      <c r="G35" s="183">
        <f>3.7*250000</f>
        <v>925000</v>
      </c>
    </row>
    <row r="36" spans="2:8" ht="14.4" thickBot="1">
      <c r="B36" s="184" t="s">
        <v>730</v>
      </c>
      <c r="C36" s="185"/>
      <c r="D36" s="186"/>
      <c r="E36" s="187">
        <v>0.04</v>
      </c>
      <c r="F36" s="185"/>
      <c r="G36" s="139">
        <f>+E36*C10</f>
        <v>52000</v>
      </c>
      <c r="H36" s="188"/>
    </row>
    <row r="37" spans="2:8" ht="14.4" thickBot="1">
      <c r="B37" s="184" t="s">
        <v>731</v>
      </c>
      <c r="C37" s="185"/>
      <c r="D37" s="186"/>
      <c r="E37" s="185"/>
      <c r="F37" s="185"/>
      <c r="G37" s="139">
        <v>950000</v>
      </c>
      <c r="H37" s="188"/>
    </row>
    <row r="38" spans="2:8" ht="14.4" thickBot="1">
      <c r="B38" s="549" t="s">
        <v>732</v>
      </c>
      <c r="C38" s="550"/>
      <c r="D38" s="551"/>
      <c r="E38" s="549"/>
      <c r="F38" s="551"/>
      <c r="G38" s="189">
        <f>(G20+G25+G29+G34)+G39</f>
        <v>27426200</v>
      </c>
    </row>
    <row r="39" spans="2:8" ht="14.4" thickBot="1">
      <c r="B39" s="549" t="s">
        <v>733</v>
      </c>
      <c r="C39" s="550"/>
      <c r="D39" s="551"/>
      <c r="E39" s="549"/>
      <c r="F39" s="551"/>
      <c r="G39" s="189">
        <f>C13</f>
        <v>15600000</v>
      </c>
    </row>
    <row r="40" spans="2:8" ht="14.4" thickBot="1">
      <c r="B40" s="549" t="s">
        <v>734</v>
      </c>
      <c r="C40" s="550"/>
      <c r="D40" s="551"/>
      <c r="E40" s="552" t="s">
        <v>735</v>
      </c>
      <c r="F40" s="553"/>
      <c r="G40" s="190">
        <f>ROUNDUP((G38/G39)-1,4)</f>
        <v>0.7581</v>
      </c>
    </row>
    <row r="41" spans="2:8">
      <c r="B41" s="191"/>
      <c r="C41" s="191"/>
      <c r="D41" s="191"/>
      <c r="E41" s="192"/>
      <c r="F41" s="192"/>
      <c r="G41" s="193"/>
    </row>
    <row r="42" spans="2:8">
      <c r="B42" s="191"/>
      <c r="C42" s="191"/>
      <c r="D42" s="191"/>
      <c r="E42" s="192"/>
      <c r="F42" s="192"/>
      <c r="G42" s="193"/>
    </row>
    <row r="43" spans="2:8">
      <c r="C43" s="194" t="s">
        <v>736</v>
      </c>
    </row>
    <row r="44" spans="2:8">
      <c r="C44" s="195" t="s">
        <v>737</v>
      </c>
    </row>
    <row r="45" spans="2:8">
      <c r="C45" s="196" t="s">
        <v>738</v>
      </c>
    </row>
    <row r="46" spans="2:8">
      <c r="B46" s="124" t="s">
        <v>739</v>
      </c>
    </row>
    <row r="56" spans="11:11">
      <c r="K56" s="197"/>
    </row>
  </sheetData>
  <mergeCells count="21">
    <mergeCell ref="B17:D17"/>
    <mergeCell ref="E17:F17"/>
    <mergeCell ref="B2:G2"/>
    <mergeCell ref="B3:G3"/>
    <mergeCell ref="B4:G4"/>
    <mergeCell ref="B5:G5"/>
    <mergeCell ref="B7:G7"/>
    <mergeCell ref="B20:D20"/>
    <mergeCell ref="E20:F20"/>
    <mergeCell ref="B25:D25"/>
    <mergeCell ref="E25:F25"/>
    <mergeCell ref="B29:D29"/>
    <mergeCell ref="E29:F29"/>
    <mergeCell ref="B40:D40"/>
    <mergeCell ref="E40:F40"/>
    <mergeCell ref="B34:D34"/>
    <mergeCell ref="E34:F34"/>
    <mergeCell ref="B38:D38"/>
    <mergeCell ref="E38:F38"/>
    <mergeCell ref="B39:D39"/>
    <mergeCell ref="E39:F39"/>
  </mergeCells>
  <pageMargins left="0.70866141732283472" right="0.70866141732283472" top="0.74803149606299213" bottom="0.74803149606299213" header="0.31496062992125984" footer="0.31496062992125984"/>
  <pageSetup scale="70" orientation="portrait" r:id="rId1"/>
  <colBreaks count="1" manualBreakCount="1">
    <brk id="8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0A8FA-EC72-4AC1-9449-5C25451C685D}">
  <sheetPr codeName="Hoja7"/>
  <dimension ref="A1:D25"/>
  <sheetViews>
    <sheetView view="pageBreakPreview" zoomScaleNormal="100" zoomScaleSheetLayoutView="100" workbookViewId="0">
      <selection activeCell="D21" sqref="D21"/>
    </sheetView>
  </sheetViews>
  <sheetFormatPr baseColWidth="10" defaultColWidth="8.88671875" defaultRowHeight="13.8"/>
  <cols>
    <col min="1" max="1" width="11.109375" style="20" customWidth="1"/>
    <col min="2" max="2" width="22.5546875" style="20" customWidth="1"/>
    <col min="3" max="3" width="11.88671875" style="20" customWidth="1"/>
    <col min="4" max="4" width="22" style="20" bestFit="1" customWidth="1"/>
    <col min="5" max="16384" width="8.88671875" style="20"/>
  </cols>
  <sheetData>
    <row r="1" spans="1:4" ht="25.5" customHeight="1">
      <c r="A1" s="464" t="s">
        <v>740</v>
      </c>
      <c r="B1" s="464"/>
      <c r="C1" s="464"/>
      <c r="D1" s="464"/>
    </row>
    <row r="2" spans="1:4" ht="38.25" customHeight="1">
      <c r="A2" s="464" t="s">
        <v>3</v>
      </c>
      <c r="B2" s="464"/>
      <c r="C2" s="464"/>
      <c r="D2" s="464"/>
    </row>
    <row r="3" spans="1:4" ht="44.25" customHeight="1">
      <c r="A3" s="21" t="s">
        <v>741</v>
      </c>
      <c r="B3" s="22" t="s">
        <v>221</v>
      </c>
      <c r="C3" s="22"/>
      <c r="D3" s="22" t="s">
        <v>742</v>
      </c>
    </row>
    <row r="4" spans="1:4" ht="24" customHeight="1">
      <c r="A4" s="101"/>
      <c r="B4" s="102" t="s">
        <v>743</v>
      </c>
      <c r="C4" s="102" t="s">
        <v>744</v>
      </c>
      <c r="D4" s="102" t="s">
        <v>712</v>
      </c>
    </row>
    <row r="5" spans="1:4" ht="12.75" customHeight="1">
      <c r="A5" s="571" t="s">
        <v>745</v>
      </c>
      <c r="B5" s="571"/>
      <c r="C5" s="571"/>
      <c r="D5" s="571"/>
    </row>
    <row r="6" spans="1:4" ht="12.75" customHeight="1">
      <c r="A6" s="103" t="s">
        <v>97</v>
      </c>
      <c r="B6" s="104" t="s">
        <v>213</v>
      </c>
      <c r="C6" s="105">
        <f>+ROUND(1300000/30,0)</f>
        <v>43333</v>
      </c>
      <c r="D6" s="106">
        <f>+'O-FACTOR PRESTACIONAL OBRER'!$G$40</f>
        <v>0.7581</v>
      </c>
    </row>
    <row r="7" spans="1:4" ht="13.5" customHeight="1">
      <c r="A7" s="103" t="s">
        <v>96</v>
      </c>
      <c r="B7" s="104" t="s">
        <v>214</v>
      </c>
      <c r="C7" s="105">
        <f>+ROUND(($C$6*C17),0)</f>
        <v>73666</v>
      </c>
      <c r="D7" s="106">
        <f>+'O-FACTOR PRESTACIONAL OBRER'!$G$40</f>
        <v>0.7581</v>
      </c>
    </row>
    <row r="8" spans="1:4" ht="12.75" customHeight="1">
      <c r="A8" s="103" t="s">
        <v>746</v>
      </c>
      <c r="B8" s="104" t="s">
        <v>747</v>
      </c>
      <c r="C8" s="105">
        <f t="shared" ref="C8:C15" si="0">+ROUND(($C$6*C18),0)</f>
        <v>73666</v>
      </c>
      <c r="D8" s="106">
        <f>+'O-FACTOR PRESTACIONAL OBRER'!$G$40</f>
        <v>0.7581</v>
      </c>
    </row>
    <row r="9" spans="1:4" ht="12.75" customHeight="1">
      <c r="A9" s="103" t="s">
        <v>748</v>
      </c>
      <c r="B9" s="104" t="s">
        <v>749</v>
      </c>
      <c r="C9" s="105">
        <f t="shared" si="0"/>
        <v>52000</v>
      </c>
      <c r="D9" s="106">
        <f>+'O-FACTOR PRESTACIONAL OBRER'!$G$40</f>
        <v>0.7581</v>
      </c>
    </row>
    <row r="10" spans="1:4" ht="13.5" customHeight="1">
      <c r="A10" s="103" t="s">
        <v>750</v>
      </c>
      <c r="B10" s="104" t="s">
        <v>751</v>
      </c>
      <c r="C10" s="105">
        <f t="shared" si="0"/>
        <v>80166</v>
      </c>
      <c r="D10" s="106">
        <f>+'O-FACTOR PRESTACIONAL OBRER'!$G$40</f>
        <v>0.7581</v>
      </c>
    </row>
    <row r="11" spans="1:4" ht="12.75" customHeight="1">
      <c r="A11" s="103" t="s">
        <v>752</v>
      </c>
      <c r="B11" s="104" t="s">
        <v>753</v>
      </c>
      <c r="C11" s="105">
        <f t="shared" si="0"/>
        <v>56333</v>
      </c>
      <c r="D11" s="106">
        <f>+'O-FACTOR PRESTACIONAL OBRER'!$G$40</f>
        <v>0.7581</v>
      </c>
    </row>
    <row r="12" spans="1:4" ht="13.5" customHeight="1">
      <c r="A12" s="103" t="s">
        <v>754</v>
      </c>
      <c r="B12" s="104" t="s">
        <v>755</v>
      </c>
      <c r="C12" s="105">
        <f t="shared" si="0"/>
        <v>56333</v>
      </c>
      <c r="D12" s="106">
        <f>+'O-FACTOR PRESTACIONAL OBRER'!$G$40</f>
        <v>0.7581</v>
      </c>
    </row>
    <row r="13" spans="1:4" ht="12.75" customHeight="1">
      <c r="A13" s="103" t="s">
        <v>756</v>
      </c>
      <c r="B13" s="104" t="s">
        <v>757</v>
      </c>
      <c r="C13" s="105">
        <f t="shared" si="0"/>
        <v>84499</v>
      </c>
      <c r="D13" s="106">
        <f>+'O-FACTOR PRESTACIONAL OBRER'!$G$40</f>
        <v>0.7581</v>
      </c>
    </row>
    <row r="14" spans="1:4" ht="12.75" customHeight="1">
      <c r="A14" s="103" t="s">
        <v>149</v>
      </c>
      <c r="B14" s="107" t="s">
        <v>758</v>
      </c>
      <c r="C14" s="105">
        <f t="shared" si="0"/>
        <v>82333</v>
      </c>
      <c r="D14" s="106">
        <f>+'O-FACTOR PRESTACIONAL OBRER'!$G$40</f>
        <v>0.7581</v>
      </c>
    </row>
    <row r="15" spans="1:4" ht="13.5" customHeight="1">
      <c r="A15" s="103" t="s">
        <v>150</v>
      </c>
      <c r="B15" s="104" t="s">
        <v>759</v>
      </c>
      <c r="C15" s="105">
        <f t="shared" si="0"/>
        <v>60666</v>
      </c>
      <c r="D15" s="106">
        <f>+'O-FACTOR PRESTACIONAL OBRER'!$G$40</f>
        <v>0.7581</v>
      </c>
    </row>
    <row r="17" spans="2:4">
      <c r="B17" s="104" t="s">
        <v>214</v>
      </c>
      <c r="C17" s="105">
        <v>1.7</v>
      </c>
    </row>
    <row r="18" spans="2:4">
      <c r="B18" s="104" t="s">
        <v>747</v>
      </c>
      <c r="C18" s="105">
        <v>1.7</v>
      </c>
      <c r="D18" s="201"/>
    </row>
    <row r="19" spans="2:4" ht="27.6">
      <c r="B19" s="104" t="s">
        <v>749</v>
      </c>
      <c r="C19" s="105">
        <v>1.2</v>
      </c>
      <c r="D19" s="201"/>
    </row>
    <row r="20" spans="2:4">
      <c r="B20" s="104" t="s">
        <v>751</v>
      </c>
      <c r="C20" s="105">
        <v>1.85</v>
      </c>
    </row>
    <row r="21" spans="2:4">
      <c r="B21" s="104" t="s">
        <v>753</v>
      </c>
      <c r="C21" s="105">
        <v>1.3</v>
      </c>
    </row>
    <row r="22" spans="2:4">
      <c r="B22" s="104" t="s">
        <v>755</v>
      </c>
      <c r="C22" s="105">
        <v>1.3</v>
      </c>
    </row>
    <row r="23" spans="2:4">
      <c r="B23" s="104" t="s">
        <v>757</v>
      </c>
      <c r="C23" s="105">
        <v>1.95</v>
      </c>
    </row>
    <row r="24" spans="2:4">
      <c r="B24" s="104" t="s">
        <v>758</v>
      </c>
      <c r="C24" s="105">
        <v>1.9</v>
      </c>
    </row>
    <row r="25" spans="2:4">
      <c r="B25" s="104" t="s">
        <v>759</v>
      </c>
      <c r="C25" s="105">
        <v>1.4</v>
      </c>
    </row>
  </sheetData>
  <mergeCells count="3">
    <mergeCell ref="A1:D1"/>
    <mergeCell ref="A2:D2"/>
    <mergeCell ref="A5:D5"/>
  </mergeCells>
  <pageMargins left="0.35" right="0.35" top="0.38999999999999996" bottom="0.38999999999999996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54D64-ABFB-497E-9105-F6634D1EAC40}">
  <sheetPr codeName="Hoja8"/>
  <dimension ref="A1:D23"/>
  <sheetViews>
    <sheetView view="pageBreakPreview" topLeftCell="A2" zoomScaleNormal="100" zoomScaleSheetLayoutView="100" workbookViewId="0">
      <selection activeCell="B4" sqref="B4"/>
    </sheetView>
  </sheetViews>
  <sheetFormatPr baseColWidth="10" defaultColWidth="8.88671875" defaultRowHeight="13.8"/>
  <cols>
    <col min="1" max="1" width="16.44140625" style="20" customWidth="1"/>
    <col min="2" max="2" width="53.5546875" style="20" customWidth="1"/>
    <col min="3" max="3" width="10.5546875" style="20" customWidth="1"/>
    <col min="4" max="4" width="17.88671875" style="20" customWidth="1"/>
    <col min="5" max="16384" width="8.88671875" style="20"/>
  </cols>
  <sheetData>
    <row r="1" spans="1:4" ht="25.5" customHeight="1">
      <c r="A1" s="464" t="s">
        <v>760</v>
      </c>
      <c r="B1" s="464"/>
      <c r="C1" s="464"/>
      <c r="D1" s="464"/>
    </row>
    <row r="2" spans="1:4" ht="30.75" customHeight="1">
      <c r="A2" s="21" t="s">
        <v>220</v>
      </c>
      <c r="B2" s="22" t="s">
        <v>221</v>
      </c>
      <c r="C2" s="22" t="s">
        <v>222</v>
      </c>
      <c r="D2" s="22" t="s">
        <v>665</v>
      </c>
    </row>
    <row r="3" spans="1:4" ht="12.75" customHeight="1">
      <c r="A3" s="23" t="s">
        <v>118</v>
      </c>
      <c r="B3" s="24" t="s">
        <v>199</v>
      </c>
      <c r="C3" s="25" t="s">
        <v>200</v>
      </c>
      <c r="D3" s="26">
        <v>23817.35</v>
      </c>
    </row>
    <row r="4" spans="1:4" ht="13.5" customHeight="1">
      <c r="A4" s="23" t="s">
        <v>192</v>
      </c>
      <c r="B4" s="24" t="s">
        <v>201</v>
      </c>
      <c r="C4" s="25" t="s">
        <v>200</v>
      </c>
      <c r="D4" s="26">
        <v>22225.79</v>
      </c>
    </row>
    <row r="5" spans="1:4" ht="12.75" customHeight="1">
      <c r="A5" s="23" t="s">
        <v>122</v>
      </c>
      <c r="B5" s="24" t="s">
        <v>202</v>
      </c>
      <c r="C5" s="25" t="s">
        <v>200</v>
      </c>
      <c r="D5" s="26">
        <v>42623.31</v>
      </c>
    </row>
    <row r="6" spans="1:4" ht="13.5" customHeight="1">
      <c r="A6" s="23" t="s">
        <v>761</v>
      </c>
      <c r="B6" s="24" t="s">
        <v>762</v>
      </c>
      <c r="C6" s="25" t="s">
        <v>200</v>
      </c>
      <c r="D6" s="26">
        <v>113662.14</v>
      </c>
    </row>
    <row r="7" spans="1:4" ht="12.75" customHeight="1">
      <c r="A7" s="23" t="s">
        <v>763</v>
      </c>
      <c r="B7" s="24" t="s">
        <v>764</v>
      </c>
      <c r="C7" s="25" t="s">
        <v>200</v>
      </c>
      <c r="D7" s="26">
        <v>75362.94</v>
      </c>
    </row>
    <row r="8" spans="1:4" ht="13.5" customHeight="1">
      <c r="A8" s="23" t="s">
        <v>100</v>
      </c>
      <c r="B8" s="24" t="s">
        <v>197</v>
      </c>
      <c r="C8" s="25" t="s">
        <v>198</v>
      </c>
      <c r="D8" s="26">
        <v>14893307.539999999</v>
      </c>
    </row>
    <row r="9" spans="1:4" ht="12.75" customHeight="1">
      <c r="A9" s="23" t="s">
        <v>765</v>
      </c>
      <c r="B9" s="24" t="s">
        <v>766</v>
      </c>
      <c r="C9" s="25" t="s">
        <v>667</v>
      </c>
      <c r="D9" s="26">
        <v>88903.15</v>
      </c>
    </row>
    <row r="10" spans="1:4" ht="13.5" customHeight="1">
      <c r="A10" s="23" t="s">
        <v>767</v>
      </c>
      <c r="B10" s="24" t="s">
        <v>768</v>
      </c>
      <c r="C10" s="25" t="s">
        <v>200</v>
      </c>
      <c r="D10" s="26">
        <v>115573.47</v>
      </c>
    </row>
    <row r="11" spans="1:4" ht="12.75" customHeight="1">
      <c r="A11" s="23" t="s">
        <v>769</v>
      </c>
      <c r="B11" s="24" t="s">
        <v>770</v>
      </c>
      <c r="C11" s="25" t="s">
        <v>200</v>
      </c>
      <c r="D11" s="26">
        <v>135900.38</v>
      </c>
    </row>
    <row r="12" spans="1:4" ht="12.75" customHeight="1">
      <c r="A12" s="23" t="s">
        <v>771</v>
      </c>
      <c r="B12" s="24" t="s">
        <v>772</v>
      </c>
      <c r="C12" s="25" t="s">
        <v>773</v>
      </c>
      <c r="D12" s="26">
        <v>105169.66</v>
      </c>
    </row>
    <row r="13" spans="1:4" ht="12.75" customHeight="1">
      <c r="A13" s="23" t="s">
        <v>151</v>
      </c>
      <c r="B13" s="24" t="s">
        <v>774</v>
      </c>
      <c r="C13" s="25" t="s">
        <v>200</v>
      </c>
      <c r="D13" s="26">
        <v>35000</v>
      </c>
    </row>
    <row r="14" spans="1:4" ht="12.75" customHeight="1">
      <c r="A14" s="23" t="s">
        <v>775</v>
      </c>
      <c r="B14" s="27" t="s">
        <v>776</v>
      </c>
      <c r="C14" s="25" t="s">
        <v>200</v>
      </c>
      <c r="D14" s="26">
        <v>25000</v>
      </c>
    </row>
    <row r="15" spans="1:4" ht="13.5" customHeight="1">
      <c r="A15" s="23" t="s">
        <v>777</v>
      </c>
      <c r="B15" s="24" t="s">
        <v>778</v>
      </c>
      <c r="C15" s="25" t="s">
        <v>773</v>
      </c>
      <c r="D15" s="26">
        <v>56950.47</v>
      </c>
    </row>
    <row r="16" spans="1:4" ht="12.75" customHeight="1">
      <c r="A16" s="23" t="s">
        <v>779</v>
      </c>
      <c r="B16" s="24" t="s">
        <v>780</v>
      </c>
      <c r="C16" s="25" t="s">
        <v>206</v>
      </c>
      <c r="D16" s="26">
        <v>1349.66</v>
      </c>
    </row>
    <row r="17" spans="1:4" ht="13.5" customHeight="1">
      <c r="A17" s="23" t="s">
        <v>101</v>
      </c>
      <c r="B17" s="292" t="s">
        <v>781</v>
      </c>
      <c r="C17" s="25" t="s">
        <v>782</v>
      </c>
      <c r="D17" s="26">
        <v>3500</v>
      </c>
    </row>
    <row r="18" spans="1:4" ht="12.75" customHeight="1">
      <c r="A18" s="293" t="s">
        <v>204</v>
      </c>
      <c r="B18" s="294" t="s">
        <v>205</v>
      </c>
      <c r="C18" s="295" t="s">
        <v>206</v>
      </c>
      <c r="D18" s="296">
        <v>30000</v>
      </c>
    </row>
    <row r="19" spans="1:4" ht="12.75" customHeight="1">
      <c r="A19" s="297" t="s">
        <v>119</v>
      </c>
      <c r="B19" s="298" t="s">
        <v>783</v>
      </c>
      <c r="C19" s="299" t="s">
        <v>200</v>
      </c>
      <c r="D19" s="246">
        <v>15000</v>
      </c>
    </row>
    <row r="20" spans="1:4" ht="13.5" customHeight="1">
      <c r="A20" s="297" t="s">
        <v>152</v>
      </c>
      <c r="B20" s="314" t="s">
        <v>784</v>
      </c>
      <c r="C20" s="299" t="s">
        <v>200</v>
      </c>
      <c r="D20" s="243">
        <v>30000</v>
      </c>
    </row>
    <row r="21" spans="1:4" ht="12.75" customHeight="1">
      <c r="A21" s="29"/>
      <c r="B21" s="30"/>
    </row>
    <row r="22" spans="1:4" ht="12.75" customHeight="1">
      <c r="A22" s="29"/>
      <c r="B22" s="30"/>
    </row>
    <row r="23" spans="1:4" ht="13.5" customHeight="1">
      <c r="A23" s="29"/>
    </row>
  </sheetData>
  <mergeCells count="1">
    <mergeCell ref="A1:D1"/>
  </mergeCells>
  <phoneticPr fontId="14" type="noConversion"/>
  <pageMargins left="0.35" right="0.35" top="0.38999999999999996" bottom="0.38999999999999996" header="0.3" footer="0.3"/>
  <pageSetup orientation="portrait" r:id="rId1"/>
  <rowBreaks count="1" manualBreakCount="1">
    <brk id="2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9">
    <pageSetUpPr fitToPage="1"/>
  </sheetPr>
  <dimension ref="A1:AR290"/>
  <sheetViews>
    <sheetView view="pageBreakPreview" zoomScale="70" zoomScaleNormal="85" zoomScaleSheetLayoutView="70" zoomScalePageLayoutView="40" workbookViewId="0">
      <selection activeCell="A11" sqref="A11:AH28"/>
    </sheetView>
  </sheetViews>
  <sheetFormatPr baseColWidth="10" defaultColWidth="11.44140625" defaultRowHeight="13.8"/>
  <cols>
    <col min="1" max="3" width="3.88671875" style="31" customWidth="1"/>
    <col min="4" max="4" width="2.5546875" style="31" customWidth="1"/>
    <col min="5" max="5" width="4" style="31" customWidth="1"/>
    <col min="6" max="6" width="3.88671875" style="31" customWidth="1"/>
    <col min="7" max="7" width="2.109375" style="31" customWidth="1"/>
    <col min="8" max="19" width="3.88671875" style="31" customWidth="1"/>
    <col min="20" max="20" width="4.109375" style="31" customWidth="1"/>
    <col min="21" max="21" width="3.88671875" style="31" customWidth="1"/>
    <col min="22" max="22" width="3" style="31" customWidth="1"/>
    <col min="23" max="33" width="3.88671875" style="31" customWidth="1"/>
    <col min="34" max="34" width="3.88671875" style="50" customWidth="1"/>
    <col min="35" max="35" width="23.88671875" style="31" customWidth="1"/>
    <col min="36" max="36" width="12.109375" style="31" customWidth="1"/>
    <col min="37" max="37" width="12" style="31" customWidth="1"/>
    <col min="38" max="38" width="10.88671875" style="31" customWidth="1"/>
    <col min="39" max="39" width="13.5546875" style="31" customWidth="1"/>
    <col min="40" max="40" width="9.88671875" style="31" customWidth="1"/>
    <col min="41" max="41" width="13.44140625" style="46" customWidth="1"/>
    <col min="42" max="257" width="11.44140625" style="31"/>
    <col min="258" max="260" width="3.88671875" style="31" customWidth="1"/>
    <col min="261" max="261" width="4.109375" style="31" customWidth="1"/>
    <col min="262" max="262" width="4" style="31" customWidth="1"/>
    <col min="263" max="276" width="3.88671875" style="31" customWidth="1"/>
    <col min="277" max="277" width="28.5546875" style="31" customWidth="1"/>
    <col min="278" max="278" width="3.88671875" style="31" customWidth="1"/>
    <col min="279" max="279" width="3" style="31" customWidth="1"/>
    <col min="280" max="291" width="3.88671875" style="31" customWidth="1"/>
    <col min="292" max="292" width="22.88671875" style="31" customWidth="1"/>
    <col min="293" max="293" width="11.109375" style="31" customWidth="1"/>
    <col min="294" max="294" width="10.88671875" style="31" customWidth="1"/>
    <col min="295" max="295" width="13.5546875" style="31" customWidth="1"/>
    <col min="296" max="296" width="9.88671875" style="31" customWidth="1"/>
    <col min="297" max="297" width="12.5546875" style="31" customWidth="1"/>
    <col min="298" max="513" width="11.44140625" style="31"/>
    <col min="514" max="516" width="3.88671875" style="31" customWidth="1"/>
    <col min="517" max="517" width="4.109375" style="31" customWidth="1"/>
    <col min="518" max="518" width="4" style="31" customWidth="1"/>
    <col min="519" max="532" width="3.88671875" style="31" customWidth="1"/>
    <col min="533" max="533" width="28.5546875" style="31" customWidth="1"/>
    <col min="534" max="534" width="3.88671875" style="31" customWidth="1"/>
    <col min="535" max="535" width="3" style="31" customWidth="1"/>
    <col min="536" max="547" width="3.88671875" style="31" customWidth="1"/>
    <col min="548" max="548" width="22.88671875" style="31" customWidth="1"/>
    <col min="549" max="549" width="11.109375" style="31" customWidth="1"/>
    <col min="550" max="550" width="10.88671875" style="31" customWidth="1"/>
    <col min="551" max="551" width="13.5546875" style="31" customWidth="1"/>
    <col min="552" max="552" width="9.88671875" style="31" customWidth="1"/>
    <col min="553" max="553" width="12.5546875" style="31" customWidth="1"/>
    <col min="554" max="769" width="11.44140625" style="31"/>
    <col min="770" max="772" width="3.88671875" style="31" customWidth="1"/>
    <col min="773" max="773" width="4.109375" style="31" customWidth="1"/>
    <col min="774" max="774" width="4" style="31" customWidth="1"/>
    <col min="775" max="788" width="3.88671875" style="31" customWidth="1"/>
    <col min="789" max="789" width="28.5546875" style="31" customWidth="1"/>
    <col min="790" max="790" width="3.88671875" style="31" customWidth="1"/>
    <col min="791" max="791" width="3" style="31" customWidth="1"/>
    <col min="792" max="803" width="3.88671875" style="31" customWidth="1"/>
    <col min="804" max="804" width="22.88671875" style="31" customWidth="1"/>
    <col min="805" max="805" width="11.109375" style="31" customWidth="1"/>
    <col min="806" max="806" width="10.88671875" style="31" customWidth="1"/>
    <col min="807" max="807" width="13.5546875" style="31" customWidth="1"/>
    <col min="808" max="808" width="9.88671875" style="31" customWidth="1"/>
    <col min="809" max="809" width="12.5546875" style="31" customWidth="1"/>
    <col min="810" max="1025" width="11.44140625" style="31"/>
    <col min="1026" max="1028" width="3.88671875" style="31" customWidth="1"/>
    <col min="1029" max="1029" width="4.109375" style="31" customWidth="1"/>
    <col min="1030" max="1030" width="4" style="31" customWidth="1"/>
    <col min="1031" max="1044" width="3.88671875" style="31" customWidth="1"/>
    <col min="1045" max="1045" width="28.5546875" style="31" customWidth="1"/>
    <col min="1046" max="1046" width="3.88671875" style="31" customWidth="1"/>
    <col min="1047" max="1047" width="3" style="31" customWidth="1"/>
    <col min="1048" max="1059" width="3.88671875" style="31" customWidth="1"/>
    <col min="1060" max="1060" width="22.88671875" style="31" customWidth="1"/>
    <col min="1061" max="1061" width="11.109375" style="31" customWidth="1"/>
    <col min="1062" max="1062" width="10.88671875" style="31" customWidth="1"/>
    <col min="1063" max="1063" width="13.5546875" style="31" customWidth="1"/>
    <col min="1064" max="1064" width="9.88671875" style="31" customWidth="1"/>
    <col min="1065" max="1065" width="12.5546875" style="31" customWidth="1"/>
    <col min="1066" max="1281" width="11.44140625" style="31"/>
    <col min="1282" max="1284" width="3.88671875" style="31" customWidth="1"/>
    <col min="1285" max="1285" width="4.109375" style="31" customWidth="1"/>
    <col min="1286" max="1286" width="4" style="31" customWidth="1"/>
    <col min="1287" max="1300" width="3.88671875" style="31" customWidth="1"/>
    <col min="1301" max="1301" width="28.5546875" style="31" customWidth="1"/>
    <col min="1302" max="1302" width="3.88671875" style="31" customWidth="1"/>
    <col min="1303" max="1303" width="3" style="31" customWidth="1"/>
    <col min="1304" max="1315" width="3.88671875" style="31" customWidth="1"/>
    <col min="1316" max="1316" width="22.88671875" style="31" customWidth="1"/>
    <col min="1317" max="1317" width="11.109375" style="31" customWidth="1"/>
    <col min="1318" max="1318" width="10.88671875" style="31" customWidth="1"/>
    <col min="1319" max="1319" width="13.5546875" style="31" customWidth="1"/>
    <col min="1320" max="1320" width="9.88671875" style="31" customWidth="1"/>
    <col min="1321" max="1321" width="12.5546875" style="31" customWidth="1"/>
    <col min="1322" max="1537" width="11.44140625" style="31"/>
    <col min="1538" max="1540" width="3.88671875" style="31" customWidth="1"/>
    <col min="1541" max="1541" width="4.109375" style="31" customWidth="1"/>
    <col min="1542" max="1542" width="4" style="31" customWidth="1"/>
    <col min="1543" max="1556" width="3.88671875" style="31" customWidth="1"/>
    <col min="1557" max="1557" width="28.5546875" style="31" customWidth="1"/>
    <col min="1558" max="1558" width="3.88671875" style="31" customWidth="1"/>
    <col min="1559" max="1559" width="3" style="31" customWidth="1"/>
    <col min="1560" max="1571" width="3.88671875" style="31" customWidth="1"/>
    <col min="1572" max="1572" width="22.88671875" style="31" customWidth="1"/>
    <col min="1573" max="1573" width="11.109375" style="31" customWidth="1"/>
    <col min="1574" max="1574" width="10.88671875" style="31" customWidth="1"/>
    <col min="1575" max="1575" width="13.5546875" style="31" customWidth="1"/>
    <col min="1576" max="1576" width="9.88671875" style="31" customWidth="1"/>
    <col min="1577" max="1577" width="12.5546875" style="31" customWidth="1"/>
    <col min="1578" max="1793" width="11.44140625" style="31"/>
    <col min="1794" max="1796" width="3.88671875" style="31" customWidth="1"/>
    <col min="1797" max="1797" width="4.109375" style="31" customWidth="1"/>
    <col min="1798" max="1798" width="4" style="31" customWidth="1"/>
    <col min="1799" max="1812" width="3.88671875" style="31" customWidth="1"/>
    <col min="1813" max="1813" width="28.5546875" style="31" customWidth="1"/>
    <col min="1814" max="1814" width="3.88671875" style="31" customWidth="1"/>
    <col min="1815" max="1815" width="3" style="31" customWidth="1"/>
    <col min="1816" max="1827" width="3.88671875" style="31" customWidth="1"/>
    <col min="1828" max="1828" width="22.88671875" style="31" customWidth="1"/>
    <col min="1829" max="1829" width="11.109375" style="31" customWidth="1"/>
    <col min="1830" max="1830" width="10.88671875" style="31" customWidth="1"/>
    <col min="1831" max="1831" width="13.5546875" style="31" customWidth="1"/>
    <col min="1832" max="1832" width="9.88671875" style="31" customWidth="1"/>
    <col min="1833" max="1833" width="12.5546875" style="31" customWidth="1"/>
    <col min="1834" max="2049" width="11.44140625" style="31"/>
    <col min="2050" max="2052" width="3.88671875" style="31" customWidth="1"/>
    <col min="2053" max="2053" width="4.109375" style="31" customWidth="1"/>
    <col min="2054" max="2054" width="4" style="31" customWidth="1"/>
    <col min="2055" max="2068" width="3.88671875" style="31" customWidth="1"/>
    <col min="2069" max="2069" width="28.5546875" style="31" customWidth="1"/>
    <col min="2070" max="2070" width="3.88671875" style="31" customWidth="1"/>
    <col min="2071" max="2071" width="3" style="31" customWidth="1"/>
    <col min="2072" max="2083" width="3.88671875" style="31" customWidth="1"/>
    <col min="2084" max="2084" width="22.88671875" style="31" customWidth="1"/>
    <col min="2085" max="2085" width="11.109375" style="31" customWidth="1"/>
    <col min="2086" max="2086" width="10.88671875" style="31" customWidth="1"/>
    <col min="2087" max="2087" width="13.5546875" style="31" customWidth="1"/>
    <col min="2088" max="2088" width="9.88671875" style="31" customWidth="1"/>
    <col min="2089" max="2089" width="12.5546875" style="31" customWidth="1"/>
    <col min="2090" max="2305" width="11.44140625" style="31"/>
    <col min="2306" max="2308" width="3.88671875" style="31" customWidth="1"/>
    <col min="2309" max="2309" width="4.109375" style="31" customWidth="1"/>
    <col min="2310" max="2310" width="4" style="31" customWidth="1"/>
    <col min="2311" max="2324" width="3.88671875" style="31" customWidth="1"/>
    <col min="2325" max="2325" width="28.5546875" style="31" customWidth="1"/>
    <col min="2326" max="2326" width="3.88671875" style="31" customWidth="1"/>
    <col min="2327" max="2327" width="3" style="31" customWidth="1"/>
    <col min="2328" max="2339" width="3.88671875" style="31" customWidth="1"/>
    <col min="2340" max="2340" width="22.88671875" style="31" customWidth="1"/>
    <col min="2341" max="2341" width="11.109375" style="31" customWidth="1"/>
    <col min="2342" max="2342" width="10.88671875" style="31" customWidth="1"/>
    <col min="2343" max="2343" width="13.5546875" style="31" customWidth="1"/>
    <col min="2344" max="2344" width="9.88671875" style="31" customWidth="1"/>
    <col min="2345" max="2345" width="12.5546875" style="31" customWidth="1"/>
    <col min="2346" max="2561" width="11.44140625" style="31"/>
    <col min="2562" max="2564" width="3.88671875" style="31" customWidth="1"/>
    <col min="2565" max="2565" width="4.109375" style="31" customWidth="1"/>
    <col min="2566" max="2566" width="4" style="31" customWidth="1"/>
    <col min="2567" max="2580" width="3.88671875" style="31" customWidth="1"/>
    <col min="2581" max="2581" width="28.5546875" style="31" customWidth="1"/>
    <col min="2582" max="2582" width="3.88671875" style="31" customWidth="1"/>
    <col min="2583" max="2583" width="3" style="31" customWidth="1"/>
    <col min="2584" max="2595" width="3.88671875" style="31" customWidth="1"/>
    <col min="2596" max="2596" width="22.88671875" style="31" customWidth="1"/>
    <col min="2597" max="2597" width="11.109375" style="31" customWidth="1"/>
    <col min="2598" max="2598" width="10.88671875" style="31" customWidth="1"/>
    <col min="2599" max="2599" width="13.5546875" style="31" customWidth="1"/>
    <col min="2600" max="2600" width="9.88671875" style="31" customWidth="1"/>
    <col min="2601" max="2601" width="12.5546875" style="31" customWidth="1"/>
    <col min="2602" max="2817" width="11.44140625" style="31"/>
    <col min="2818" max="2820" width="3.88671875" style="31" customWidth="1"/>
    <col min="2821" max="2821" width="4.109375" style="31" customWidth="1"/>
    <col min="2822" max="2822" width="4" style="31" customWidth="1"/>
    <col min="2823" max="2836" width="3.88671875" style="31" customWidth="1"/>
    <col min="2837" max="2837" width="28.5546875" style="31" customWidth="1"/>
    <col min="2838" max="2838" width="3.88671875" style="31" customWidth="1"/>
    <col min="2839" max="2839" width="3" style="31" customWidth="1"/>
    <col min="2840" max="2851" width="3.88671875" style="31" customWidth="1"/>
    <col min="2852" max="2852" width="22.88671875" style="31" customWidth="1"/>
    <col min="2853" max="2853" width="11.109375" style="31" customWidth="1"/>
    <col min="2854" max="2854" width="10.88671875" style="31" customWidth="1"/>
    <col min="2855" max="2855" width="13.5546875" style="31" customWidth="1"/>
    <col min="2856" max="2856" width="9.88671875" style="31" customWidth="1"/>
    <col min="2857" max="2857" width="12.5546875" style="31" customWidth="1"/>
    <col min="2858" max="3073" width="11.44140625" style="31"/>
    <col min="3074" max="3076" width="3.88671875" style="31" customWidth="1"/>
    <col min="3077" max="3077" width="4.109375" style="31" customWidth="1"/>
    <col min="3078" max="3078" width="4" style="31" customWidth="1"/>
    <col min="3079" max="3092" width="3.88671875" style="31" customWidth="1"/>
    <col min="3093" max="3093" width="28.5546875" style="31" customWidth="1"/>
    <col min="3094" max="3094" width="3.88671875" style="31" customWidth="1"/>
    <col min="3095" max="3095" width="3" style="31" customWidth="1"/>
    <col min="3096" max="3107" width="3.88671875" style="31" customWidth="1"/>
    <col min="3108" max="3108" width="22.88671875" style="31" customWidth="1"/>
    <col min="3109" max="3109" width="11.109375" style="31" customWidth="1"/>
    <col min="3110" max="3110" width="10.88671875" style="31" customWidth="1"/>
    <col min="3111" max="3111" width="13.5546875" style="31" customWidth="1"/>
    <col min="3112" max="3112" width="9.88671875" style="31" customWidth="1"/>
    <col min="3113" max="3113" width="12.5546875" style="31" customWidth="1"/>
    <col min="3114" max="3329" width="11.44140625" style="31"/>
    <col min="3330" max="3332" width="3.88671875" style="31" customWidth="1"/>
    <col min="3333" max="3333" width="4.109375" style="31" customWidth="1"/>
    <col min="3334" max="3334" width="4" style="31" customWidth="1"/>
    <col min="3335" max="3348" width="3.88671875" style="31" customWidth="1"/>
    <col min="3349" max="3349" width="28.5546875" style="31" customWidth="1"/>
    <col min="3350" max="3350" width="3.88671875" style="31" customWidth="1"/>
    <col min="3351" max="3351" width="3" style="31" customWidth="1"/>
    <col min="3352" max="3363" width="3.88671875" style="31" customWidth="1"/>
    <col min="3364" max="3364" width="22.88671875" style="31" customWidth="1"/>
    <col min="3365" max="3365" width="11.109375" style="31" customWidth="1"/>
    <col min="3366" max="3366" width="10.88671875" style="31" customWidth="1"/>
    <col min="3367" max="3367" width="13.5546875" style="31" customWidth="1"/>
    <col min="3368" max="3368" width="9.88671875" style="31" customWidth="1"/>
    <col min="3369" max="3369" width="12.5546875" style="31" customWidth="1"/>
    <col min="3370" max="3585" width="11.44140625" style="31"/>
    <col min="3586" max="3588" width="3.88671875" style="31" customWidth="1"/>
    <col min="3589" max="3589" width="4.109375" style="31" customWidth="1"/>
    <col min="3590" max="3590" width="4" style="31" customWidth="1"/>
    <col min="3591" max="3604" width="3.88671875" style="31" customWidth="1"/>
    <col min="3605" max="3605" width="28.5546875" style="31" customWidth="1"/>
    <col min="3606" max="3606" width="3.88671875" style="31" customWidth="1"/>
    <col min="3607" max="3607" width="3" style="31" customWidth="1"/>
    <col min="3608" max="3619" width="3.88671875" style="31" customWidth="1"/>
    <col min="3620" max="3620" width="22.88671875" style="31" customWidth="1"/>
    <col min="3621" max="3621" width="11.109375" style="31" customWidth="1"/>
    <col min="3622" max="3622" width="10.88671875" style="31" customWidth="1"/>
    <col min="3623" max="3623" width="13.5546875" style="31" customWidth="1"/>
    <col min="3624" max="3624" width="9.88671875" style="31" customWidth="1"/>
    <col min="3625" max="3625" width="12.5546875" style="31" customWidth="1"/>
    <col min="3626" max="3841" width="11.44140625" style="31"/>
    <col min="3842" max="3844" width="3.88671875" style="31" customWidth="1"/>
    <col min="3845" max="3845" width="4.109375" style="31" customWidth="1"/>
    <col min="3846" max="3846" width="4" style="31" customWidth="1"/>
    <col min="3847" max="3860" width="3.88671875" style="31" customWidth="1"/>
    <col min="3861" max="3861" width="28.5546875" style="31" customWidth="1"/>
    <col min="3862" max="3862" width="3.88671875" style="31" customWidth="1"/>
    <col min="3863" max="3863" width="3" style="31" customWidth="1"/>
    <col min="3864" max="3875" width="3.88671875" style="31" customWidth="1"/>
    <col min="3876" max="3876" width="22.88671875" style="31" customWidth="1"/>
    <col min="3877" max="3877" width="11.109375" style="31" customWidth="1"/>
    <col min="3878" max="3878" width="10.88671875" style="31" customWidth="1"/>
    <col min="3879" max="3879" width="13.5546875" style="31" customWidth="1"/>
    <col min="3880" max="3880" width="9.88671875" style="31" customWidth="1"/>
    <col min="3881" max="3881" width="12.5546875" style="31" customWidth="1"/>
    <col min="3882" max="4097" width="11.44140625" style="31"/>
    <col min="4098" max="4100" width="3.88671875" style="31" customWidth="1"/>
    <col min="4101" max="4101" width="4.109375" style="31" customWidth="1"/>
    <col min="4102" max="4102" width="4" style="31" customWidth="1"/>
    <col min="4103" max="4116" width="3.88671875" style="31" customWidth="1"/>
    <col min="4117" max="4117" width="28.5546875" style="31" customWidth="1"/>
    <col min="4118" max="4118" width="3.88671875" style="31" customWidth="1"/>
    <col min="4119" max="4119" width="3" style="31" customWidth="1"/>
    <col min="4120" max="4131" width="3.88671875" style="31" customWidth="1"/>
    <col min="4132" max="4132" width="22.88671875" style="31" customWidth="1"/>
    <col min="4133" max="4133" width="11.109375" style="31" customWidth="1"/>
    <col min="4134" max="4134" width="10.88671875" style="31" customWidth="1"/>
    <col min="4135" max="4135" width="13.5546875" style="31" customWidth="1"/>
    <col min="4136" max="4136" width="9.88671875" style="31" customWidth="1"/>
    <col min="4137" max="4137" width="12.5546875" style="31" customWidth="1"/>
    <col min="4138" max="4353" width="11.44140625" style="31"/>
    <col min="4354" max="4356" width="3.88671875" style="31" customWidth="1"/>
    <col min="4357" max="4357" width="4.109375" style="31" customWidth="1"/>
    <col min="4358" max="4358" width="4" style="31" customWidth="1"/>
    <col min="4359" max="4372" width="3.88671875" style="31" customWidth="1"/>
    <col min="4373" max="4373" width="28.5546875" style="31" customWidth="1"/>
    <col min="4374" max="4374" width="3.88671875" style="31" customWidth="1"/>
    <col min="4375" max="4375" width="3" style="31" customWidth="1"/>
    <col min="4376" max="4387" width="3.88671875" style="31" customWidth="1"/>
    <col min="4388" max="4388" width="22.88671875" style="31" customWidth="1"/>
    <col min="4389" max="4389" width="11.109375" style="31" customWidth="1"/>
    <col min="4390" max="4390" width="10.88671875" style="31" customWidth="1"/>
    <col min="4391" max="4391" width="13.5546875" style="31" customWidth="1"/>
    <col min="4392" max="4392" width="9.88671875" style="31" customWidth="1"/>
    <col min="4393" max="4393" width="12.5546875" style="31" customWidth="1"/>
    <col min="4394" max="4609" width="11.44140625" style="31"/>
    <col min="4610" max="4612" width="3.88671875" style="31" customWidth="1"/>
    <col min="4613" max="4613" width="4.109375" style="31" customWidth="1"/>
    <col min="4614" max="4614" width="4" style="31" customWidth="1"/>
    <col min="4615" max="4628" width="3.88671875" style="31" customWidth="1"/>
    <col min="4629" max="4629" width="28.5546875" style="31" customWidth="1"/>
    <col min="4630" max="4630" width="3.88671875" style="31" customWidth="1"/>
    <col min="4631" max="4631" width="3" style="31" customWidth="1"/>
    <col min="4632" max="4643" width="3.88671875" style="31" customWidth="1"/>
    <col min="4644" max="4644" width="22.88671875" style="31" customWidth="1"/>
    <col min="4645" max="4645" width="11.109375" style="31" customWidth="1"/>
    <col min="4646" max="4646" width="10.88671875" style="31" customWidth="1"/>
    <col min="4647" max="4647" width="13.5546875" style="31" customWidth="1"/>
    <col min="4648" max="4648" width="9.88671875" style="31" customWidth="1"/>
    <col min="4649" max="4649" width="12.5546875" style="31" customWidth="1"/>
    <col min="4650" max="4865" width="11.44140625" style="31"/>
    <col min="4866" max="4868" width="3.88671875" style="31" customWidth="1"/>
    <col min="4869" max="4869" width="4.109375" style="31" customWidth="1"/>
    <col min="4870" max="4870" width="4" style="31" customWidth="1"/>
    <col min="4871" max="4884" width="3.88671875" style="31" customWidth="1"/>
    <col min="4885" max="4885" width="28.5546875" style="31" customWidth="1"/>
    <col min="4886" max="4886" width="3.88671875" style="31" customWidth="1"/>
    <col min="4887" max="4887" width="3" style="31" customWidth="1"/>
    <col min="4888" max="4899" width="3.88671875" style="31" customWidth="1"/>
    <col min="4900" max="4900" width="22.88671875" style="31" customWidth="1"/>
    <col min="4901" max="4901" width="11.109375" style="31" customWidth="1"/>
    <col min="4902" max="4902" width="10.88671875" style="31" customWidth="1"/>
    <col min="4903" max="4903" width="13.5546875" style="31" customWidth="1"/>
    <col min="4904" max="4904" width="9.88671875" style="31" customWidth="1"/>
    <col min="4905" max="4905" width="12.5546875" style="31" customWidth="1"/>
    <col min="4906" max="5121" width="11.44140625" style="31"/>
    <col min="5122" max="5124" width="3.88671875" style="31" customWidth="1"/>
    <col min="5125" max="5125" width="4.109375" style="31" customWidth="1"/>
    <col min="5126" max="5126" width="4" style="31" customWidth="1"/>
    <col min="5127" max="5140" width="3.88671875" style="31" customWidth="1"/>
    <col min="5141" max="5141" width="28.5546875" style="31" customWidth="1"/>
    <col min="5142" max="5142" width="3.88671875" style="31" customWidth="1"/>
    <col min="5143" max="5143" width="3" style="31" customWidth="1"/>
    <col min="5144" max="5155" width="3.88671875" style="31" customWidth="1"/>
    <col min="5156" max="5156" width="22.88671875" style="31" customWidth="1"/>
    <col min="5157" max="5157" width="11.109375" style="31" customWidth="1"/>
    <col min="5158" max="5158" width="10.88671875" style="31" customWidth="1"/>
    <col min="5159" max="5159" width="13.5546875" style="31" customWidth="1"/>
    <col min="5160" max="5160" width="9.88671875" style="31" customWidth="1"/>
    <col min="5161" max="5161" width="12.5546875" style="31" customWidth="1"/>
    <col min="5162" max="5377" width="11.44140625" style="31"/>
    <col min="5378" max="5380" width="3.88671875" style="31" customWidth="1"/>
    <col min="5381" max="5381" width="4.109375" style="31" customWidth="1"/>
    <col min="5382" max="5382" width="4" style="31" customWidth="1"/>
    <col min="5383" max="5396" width="3.88671875" style="31" customWidth="1"/>
    <col min="5397" max="5397" width="28.5546875" style="31" customWidth="1"/>
    <col min="5398" max="5398" width="3.88671875" style="31" customWidth="1"/>
    <col min="5399" max="5399" width="3" style="31" customWidth="1"/>
    <col min="5400" max="5411" width="3.88671875" style="31" customWidth="1"/>
    <col min="5412" max="5412" width="22.88671875" style="31" customWidth="1"/>
    <col min="5413" max="5413" width="11.109375" style="31" customWidth="1"/>
    <col min="5414" max="5414" width="10.88671875" style="31" customWidth="1"/>
    <col min="5415" max="5415" width="13.5546875" style="31" customWidth="1"/>
    <col min="5416" max="5416" width="9.88671875" style="31" customWidth="1"/>
    <col min="5417" max="5417" width="12.5546875" style="31" customWidth="1"/>
    <col min="5418" max="5633" width="11.44140625" style="31"/>
    <col min="5634" max="5636" width="3.88671875" style="31" customWidth="1"/>
    <col min="5637" max="5637" width="4.109375" style="31" customWidth="1"/>
    <col min="5638" max="5638" width="4" style="31" customWidth="1"/>
    <col min="5639" max="5652" width="3.88671875" style="31" customWidth="1"/>
    <col min="5653" max="5653" width="28.5546875" style="31" customWidth="1"/>
    <col min="5654" max="5654" width="3.88671875" style="31" customWidth="1"/>
    <col min="5655" max="5655" width="3" style="31" customWidth="1"/>
    <col min="5656" max="5667" width="3.88671875" style="31" customWidth="1"/>
    <col min="5668" max="5668" width="22.88671875" style="31" customWidth="1"/>
    <col min="5669" max="5669" width="11.109375" style="31" customWidth="1"/>
    <col min="5670" max="5670" width="10.88671875" style="31" customWidth="1"/>
    <col min="5671" max="5671" width="13.5546875" style="31" customWidth="1"/>
    <col min="5672" max="5672" width="9.88671875" style="31" customWidth="1"/>
    <col min="5673" max="5673" width="12.5546875" style="31" customWidth="1"/>
    <col min="5674" max="5889" width="11.44140625" style="31"/>
    <col min="5890" max="5892" width="3.88671875" style="31" customWidth="1"/>
    <col min="5893" max="5893" width="4.109375" style="31" customWidth="1"/>
    <col min="5894" max="5894" width="4" style="31" customWidth="1"/>
    <col min="5895" max="5908" width="3.88671875" style="31" customWidth="1"/>
    <col min="5909" max="5909" width="28.5546875" style="31" customWidth="1"/>
    <col min="5910" max="5910" width="3.88671875" style="31" customWidth="1"/>
    <col min="5911" max="5911" width="3" style="31" customWidth="1"/>
    <col min="5912" max="5923" width="3.88671875" style="31" customWidth="1"/>
    <col min="5924" max="5924" width="22.88671875" style="31" customWidth="1"/>
    <col min="5925" max="5925" width="11.109375" style="31" customWidth="1"/>
    <col min="5926" max="5926" width="10.88671875" style="31" customWidth="1"/>
    <col min="5927" max="5927" width="13.5546875" style="31" customWidth="1"/>
    <col min="5928" max="5928" width="9.88671875" style="31" customWidth="1"/>
    <col min="5929" max="5929" width="12.5546875" style="31" customWidth="1"/>
    <col min="5930" max="6145" width="11.44140625" style="31"/>
    <col min="6146" max="6148" width="3.88671875" style="31" customWidth="1"/>
    <col min="6149" max="6149" width="4.109375" style="31" customWidth="1"/>
    <col min="6150" max="6150" width="4" style="31" customWidth="1"/>
    <col min="6151" max="6164" width="3.88671875" style="31" customWidth="1"/>
    <col min="6165" max="6165" width="28.5546875" style="31" customWidth="1"/>
    <col min="6166" max="6166" width="3.88671875" style="31" customWidth="1"/>
    <col min="6167" max="6167" width="3" style="31" customWidth="1"/>
    <col min="6168" max="6179" width="3.88671875" style="31" customWidth="1"/>
    <col min="6180" max="6180" width="22.88671875" style="31" customWidth="1"/>
    <col min="6181" max="6181" width="11.109375" style="31" customWidth="1"/>
    <col min="6182" max="6182" width="10.88671875" style="31" customWidth="1"/>
    <col min="6183" max="6183" width="13.5546875" style="31" customWidth="1"/>
    <col min="6184" max="6184" width="9.88671875" style="31" customWidth="1"/>
    <col min="6185" max="6185" width="12.5546875" style="31" customWidth="1"/>
    <col min="6186" max="6401" width="11.44140625" style="31"/>
    <col min="6402" max="6404" width="3.88671875" style="31" customWidth="1"/>
    <col min="6405" max="6405" width="4.109375" style="31" customWidth="1"/>
    <col min="6406" max="6406" width="4" style="31" customWidth="1"/>
    <col min="6407" max="6420" width="3.88671875" style="31" customWidth="1"/>
    <col min="6421" max="6421" width="28.5546875" style="31" customWidth="1"/>
    <col min="6422" max="6422" width="3.88671875" style="31" customWidth="1"/>
    <col min="6423" max="6423" width="3" style="31" customWidth="1"/>
    <col min="6424" max="6435" width="3.88671875" style="31" customWidth="1"/>
    <col min="6436" max="6436" width="22.88671875" style="31" customWidth="1"/>
    <col min="6437" max="6437" width="11.109375" style="31" customWidth="1"/>
    <col min="6438" max="6438" width="10.88671875" style="31" customWidth="1"/>
    <col min="6439" max="6439" width="13.5546875" style="31" customWidth="1"/>
    <col min="6440" max="6440" width="9.88671875" style="31" customWidth="1"/>
    <col min="6441" max="6441" width="12.5546875" style="31" customWidth="1"/>
    <col min="6442" max="6657" width="11.44140625" style="31"/>
    <col min="6658" max="6660" width="3.88671875" style="31" customWidth="1"/>
    <col min="6661" max="6661" width="4.109375" style="31" customWidth="1"/>
    <col min="6662" max="6662" width="4" style="31" customWidth="1"/>
    <col min="6663" max="6676" width="3.88671875" style="31" customWidth="1"/>
    <col min="6677" max="6677" width="28.5546875" style="31" customWidth="1"/>
    <col min="6678" max="6678" width="3.88671875" style="31" customWidth="1"/>
    <col min="6679" max="6679" width="3" style="31" customWidth="1"/>
    <col min="6680" max="6691" width="3.88671875" style="31" customWidth="1"/>
    <col min="6692" max="6692" width="22.88671875" style="31" customWidth="1"/>
    <col min="6693" max="6693" width="11.109375" style="31" customWidth="1"/>
    <col min="6694" max="6694" width="10.88671875" style="31" customWidth="1"/>
    <col min="6695" max="6695" width="13.5546875" style="31" customWidth="1"/>
    <col min="6696" max="6696" width="9.88671875" style="31" customWidth="1"/>
    <col min="6697" max="6697" width="12.5546875" style="31" customWidth="1"/>
    <col min="6698" max="6913" width="11.44140625" style="31"/>
    <col min="6914" max="6916" width="3.88671875" style="31" customWidth="1"/>
    <col min="6917" max="6917" width="4.109375" style="31" customWidth="1"/>
    <col min="6918" max="6918" width="4" style="31" customWidth="1"/>
    <col min="6919" max="6932" width="3.88671875" style="31" customWidth="1"/>
    <col min="6933" max="6933" width="28.5546875" style="31" customWidth="1"/>
    <col min="6934" max="6934" width="3.88671875" style="31" customWidth="1"/>
    <col min="6935" max="6935" width="3" style="31" customWidth="1"/>
    <col min="6936" max="6947" width="3.88671875" style="31" customWidth="1"/>
    <col min="6948" max="6948" width="22.88671875" style="31" customWidth="1"/>
    <col min="6949" max="6949" width="11.109375" style="31" customWidth="1"/>
    <col min="6950" max="6950" width="10.88671875" style="31" customWidth="1"/>
    <col min="6951" max="6951" width="13.5546875" style="31" customWidth="1"/>
    <col min="6952" max="6952" width="9.88671875" style="31" customWidth="1"/>
    <col min="6953" max="6953" width="12.5546875" style="31" customWidth="1"/>
    <col min="6954" max="7169" width="11.44140625" style="31"/>
    <col min="7170" max="7172" width="3.88671875" style="31" customWidth="1"/>
    <col min="7173" max="7173" width="4.109375" style="31" customWidth="1"/>
    <col min="7174" max="7174" width="4" style="31" customWidth="1"/>
    <col min="7175" max="7188" width="3.88671875" style="31" customWidth="1"/>
    <col min="7189" max="7189" width="28.5546875" style="31" customWidth="1"/>
    <col min="7190" max="7190" width="3.88671875" style="31" customWidth="1"/>
    <col min="7191" max="7191" width="3" style="31" customWidth="1"/>
    <col min="7192" max="7203" width="3.88671875" style="31" customWidth="1"/>
    <col min="7204" max="7204" width="22.88671875" style="31" customWidth="1"/>
    <col min="7205" max="7205" width="11.109375" style="31" customWidth="1"/>
    <col min="7206" max="7206" width="10.88671875" style="31" customWidth="1"/>
    <col min="7207" max="7207" width="13.5546875" style="31" customWidth="1"/>
    <col min="7208" max="7208" width="9.88671875" style="31" customWidth="1"/>
    <col min="7209" max="7209" width="12.5546875" style="31" customWidth="1"/>
    <col min="7210" max="7425" width="11.44140625" style="31"/>
    <col min="7426" max="7428" width="3.88671875" style="31" customWidth="1"/>
    <col min="7429" max="7429" width="4.109375" style="31" customWidth="1"/>
    <col min="7430" max="7430" width="4" style="31" customWidth="1"/>
    <col min="7431" max="7444" width="3.88671875" style="31" customWidth="1"/>
    <col min="7445" max="7445" width="28.5546875" style="31" customWidth="1"/>
    <col min="7446" max="7446" width="3.88671875" style="31" customWidth="1"/>
    <col min="7447" max="7447" width="3" style="31" customWidth="1"/>
    <col min="7448" max="7459" width="3.88671875" style="31" customWidth="1"/>
    <col min="7460" max="7460" width="22.88671875" style="31" customWidth="1"/>
    <col min="7461" max="7461" width="11.109375" style="31" customWidth="1"/>
    <col min="7462" max="7462" width="10.88671875" style="31" customWidth="1"/>
    <col min="7463" max="7463" width="13.5546875" style="31" customWidth="1"/>
    <col min="7464" max="7464" width="9.88671875" style="31" customWidth="1"/>
    <col min="7465" max="7465" width="12.5546875" style="31" customWidth="1"/>
    <col min="7466" max="7681" width="11.44140625" style="31"/>
    <col min="7682" max="7684" width="3.88671875" style="31" customWidth="1"/>
    <col min="7685" max="7685" width="4.109375" style="31" customWidth="1"/>
    <col min="7686" max="7686" width="4" style="31" customWidth="1"/>
    <col min="7687" max="7700" width="3.88671875" style="31" customWidth="1"/>
    <col min="7701" max="7701" width="28.5546875" style="31" customWidth="1"/>
    <col min="7702" max="7702" width="3.88671875" style="31" customWidth="1"/>
    <col min="7703" max="7703" width="3" style="31" customWidth="1"/>
    <col min="7704" max="7715" width="3.88671875" style="31" customWidth="1"/>
    <col min="7716" max="7716" width="22.88671875" style="31" customWidth="1"/>
    <col min="7717" max="7717" width="11.109375" style="31" customWidth="1"/>
    <col min="7718" max="7718" width="10.88671875" style="31" customWidth="1"/>
    <col min="7719" max="7719" width="13.5546875" style="31" customWidth="1"/>
    <col min="7720" max="7720" width="9.88671875" style="31" customWidth="1"/>
    <col min="7721" max="7721" width="12.5546875" style="31" customWidth="1"/>
    <col min="7722" max="7937" width="11.44140625" style="31"/>
    <col min="7938" max="7940" width="3.88671875" style="31" customWidth="1"/>
    <col min="7941" max="7941" width="4.109375" style="31" customWidth="1"/>
    <col min="7942" max="7942" width="4" style="31" customWidth="1"/>
    <col min="7943" max="7956" width="3.88671875" style="31" customWidth="1"/>
    <col min="7957" max="7957" width="28.5546875" style="31" customWidth="1"/>
    <col min="7958" max="7958" width="3.88671875" style="31" customWidth="1"/>
    <col min="7959" max="7959" width="3" style="31" customWidth="1"/>
    <col min="7960" max="7971" width="3.88671875" style="31" customWidth="1"/>
    <col min="7972" max="7972" width="22.88671875" style="31" customWidth="1"/>
    <col min="7973" max="7973" width="11.109375" style="31" customWidth="1"/>
    <col min="7974" max="7974" width="10.88671875" style="31" customWidth="1"/>
    <col min="7975" max="7975" width="13.5546875" style="31" customWidth="1"/>
    <col min="7976" max="7976" width="9.88671875" style="31" customWidth="1"/>
    <col min="7977" max="7977" width="12.5546875" style="31" customWidth="1"/>
    <col min="7978" max="8193" width="11.44140625" style="31"/>
    <col min="8194" max="8196" width="3.88671875" style="31" customWidth="1"/>
    <col min="8197" max="8197" width="4.109375" style="31" customWidth="1"/>
    <col min="8198" max="8198" width="4" style="31" customWidth="1"/>
    <col min="8199" max="8212" width="3.88671875" style="31" customWidth="1"/>
    <col min="8213" max="8213" width="28.5546875" style="31" customWidth="1"/>
    <col min="8214" max="8214" width="3.88671875" style="31" customWidth="1"/>
    <col min="8215" max="8215" width="3" style="31" customWidth="1"/>
    <col min="8216" max="8227" width="3.88671875" style="31" customWidth="1"/>
    <col min="8228" max="8228" width="22.88671875" style="31" customWidth="1"/>
    <col min="8229" max="8229" width="11.109375" style="31" customWidth="1"/>
    <col min="8230" max="8230" width="10.88671875" style="31" customWidth="1"/>
    <col min="8231" max="8231" width="13.5546875" style="31" customWidth="1"/>
    <col min="8232" max="8232" width="9.88671875" style="31" customWidth="1"/>
    <col min="8233" max="8233" width="12.5546875" style="31" customWidth="1"/>
    <col min="8234" max="8449" width="11.44140625" style="31"/>
    <col min="8450" max="8452" width="3.88671875" style="31" customWidth="1"/>
    <col min="8453" max="8453" width="4.109375" style="31" customWidth="1"/>
    <col min="8454" max="8454" width="4" style="31" customWidth="1"/>
    <col min="8455" max="8468" width="3.88671875" style="31" customWidth="1"/>
    <col min="8469" max="8469" width="28.5546875" style="31" customWidth="1"/>
    <col min="8470" max="8470" width="3.88671875" style="31" customWidth="1"/>
    <col min="8471" max="8471" width="3" style="31" customWidth="1"/>
    <col min="8472" max="8483" width="3.88671875" style="31" customWidth="1"/>
    <col min="8484" max="8484" width="22.88671875" style="31" customWidth="1"/>
    <col min="8485" max="8485" width="11.109375" style="31" customWidth="1"/>
    <col min="8486" max="8486" width="10.88671875" style="31" customWidth="1"/>
    <col min="8487" max="8487" width="13.5546875" style="31" customWidth="1"/>
    <col min="8488" max="8488" width="9.88671875" style="31" customWidth="1"/>
    <col min="8489" max="8489" width="12.5546875" style="31" customWidth="1"/>
    <col min="8490" max="8705" width="11.44140625" style="31"/>
    <col min="8706" max="8708" width="3.88671875" style="31" customWidth="1"/>
    <col min="8709" max="8709" width="4.109375" style="31" customWidth="1"/>
    <col min="8710" max="8710" width="4" style="31" customWidth="1"/>
    <col min="8711" max="8724" width="3.88671875" style="31" customWidth="1"/>
    <col min="8725" max="8725" width="28.5546875" style="31" customWidth="1"/>
    <col min="8726" max="8726" width="3.88671875" style="31" customWidth="1"/>
    <col min="8727" max="8727" width="3" style="31" customWidth="1"/>
    <col min="8728" max="8739" width="3.88671875" style="31" customWidth="1"/>
    <col min="8740" max="8740" width="22.88671875" style="31" customWidth="1"/>
    <col min="8741" max="8741" width="11.109375" style="31" customWidth="1"/>
    <col min="8742" max="8742" width="10.88671875" style="31" customWidth="1"/>
    <col min="8743" max="8743" width="13.5546875" style="31" customWidth="1"/>
    <col min="8744" max="8744" width="9.88671875" style="31" customWidth="1"/>
    <col min="8745" max="8745" width="12.5546875" style="31" customWidth="1"/>
    <col min="8746" max="8961" width="11.44140625" style="31"/>
    <col min="8962" max="8964" width="3.88671875" style="31" customWidth="1"/>
    <col min="8965" max="8965" width="4.109375" style="31" customWidth="1"/>
    <col min="8966" max="8966" width="4" style="31" customWidth="1"/>
    <col min="8967" max="8980" width="3.88671875" style="31" customWidth="1"/>
    <col min="8981" max="8981" width="28.5546875" style="31" customWidth="1"/>
    <col min="8982" max="8982" width="3.88671875" style="31" customWidth="1"/>
    <col min="8983" max="8983" width="3" style="31" customWidth="1"/>
    <col min="8984" max="8995" width="3.88671875" style="31" customWidth="1"/>
    <col min="8996" max="8996" width="22.88671875" style="31" customWidth="1"/>
    <col min="8997" max="8997" width="11.109375" style="31" customWidth="1"/>
    <col min="8998" max="8998" width="10.88671875" style="31" customWidth="1"/>
    <col min="8999" max="8999" width="13.5546875" style="31" customWidth="1"/>
    <col min="9000" max="9000" width="9.88671875" style="31" customWidth="1"/>
    <col min="9001" max="9001" width="12.5546875" style="31" customWidth="1"/>
    <col min="9002" max="9217" width="11.44140625" style="31"/>
    <col min="9218" max="9220" width="3.88671875" style="31" customWidth="1"/>
    <col min="9221" max="9221" width="4.109375" style="31" customWidth="1"/>
    <col min="9222" max="9222" width="4" style="31" customWidth="1"/>
    <col min="9223" max="9236" width="3.88671875" style="31" customWidth="1"/>
    <col min="9237" max="9237" width="28.5546875" style="31" customWidth="1"/>
    <col min="9238" max="9238" width="3.88671875" style="31" customWidth="1"/>
    <col min="9239" max="9239" width="3" style="31" customWidth="1"/>
    <col min="9240" max="9251" width="3.88671875" style="31" customWidth="1"/>
    <col min="9252" max="9252" width="22.88671875" style="31" customWidth="1"/>
    <col min="9253" max="9253" width="11.109375" style="31" customWidth="1"/>
    <col min="9254" max="9254" width="10.88671875" style="31" customWidth="1"/>
    <col min="9255" max="9255" width="13.5546875" style="31" customWidth="1"/>
    <col min="9256" max="9256" width="9.88671875" style="31" customWidth="1"/>
    <col min="9257" max="9257" width="12.5546875" style="31" customWidth="1"/>
    <col min="9258" max="9473" width="11.44140625" style="31"/>
    <col min="9474" max="9476" width="3.88671875" style="31" customWidth="1"/>
    <col min="9477" max="9477" width="4.109375" style="31" customWidth="1"/>
    <col min="9478" max="9478" width="4" style="31" customWidth="1"/>
    <col min="9479" max="9492" width="3.88671875" style="31" customWidth="1"/>
    <col min="9493" max="9493" width="28.5546875" style="31" customWidth="1"/>
    <col min="9494" max="9494" width="3.88671875" style="31" customWidth="1"/>
    <col min="9495" max="9495" width="3" style="31" customWidth="1"/>
    <col min="9496" max="9507" width="3.88671875" style="31" customWidth="1"/>
    <col min="9508" max="9508" width="22.88671875" style="31" customWidth="1"/>
    <col min="9509" max="9509" width="11.109375" style="31" customWidth="1"/>
    <col min="9510" max="9510" width="10.88671875" style="31" customWidth="1"/>
    <col min="9511" max="9511" width="13.5546875" style="31" customWidth="1"/>
    <col min="9512" max="9512" width="9.88671875" style="31" customWidth="1"/>
    <col min="9513" max="9513" width="12.5546875" style="31" customWidth="1"/>
    <col min="9514" max="9729" width="11.44140625" style="31"/>
    <col min="9730" max="9732" width="3.88671875" style="31" customWidth="1"/>
    <col min="9733" max="9733" width="4.109375" style="31" customWidth="1"/>
    <col min="9734" max="9734" width="4" style="31" customWidth="1"/>
    <col min="9735" max="9748" width="3.88671875" style="31" customWidth="1"/>
    <col min="9749" max="9749" width="28.5546875" style="31" customWidth="1"/>
    <col min="9750" max="9750" width="3.88671875" style="31" customWidth="1"/>
    <col min="9751" max="9751" width="3" style="31" customWidth="1"/>
    <col min="9752" max="9763" width="3.88671875" style="31" customWidth="1"/>
    <col min="9764" max="9764" width="22.88671875" style="31" customWidth="1"/>
    <col min="9765" max="9765" width="11.109375" style="31" customWidth="1"/>
    <col min="9766" max="9766" width="10.88671875" style="31" customWidth="1"/>
    <col min="9767" max="9767" width="13.5546875" style="31" customWidth="1"/>
    <col min="9768" max="9768" width="9.88671875" style="31" customWidth="1"/>
    <col min="9769" max="9769" width="12.5546875" style="31" customWidth="1"/>
    <col min="9770" max="9985" width="11.44140625" style="31"/>
    <col min="9986" max="9988" width="3.88671875" style="31" customWidth="1"/>
    <col min="9989" max="9989" width="4.109375" style="31" customWidth="1"/>
    <col min="9990" max="9990" width="4" style="31" customWidth="1"/>
    <col min="9991" max="10004" width="3.88671875" style="31" customWidth="1"/>
    <col min="10005" max="10005" width="28.5546875" style="31" customWidth="1"/>
    <col min="10006" max="10006" width="3.88671875" style="31" customWidth="1"/>
    <col min="10007" max="10007" width="3" style="31" customWidth="1"/>
    <col min="10008" max="10019" width="3.88671875" style="31" customWidth="1"/>
    <col min="10020" max="10020" width="22.88671875" style="31" customWidth="1"/>
    <col min="10021" max="10021" width="11.109375" style="31" customWidth="1"/>
    <col min="10022" max="10022" width="10.88671875" style="31" customWidth="1"/>
    <col min="10023" max="10023" width="13.5546875" style="31" customWidth="1"/>
    <col min="10024" max="10024" width="9.88671875" style="31" customWidth="1"/>
    <col min="10025" max="10025" width="12.5546875" style="31" customWidth="1"/>
    <col min="10026" max="10241" width="11.44140625" style="31"/>
    <col min="10242" max="10244" width="3.88671875" style="31" customWidth="1"/>
    <col min="10245" max="10245" width="4.109375" style="31" customWidth="1"/>
    <col min="10246" max="10246" width="4" style="31" customWidth="1"/>
    <col min="10247" max="10260" width="3.88671875" style="31" customWidth="1"/>
    <col min="10261" max="10261" width="28.5546875" style="31" customWidth="1"/>
    <col min="10262" max="10262" width="3.88671875" style="31" customWidth="1"/>
    <col min="10263" max="10263" width="3" style="31" customWidth="1"/>
    <col min="10264" max="10275" width="3.88671875" style="31" customWidth="1"/>
    <col min="10276" max="10276" width="22.88671875" style="31" customWidth="1"/>
    <col min="10277" max="10277" width="11.109375" style="31" customWidth="1"/>
    <col min="10278" max="10278" width="10.88671875" style="31" customWidth="1"/>
    <col min="10279" max="10279" width="13.5546875" style="31" customWidth="1"/>
    <col min="10280" max="10280" width="9.88671875" style="31" customWidth="1"/>
    <col min="10281" max="10281" width="12.5546875" style="31" customWidth="1"/>
    <col min="10282" max="10497" width="11.44140625" style="31"/>
    <col min="10498" max="10500" width="3.88671875" style="31" customWidth="1"/>
    <col min="10501" max="10501" width="4.109375" style="31" customWidth="1"/>
    <col min="10502" max="10502" width="4" style="31" customWidth="1"/>
    <col min="10503" max="10516" width="3.88671875" style="31" customWidth="1"/>
    <col min="10517" max="10517" width="28.5546875" style="31" customWidth="1"/>
    <col min="10518" max="10518" width="3.88671875" style="31" customWidth="1"/>
    <col min="10519" max="10519" width="3" style="31" customWidth="1"/>
    <col min="10520" max="10531" width="3.88671875" style="31" customWidth="1"/>
    <col min="10532" max="10532" width="22.88671875" style="31" customWidth="1"/>
    <col min="10533" max="10533" width="11.109375" style="31" customWidth="1"/>
    <col min="10534" max="10534" width="10.88671875" style="31" customWidth="1"/>
    <col min="10535" max="10535" width="13.5546875" style="31" customWidth="1"/>
    <col min="10536" max="10536" width="9.88671875" style="31" customWidth="1"/>
    <col min="10537" max="10537" width="12.5546875" style="31" customWidth="1"/>
    <col min="10538" max="10753" width="11.44140625" style="31"/>
    <col min="10754" max="10756" width="3.88671875" style="31" customWidth="1"/>
    <col min="10757" max="10757" width="4.109375" style="31" customWidth="1"/>
    <col min="10758" max="10758" width="4" style="31" customWidth="1"/>
    <col min="10759" max="10772" width="3.88671875" style="31" customWidth="1"/>
    <col min="10773" max="10773" width="28.5546875" style="31" customWidth="1"/>
    <col min="10774" max="10774" width="3.88671875" style="31" customWidth="1"/>
    <col min="10775" max="10775" width="3" style="31" customWidth="1"/>
    <col min="10776" max="10787" width="3.88671875" style="31" customWidth="1"/>
    <col min="10788" max="10788" width="22.88671875" style="31" customWidth="1"/>
    <col min="10789" max="10789" width="11.109375" style="31" customWidth="1"/>
    <col min="10790" max="10790" width="10.88671875" style="31" customWidth="1"/>
    <col min="10791" max="10791" width="13.5546875" style="31" customWidth="1"/>
    <col min="10792" max="10792" width="9.88671875" style="31" customWidth="1"/>
    <col min="10793" max="10793" width="12.5546875" style="31" customWidth="1"/>
    <col min="10794" max="11009" width="11.44140625" style="31"/>
    <col min="11010" max="11012" width="3.88671875" style="31" customWidth="1"/>
    <col min="11013" max="11013" width="4.109375" style="31" customWidth="1"/>
    <col min="11014" max="11014" width="4" style="31" customWidth="1"/>
    <col min="11015" max="11028" width="3.88671875" style="31" customWidth="1"/>
    <col min="11029" max="11029" width="28.5546875" style="31" customWidth="1"/>
    <col min="11030" max="11030" width="3.88671875" style="31" customWidth="1"/>
    <col min="11031" max="11031" width="3" style="31" customWidth="1"/>
    <col min="11032" max="11043" width="3.88671875" style="31" customWidth="1"/>
    <col min="11044" max="11044" width="22.88671875" style="31" customWidth="1"/>
    <col min="11045" max="11045" width="11.109375" style="31" customWidth="1"/>
    <col min="11046" max="11046" width="10.88671875" style="31" customWidth="1"/>
    <col min="11047" max="11047" width="13.5546875" style="31" customWidth="1"/>
    <col min="11048" max="11048" width="9.88671875" style="31" customWidth="1"/>
    <col min="11049" max="11049" width="12.5546875" style="31" customWidth="1"/>
    <col min="11050" max="11265" width="11.44140625" style="31"/>
    <col min="11266" max="11268" width="3.88671875" style="31" customWidth="1"/>
    <col min="11269" max="11269" width="4.109375" style="31" customWidth="1"/>
    <col min="11270" max="11270" width="4" style="31" customWidth="1"/>
    <col min="11271" max="11284" width="3.88671875" style="31" customWidth="1"/>
    <col min="11285" max="11285" width="28.5546875" style="31" customWidth="1"/>
    <col min="11286" max="11286" width="3.88671875" style="31" customWidth="1"/>
    <col min="11287" max="11287" width="3" style="31" customWidth="1"/>
    <col min="11288" max="11299" width="3.88671875" style="31" customWidth="1"/>
    <col min="11300" max="11300" width="22.88671875" style="31" customWidth="1"/>
    <col min="11301" max="11301" width="11.109375" style="31" customWidth="1"/>
    <col min="11302" max="11302" width="10.88671875" style="31" customWidth="1"/>
    <col min="11303" max="11303" width="13.5546875" style="31" customWidth="1"/>
    <col min="11304" max="11304" width="9.88671875" style="31" customWidth="1"/>
    <col min="11305" max="11305" width="12.5546875" style="31" customWidth="1"/>
    <col min="11306" max="11521" width="11.44140625" style="31"/>
    <col min="11522" max="11524" width="3.88671875" style="31" customWidth="1"/>
    <col min="11525" max="11525" width="4.109375" style="31" customWidth="1"/>
    <col min="11526" max="11526" width="4" style="31" customWidth="1"/>
    <col min="11527" max="11540" width="3.88671875" style="31" customWidth="1"/>
    <col min="11541" max="11541" width="28.5546875" style="31" customWidth="1"/>
    <col min="11542" max="11542" width="3.88671875" style="31" customWidth="1"/>
    <col min="11543" max="11543" width="3" style="31" customWidth="1"/>
    <col min="11544" max="11555" width="3.88671875" style="31" customWidth="1"/>
    <col min="11556" max="11556" width="22.88671875" style="31" customWidth="1"/>
    <col min="11557" max="11557" width="11.109375" style="31" customWidth="1"/>
    <col min="11558" max="11558" width="10.88671875" style="31" customWidth="1"/>
    <col min="11559" max="11559" width="13.5546875" style="31" customWidth="1"/>
    <col min="11560" max="11560" width="9.88671875" style="31" customWidth="1"/>
    <col min="11561" max="11561" width="12.5546875" style="31" customWidth="1"/>
    <col min="11562" max="11777" width="11.44140625" style="31"/>
    <col min="11778" max="11780" width="3.88671875" style="31" customWidth="1"/>
    <col min="11781" max="11781" width="4.109375" style="31" customWidth="1"/>
    <col min="11782" max="11782" width="4" style="31" customWidth="1"/>
    <col min="11783" max="11796" width="3.88671875" style="31" customWidth="1"/>
    <col min="11797" max="11797" width="28.5546875" style="31" customWidth="1"/>
    <col min="11798" max="11798" width="3.88671875" style="31" customWidth="1"/>
    <col min="11799" max="11799" width="3" style="31" customWidth="1"/>
    <col min="11800" max="11811" width="3.88671875" style="31" customWidth="1"/>
    <col min="11812" max="11812" width="22.88671875" style="31" customWidth="1"/>
    <col min="11813" max="11813" width="11.109375" style="31" customWidth="1"/>
    <col min="11814" max="11814" width="10.88671875" style="31" customWidth="1"/>
    <col min="11815" max="11815" width="13.5546875" style="31" customWidth="1"/>
    <col min="11816" max="11816" width="9.88671875" style="31" customWidth="1"/>
    <col min="11817" max="11817" width="12.5546875" style="31" customWidth="1"/>
    <col min="11818" max="12033" width="11.44140625" style="31"/>
    <col min="12034" max="12036" width="3.88671875" style="31" customWidth="1"/>
    <col min="12037" max="12037" width="4.109375" style="31" customWidth="1"/>
    <col min="12038" max="12038" width="4" style="31" customWidth="1"/>
    <col min="12039" max="12052" width="3.88671875" style="31" customWidth="1"/>
    <col min="12053" max="12053" width="28.5546875" style="31" customWidth="1"/>
    <col min="12054" max="12054" width="3.88671875" style="31" customWidth="1"/>
    <col min="12055" max="12055" width="3" style="31" customWidth="1"/>
    <col min="12056" max="12067" width="3.88671875" style="31" customWidth="1"/>
    <col min="12068" max="12068" width="22.88671875" style="31" customWidth="1"/>
    <col min="12069" max="12069" width="11.109375" style="31" customWidth="1"/>
    <col min="12070" max="12070" width="10.88671875" style="31" customWidth="1"/>
    <col min="12071" max="12071" width="13.5546875" style="31" customWidth="1"/>
    <col min="12072" max="12072" width="9.88671875" style="31" customWidth="1"/>
    <col min="12073" max="12073" width="12.5546875" style="31" customWidth="1"/>
    <col min="12074" max="12289" width="11.44140625" style="31"/>
    <col min="12290" max="12292" width="3.88671875" style="31" customWidth="1"/>
    <col min="12293" max="12293" width="4.109375" style="31" customWidth="1"/>
    <col min="12294" max="12294" width="4" style="31" customWidth="1"/>
    <col min="12295" max="12308" width="3.88671875" style="31" customWidth="1"/>
    <col min="12309" max="12309" width="28.5546875" style="31" customWidth="1"/>
    <col min="12310" max="12310" width="3.88671875" style="31" customWidth="1"/>
    <col min="12311" max="12311" width="3" style="31" customWidth="1"/>
    <col min="12312" max="12323" width="3.88671875" style="31" customWidth="1"/>
    <col min="12324" max="12324" width="22.88671875" style="31" customWidth="1"/>
    <col min="12325" max="12325" width="11.109375" style="31" customWidth="1"/>
    <col min="12326" max="12326" width="10.88671875" style="31" customWidth="1"/>
    <col min="12327" max="12327" width="13.5546875" style="31" customWidth="1"/>
    <col min="12328" max="12328" width="9.88671875" style="31" customWidth="1"/>
    <col min="12329" max="12329" width="12.5546875" style="31" customWidth="1"/>
    <col min="12330" max="12545" width="11.44140625" style="31"/>
    <col min="12546" max="12548" width="3.88671875" style="31" customWidth="1"/>
    <col min="12549" max="12549" width="4.109375" style="31" customWidth="1"/>
    <col min="12550" max="12550" width="4" style="31" customWidth="1"/>
    <col min="12551" max="12564" width="3.88671875" style="31" customWidth="1"/>
    <col min="12565" max="12565" width="28.5546875" style="31" customWidth="1"/>
    <col min="12566" max="12566" width="3.88671875" style="31" customWidth="1"/>
    <col min="12567" max="12567" width="3" style="31" customWidth="1"/>
    <col min="12568" max="12579" width="3.88671875" style="31" customWidth="1"/>
    <col min="12580" max="12580" width="22.88671875" style="31" customWidth="1"/>
    <col min="12581" max="12581" width="11.109375" style="31" customWidth="1"/>
    <col min="12582" max="12582" width="10.88671875" style="31" customWidth="1"/>
    <col min="12583" max="12583" width="13.5546875" style="31" customWidth="1"/>
    <col min="12584" max="12584" width="9.88671875" style="31" customWidth="1"/>
    <col min="12585" max="12585" width="12.5546875" style="31" customWidth="1"/>
    <col min="12586" max="12801" width="11.44140625" style="31"/>
    <col min="12802" max="12804" width="3.88671875" style="31" customWidth="1"/>
    <col min="12805" max="12805" width="4.109375" style="31" customWidth="1"/>
    <col min="12806" max="12806" width="4" style="31" customWidth="1"/>
    <col min="12807" max="12820" width="3.88671875" style="31" customWidth="1"/>
    <col min="12821" max="12821" width="28.5546875" style="31" customWidth="1"/>
    <col min="12822" max="12822" width="3.88671875" style="31" customWidth="1"/>
    <col min="12823" max="12823" width="3" style="31" customWidth="1"/>
    <col min="12824" max="12835" width="3.88671875" style="31" customWidth="1"/>
    <col min="12836" max="12836" width="22.88671875" style="31" customWidth="1"/>
    <col min="12837" max="12837" width="11.109375" style="31" customWidth="1"/>
    <col min="12838" max="12838" width="10.88671875" style="31" customWidth="1"/>
    <col min="12839" max="12839" width="13.5546875" style="31" customWidth="1"/>
    <col min="12840" max="12840" width="9.88671875" style="31" customWidth="1"/>
    <col min="12841" max="12841" width="12.5546875" style="31" customWidth="1"/>
    <col min="12842" max="13057" width="11.44140625" style="31"/>
    <col min="13058" max="13060" width="3.88671875" style="31" customWidth="1"/>
    <col min="13061" max="13061" width="4.109375" style="31" customWidth="1"/>
    <col min="13062" max="13062" width="4" style="31" customWidth="1"/>
    <col min="13063" max="13076" width="3.88671875" style="31" customWidth="1"/>
    <col min="13077" max="13077" width="28.5546875" style="31" customWidth="1"/>
    <col min="13078" max="13078" width="3.88671875" style="31" customWidth="1"/>
    <col min="13079" max="13079" width="3" style="31" customWidth="1"/>
    <col min="13080" max="13091" width="3.88671875" style="31" customWidth="1"/>
    <col min="13092" max="13092" width="22.88671875" style="31" customWidth="1"/>
    <col min="13093" max="13093" width="11.109375" style="31" customWidth="1"/>
    <col min="13094" max="13094" width="10.88671875" style="31" customWidth="1"/>
    <col min="13095" max="13095" width="13.5546875" style="31" customWidth="1"/>
    <col min="13096" max="13096" width="9.88671875" style="31" customWidth="1"/>
    <col min="13097" max="13097" width="12.5546875" style="31" customWidth="1"/>
    <col min="13098" max="13313" width="11.44140625" style="31"/>
    <col min="13314" max="13316" width="3.88671875" style="31" customWidth="1"/>
    <col min="13317" max="13317" width="4.109375" style="31" customWidth="1"/>
    <col min="13318" max="13318" width="4" style="31" customWidth="1"/>
    <col min="13319" max="13332" width="3.88671875" style="31" customWidth="1"/>
    <col min="13333" max="13333" width="28.5546875" style="31" customWidth="1"/>
    <col min="13334" max="13334" width="3.88671875" style="31" customWidth="1"/>
    <col min="13335" max="13335" width="3" style="31" customWidth="1"/>
    <col min="13336" max="13347" width="3.88671875" style="31" customWidth="1"/>
    <col min="13348" max="13348" width="22.88671875" style="31" customWidth="1"/>
    <col min="13349" max="13349" width="11.109375" style="31" customWidth="1"/>
    <col min="13350" max="13350" width="10.88671875" style="31" customWidth="1"/>
    <col min="13351" max="13351" width="13.5546875" style="31" customWidth="1"/>
    <col min="13352" max="13352" width="9.88671875" style="31" customWidth="1"/>
    <col min="13353" max="13353" width="12.5546875" style="31" customWidth="1"/>
    <col min="13354" max="13569" width="11.44140625" style="31"/>
    <col min="13570" max="13572" width="3.88671875" style="31" customWidth="1"/>
    <col min="13573" max="13573" width="4.109375" style="31" customWidth="1"/>
    <col min="13574" max="13574" width="4" style="31" customWidth="1"/>
    <col min="13575" max="13588" width="3.88671875" style="31" customWidth="1"/>
    <col min="13589" max="13589" width="28.5546875" style="31" customWidth="1"/>
    <col min="13590" max="13590" width="3.88671875" style="31" customWidth="1"/>
    <col min="13591" max="13591" width="3" style="31" customWidth="1"/>
    <col min="13592" max="13603" width="3.88671875" style="31" customWidth="1"/>
    <col min="13604" max="13604" width="22.88671875" style="31" customWidth="1"/>
    <col min="13605" max="13605" width="11.109375" style="31" customWidth="1"/>
    <col min="13606" max="13606" width="10.88671875" style="31" customWidth="1"/>
    <col min="13607" max="13607" width="13.5546875" style="31" customWidth="1"/>
    <col min="13608" max="13608" width="9.88671875" style="31" customWidth="1"/>
    <col min="13609" max="13609" width="12.5546875" style="31" customWidth="1"/>
    <col min="13610" max="13825" width="11.44140625" style="31"/>
    <col min="13826" max="13828" width="3.88671875" style="31" customWidth="1"/>
    <col min="13829" max="13829" width="4.109375" style="31" customWidth="1"/>
    <col min="13830" max="13830" width="4" style="31" customWidth="1"/>
    <col min="13831" max="13844" width="3.88671875" style="31" customWidth="1"/>
    <col min="13845" max="13845" width="28.5546875" style="31" customWidth="1"/>
    <col min="13846" max="13846" width="3.88671875" style="31" customWidth="1"/>
    <col min="13847" max="13847" width="3" style="31" customWidth="1"/>
    <col min="13848" max="13859" width="3.88671875" style="31" customWidth="1"/>
    <col min="13860" max="13860" width="22.88671875" style="31" customWidth="1"/>
    <col min="13861" max="13861" width="11.109375" style="31" customWidth="1"/>
    <col min="13862" max="13862" width="10.88671875" style="31" customWidth="1"/>
    <col min="13863" max="13863" width="13.5546875" style="31" customWidth="1"/>
    <col min="13864" max="13864" width="9.88671875" style="31" customWidth="1"/>
    <col min="13865" max="13865" width="12.5546875" style="31" customWidth="1"/>
    <col min="13866" max="14081" width="11.44140625" style="31"/>
    <col min="14082" max="14084" width="3.88671875" style="31" customWidth="1"/>
    <col min="14085" max="14085" width="4.109375" style="31" customWidth="1"/>
    <col min="14086" max="14086" width="4" style="31" customWidth="1"/>
    <col min="14087" max="14100" width="3.88671875" style="31" customWidth="1"/>
    <col min="14101" max="14101" width="28.5546875" style="31" customWidth="1"/>
    <col min="14102" max="14102" width="3.88671875" style="31" customWidth="1"/>
    <col min="14103" max="14103" width="3" style="31" customWidth="1"/>
    <col min="14104" max="14115" width="3.88671875" style="31" customWidth="1"/>
    <col min="14116" max="14116" width="22.88671875" style="31" customWidth="1"/>
    <col min="14117" max="14117" width="11.109375" style="31" customWidth="1"/>
    <col min="14118" max="14118" width="10.88671875" style="31" customWidth="1"/>
    <col min="14119" max="14119" width="13.5546875" style="31" customWidth="1"/>
    <col min="14120" max="14120" width="9.88671875" style="31" customWidth="1"/>
    <col min="14121" max="14121" width="12.5546875" style="31" customWidth="1"/>
    <col min="14122" max="14337" width="11.44140625" style="31"/>
    <col min="14338" max="14340" width="3.88671875" style="31" customWidth="1"/>
    <col min="14341" max="14341" width="4.109375" style="31" customWidth="1"/>
    <col min="14342" max="14342" width="4" style="31" customWidth="1"/>
    <col min="14343" max="14356" width="3.88671875" style="31" customWidth="1"/>
    <col min="14357" max="14357" width="28.5546875" style="31" customWidth="1"/>
    <col min="14358" max="14358" width="3.88671875" style="31" customWidth="1"/>
    <col min="14359" max="14359" width="3" style="31" customWidth="1"/>
    <col min="14360" max="14371" width="3.88671875" style="31" customWidth="1"/>
    <col min="14372" max="14372" width="22.88671875" style="31" customWidth="1"/>
    <col min="14373" max="14373" width="11.109375" style="31" customWidth="1"/>
    <col min="14374" max="14374" width="10.88671875" style="31" customWidth="1"/>
    <col min="14375" max="14375" width="13.5546875" style="31" customWidth="1"/>
    <col min="14376" max="14376" width="9.88671875" style="31" customWidth="1"/>
    <col min="14377" max="14377" width="12.5546875" style="31" customWidth="1"/>
    <col min="14378" max="14593" width="11.44140625" style="31"/>
    <col min="14594" max="14596" width="3.88671875" style="31" customWidth="1"/>
    <col min="14597" max="14597" width="4.109375" style="31" customWidth="1"/>
    <col min="14598" max="14598" width="4" style="31" customWidth="1"/>
    <col min="14599" max="14612" width="3.88671875" style="31" customWidth="1"/>
    <col min="14613" max="14613" width="28.5546875" style="31" customWidth="1"/>
    <col min="14614" max="14614" width="3.88671875" style="31" customWidth="1"/>
    <col min="14615" max="14615" width="3" style="31" customWidth="1"/>
    <col min="14616" max="14627" width="3.88671875" style="31" customWidth="1"/>
    <col min="14628" max="14628" width="22.88671875" style="31" customWidth="1"/>
    <col min="14629" max="14629" width="11.109375" style="31" customWidth="1"/>
    <col min="14630" max="14630" width="10.88671875" style="31" customWidth="1"/>
    <col min="14631" max="14631" width="13.5546875" style="31" customWidth="1"/>
    <col min="14632" max="14632" width="9.88671875" style="31" customWidth="1"/>
    <col min="14633" max="14633" width="12.5546875" style="31" customWidth="1"/>
    <col min="14634" max="14849" width="11.44140625" style="31"/>
    <col min="14850" max="14852" width="3.88671875" style="31" customWidth="1"/>
    <col min="14853" max="14853" width="4.109375" style="31" customWidth="1"/>
    <col min="14854" max="14854" width="4" style="31" customWidth="1"/>
    <col min="14855" max="14868" width="3.88671875" style="31" customWidth="1"/>
    <col min="14869" max="14869" width="28.5546875" style="31" customWidth="1"/>
    <col min="14870" max="14870" width="3.88671875" style="31" customWidth="1"/>
    <col min="14871" max="14871" width="3" style="31" customWidth="1"/>
    <col min="14872" max="14883" width="3.88671875" style="31" customWidth="1"/>
    <col min="14884" max="14884" width="22.88671875" style="31" customWidth="1"/>
    <col min="14885" max="14885" width="11.109375" style="31" customWidth="1"/>
    <col min="14886" max="14886" width="10.88671875" style="31" customWidth="1"/>
    <col min="14887" max="14887" width="13.5546875" style="31" customWidth="1"/>
    <col min="14888" max="14888" width="9.88671875" style="31" customWidth="1"/>
    <col min="14889" max="14889" width="12.5546875" style="31" customWidth="1"/>
    <col min="14890" max="15105" width="11.44140625" style="31"/>
    <col min="15106" max="15108" width="3.88671875" style="31" customWidth="1"/>
    <col min="15109" max="15109" width="4.109375" style="31" customWidth="1"/>
    <col min="15110" max="15110" width="4" style="31" customWidth="1"/>
    <col min="15111" max="15124" width="3.88671875" style="31" customWidth="1"/>
    <col min="15125" max="15125" width="28.5546875" style="31" customWidth="1"/>
    <col min="15126" max="15126" width="3.88671875" style="31" customWidth="1"/>
    <col min="15127" max="15127" width="3" style="31" customWidth="1"/>
    <col min="15128" max="15139" width="3.88671875" style="31" customWidth="1"/>
    <col min="15140" max="15140" width="22.88671875" style="31" customWidth="1"/>
    <col min="15141" max="15141" width="11.109375" style="31" customWidth="1"/>
    <col min="15142" max="15142" width="10.88671875" style="31" customWidth="1"/>
    <col min="15143" max="15143" width="13.5546875" style="31" customWidth="1"/>
    <col min="15144" max="15144" width="9.88671875" style="31" customWidth="1"/>
    <col min="15145" max="15145" width="12.5546875" style="31" customWidth="1"/>
    <col min="15146" max="15361" width="11.44140625" style="31"/>
    <col min="15362" max="15364" width="3.88671875" style="31" customWidth="1"/>
    <col min="15365" max="15365" width="4.109375" style="31" customWidth="1"/>
    <col min="15366" max="15366" width="4" style="31" customWidth="1"/>
    <col min="15367" max="15380" width="3.88671875" style="31" customWidth="1"/>
    <col min="15381" max="15381" width="28.5546875" style="31" customWidth="1"/>
    <col min="15382" max="15382" width="3.88671875" style="31" customWidth="1"/>
    <col min="15383" max="15383" width="3" style="31" customWidth="1"/>
    <col min="15384" max="15395" width="3.88671875" style="31" customWidth="1"/>
    <col min="15396" max="15396" width="22.88671875" style="31" customWidth="1"/>
    <col min="15397" max="15397" width="11.109375" style="31" customWidth="1"/>
    <col min="15398" max="15398" width="10.88671875" style="31" customWidth="1"/>
    <col min="15399" max="15399" width="13.5546875" style="31" customWidth="1"/>
    <col min="15400" max="15400" width="9.88671875" style="31" customWidth="1"/>
    <col min="15401" max="15401" width="12.5546875" style="31" customWidth="1"/>
    <col min="15402" max="15617" width="11.44140625" style="31"/>
    <col min="15618" max="15620" width="3.88671875" style="31" customWidth="1"/>
    <col min="15621" max="15621" width="4.109375" style="31" customWidth="1"/>
    <col min="15622" max="15622" width="4" style="31" customWidth="1"/>
    <col min="15623" max="15636" width="3.88671875" style="31" customWidth="1"/>
    <col min="15637" max="15637" width="28.5546875" style="31" customWidth="1"/>
    <col min="15638" max="15638" width="3.88671875" style="31" customWidth="1"/>
    <col min="15639" max="15639" width="3" style="31" customWidth="1"/>
    <col min="15640" max="15651" width="3.88671875" style="31" customWidth="1"/>
    <col min="15652" max="15652" width="22.88671875" style="31" customWidth="1"/>
    <col min="15653" max="15653" width="11.109375" style="31" customWidth="1"/>
    <col min="15654" max="15654" width="10.88671875" style="31" customWidth="1"/>
    <col min="15655" max="15655" width="13.5546875" style="31" customWidth="1"/>
    <col min="15656" max="15656" width="9.88671875" style="31" customWidth="1"/>
    <col min="15657" max="15657" width="12.5546875" style="31" customWidth="1"/>
    <col min="15658" max="15873" width="11.44140625" style="31"/>
    <col min="15874" max="15876" width="3.88671875" style="31" customWidth="1"/>
    <col min="15877" max="15877" width="4.109375" style="31" customWidth="1"/>
    <col min="15878" max="15878" width="4" style="31" customWidth="1"/>
    <col min="15879" max="15892" width="3.88671875" style="31" customWidth="1"/>
    <col min="15893" max="15893" width="28.5546875" style="31" customWidth="1"/>
    <col min="15894" max="15894" width="3.88671875" style="31" customWidth="1"/>
    <col min="15895" max="15895" width="3" style="31" customWidth="1"/>
    <col min="15896" max="15907" width="3.88671875" style="31" customWidth="1"/>
    <col min="15908" max="15908" width="22.88671875" style="31" customWidth="1"/>
    <col min="15909" max="15909" width="11.109375" style="31" customWidth="1"/>
    <col min="15910" max="15910" width="10.88671875" style="31" customWidth="1"/>
    <col min="15911" max="15911" width="13.5546875" style="31" customWidth="1"/>
    <col min="15912" max="15912" width="9.88671875" style="31" customWidth="1"/>
    <col min="15913" max="15913" width="12.5546875" style="31" customWidth="1"/>
    <col min="15914" max="16129" width="11.44140625" style="31"/>
    <col min="16130" max="16132" width="3.88671875" style="31" customWidth="1"/>
    <col min="16133" max="16133" width="4.109375" style="31" customWidth="1"/>
    <col min="16134" max="16134" width="4" style="31" customWidth="1"/>
    <col min="16135" max="16148" width="3.88671875" style="31" customWidth="1"/>
    <col min="16149" max="16149" width="28.5546875" style="31" customWidth="1"/>
    <col min="16150" max="16150" width="3.88671875" style="31" customWidth="1"/>
    <col min="16151" max="16151" width="3" style="31" customWidth="1"/>
    <col min="16152" max="16163" width="3.88671875" style="31" customWidth="1"/>
    <col min="16164" max="16164" width="22.88671875" style="31" customWidth="1"/>
    <col min="16165" max="16165" width="11.109375" style="31" customWidth="1"/>
    <col min="16166" max="16166" width="10.88671875" style="31" customWidth="1"/>
    <col min="16167" max="16167" width="13.5546875" style="31" customWidth="1"/>
    <col min="16168" max="16168" width="9.88671875" style="31" customWidth="1"/>
    <col min="16169" max="16169" width="12.5546875" style="31" customWidth="1"/>
    <col min="16170" max="16384" width="11.44140625" style="31"/>
  </cols>
  <sheetData>
    <row r="1" spans="1:41" ht="26.25" customHeight="1">
      <c r="A1" s="601"/>
      <c r="B1" s="602"/>
      <c r="C1" s="602"/>
      <c r="D1" s="602"/>
      <c r="E1" s="602"/>
      <c r="F1" s="602"/>
      <c r="G1" s="602"/>
      <c r="H1" s="603"/>
      <c r="I1" s="610" t="s">
        <v>785</v>
      </c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7"/>
      <c r="Z1" s="617"/>
      <c r="AA1" s="617"/>
      <c r="AB1" s="617"/>
      <c r="AC1" s="617"/>
      <c r="AD1" s="617"/>
      <c r="AE1" s="617"/>
      <c r="AF1" s="617"/>
      <c r="AG1" s="617"/>
      <c r="AH1" s="617"/>
      <c r="AI1" s="617"/>
      <c r="AJ1" s="617"/>
      <c r="AK1" s="690"/>
      <c r="AL1" s="616"/>
      <c r="AM1" s="617"/>
      <c r="AN1" s="617"/>
      <c r="AO1" s="618"/>
    </row>
    <row r="2" spans="1:41" ht="39" customHeight="1">
      <c r="A2" s="604"/>
      <c r="B2" s="605"/>
      <c r="C2" s="605"/>
      <c r="D2" s="605"/>
      <c r="E2" s="605"/>
      <c r="F2" s="605"/>
      <c r="G2" s="605"/>
      <c r="H2" s="606"/>
      <c r="I2" s="619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0"/>
      <c r="Z2" s="620"/>
      <c r="AA2" s="620"/>
      <c r="AB2" s="620"/>
      <c r="AC2" s="620"/>
      <c r="AD2" s="620"/>
      <c r="AE2" s="620"/>
      <c r="AF2" s="620"/>
      <c r="AG2" s="620"/>
      <c r="AH2" s="620"/>
      <c r="AI2" s="620"/>
      <c r="AJ2" s="620"/>
      <c r="AK2" s="691"/>
      <c r="AL2" s="619"/>
      <c r="AM2" s="620"/>
      <c r="AN2" s="620"/>
      <c r="AO2" s="621"/>
    </row>
    <row r="3" spans="1:41" ht="18" customHeight="1">
      <c r="A3" s="604"/>
      <c r="B3" s="605"/>
      <c r="C3" s="605"/>
      <c r="D3" s="605"/>
      <c r="E3" s="605"/>
      <c r="F3" s="605"/>
      <c r="G3" s="605"/>
      <c r="H3" s="606"/>
      <c r="I3" s="622" t="s">
        <v>786</v>
      </c>
      <c r="J3" s="623"/>
      <c r="K3" s="623"/>
      <c r="L3" s="623"/>
      <c r="M3" s="623"/>
      <c r="N3" s="623"/>
      <c r="O3" s="623"/>
      <c r="P3" s="623"/>
      <c r="Q3" s="623"/>
      <c r="R3" s="623"/>
      <c r="S3" s="623"/>
      <c r="T3" s="623"/>
      <c r="U3" s="623"/>
      <c r="V3" s="623"/>
      <c r="W3" s="623"/>
      <c r="X3" s="623"/>
      <c r="Y3" s="623"/>
      <c r="Z3" s="623"/>
      <c r="AA3" s="623"/>
      <c r="AB3" s="623"/>
      <c r="AC3" s="623"/>
      <c r="AD3" s="623"/>
      <c r="AE3" s="623"/>
      <c r="AF3" s="623"/>
      <c r="AG3" s="623"/>
      <c r="AH3" s="623"/>
      <c r="AI3" s="623"/>
      <c r="AJ3" s="623"/>
      <c r="AK3" s="623"/>
      <c r="AL3" s="623"/>
      <c r="AM3" s="623"/>
      <c r="AN3" s="623"/>
      <c r="AO3" s="624"/>
    </row>
    <row r="4" spans="1:41" ht="51" customHeight="1">
      <c r="A4" s="607"/>
      <c r="B4" s="608"/>
      <c r="C4" s="608"/>
      <c r="D4" s="608"/>
      <c r="E4" s="608"/>
      <c r="F4" s="608"/>
      <c r="G4" s="608"/>
      <c r="H4" s="609"/>
      <c r="I4" s="625"/>
      <c r="J4" s="626"/>
      <c r="K4" s="626"/>
      <c r="L4" s="626"/>
      <c r="M4" s="626"/>
      <c r="N4" s="626"/>
      <c r="O4" s="626"/>
      <c r="P4" s="626"/>
      <c r="Q4" s="626"/>
      <c r="R4" s="626"/>
      <c r="S4" s="626"/>
      <c r="T4" s="626"/>
      <c r="U4" s="626"/>
      <c r="V4" s="626"/>
      <c r="W4" s="626"/>
      <c r="X4" s="626"/>
      <c r="Y4" s="626"/>
      <c r="Z4" s="626"/>
      <c r="AA4" s="626"/>
      <c r="AB4" s="626"/>
      <c r="AC4" s="626"/>
      <c r="AD4" s="626"/>
      <c r="AE4" s="626"/>
      <c r="AF4" s="626"/>
      <c r="AG4" s="626"/>
      <c r="AH4" s="626"/>
      <c r="AI4" s="626"/>
      <c r="AJ4" s="626"/>
      <c r="AK4" s="626"/>
      <c r="AL4" s="626"/>
      <c r="AM4" s="626"/>
      <c r="AN4" s="626"/>
      <c r="AO4" s="627"/>
    </row>
    <row r="5" spans="1:41" s="32" customFormat="1" ht="8.1" customHeight="1">
      <c r="A5" s="628"/>
      <c r="B5" s="629"/>
      <c r="C5" s="629"/>
      <c r="D5" s="629"/>
      <c r="E5" s="629"/>
      <c r="F5" s="629"/>
      <c r="G5" s="629"/>
      <c r="H5" s="629"/>
      <c r="I5" s="629"/>
      <c r="J5" s="629"/>
      <c r="K5" s="629"/>
      <c r="L5" s="629"/>
      <c r="M5" s="629"/>
      <c r="N5" s="629"/>
      <c r="O5" s="629"/>
      <c r="P5" s="629"/>
      <c r="Q5" s="629"/>
      <c r="R5" s="629"/>
      <c r="S5" s="629"/>
      <c r="T5" s="629"/>
      <c r="U5" s="629"/>
      <c r="V5" s="629"/>
      <c r="W5" s="629"/>
      <c r="X5" s="629"/>
      <c r="Y5" s="629"/>
      <c r="Z5" s="629"/>
      <c r="AA5" s="629"/>
      <c r="AB5" s="629"/>
      <c r="AC5" s="629"/>
      <c r="AD5" s="629"/>
      <c r="AE5" s="629"/>
      <c r="AF5" s="629"/>
      <c r="AG5" s="629"/>
      <c r="AH5" s="629"/>
      <c r="AI5" s="629"/>
      <c r="AJ5" s="629"/>
      <c r="AK5" s="629"/>
      <c r="AL5" s="629"/>
      <c r="AM5" s="629"/>
      <c r="AN5" s="629"/>
      <c r="AO5" s="630"/>
    </row>
    <row r="6" spans="1:41" s="32" customFormat="1" ht="20.100000000000001" customHeight="1">
      <c r="A6" s="631" t="s">
        <v>787</v>
      </c>
      <c r="B6" s="632"/>
      <c r="C6" s="632"/>
      <c r="D6" s="632"/>
      <c r="E6" s="632"/>
      <c r="F6" s="632" t="s">
        <v>788</v>
      </c>
      <c r="G6" s="632"/>
      <c r="H6" s="633">
        <v>20</v>
      </c>
      <c r="I6" s="633"/>
      <c r="J6" s="632" t="s">
        <v>789</v>
      </c>
      <c r="K6" s="632"/>
      <c r="L6" s="633">
        <v>9</v>
      </c>
      <c r="M6" s="633"/>
      <c r="N6" s="632" t="s">
        <v>790</v>
      </c>
      <c r="O6" s="632"/>
      <c r="P6" s="634">
        <v>2024</v>
      </c>
      <c r="Q6" s="634"/>
      <c r="R6" s="635"/>
      <c r="S6" s="636"/>
      <c r="T6" s="636"/>
      <c r="U6" s="636"/>
      <c r="V6" s="636"/>
      <c r="W6" s="636"/>
      <c r="X6" s="636"/>
      <c r="Y6" s="636"/>
      <c r="Z6" s="636"/>
      <c r="AA6" s="636"/>
      <c r="AB6" s="636"/>
      <c r="AC6" s="636"/>
      <c r="AD6" s="636"/>
      <c r="AE6" s="636"/>
      <c r="AF6" s="637"/>
      <c r="AG6" s="638"/>
      <c r="AH6" s="638"/>
      <c r="AI6" s="638"/>
      <c r="AJ6" s="680"/>
      <c r="AK6" s="680"/>
      <c r="AL6" s="680"/>
      <c r="AM6" s="680"/>
      <c r="AN6" s="680"/>
      <c r="AO6" s="681"/>
    </row>
    <row r="7" spans="1:41" ht="20.25" customHeight="1" thickBot="1">
      <c r="A7" s="579"/>
      <c r="B7" s="580"/>
      <c r="C7" s="580"/>
      <c r="D7" s="580"/>
      <c r="E7" s="580"/>
      <c r="F7" s="580"/>
      <c r="G7" s="580"/>
      <c r="H7" s="580"/>
      <c r="I7" s="580"/>
      <c r="J7" s="580"/>
      <c r="K7" s="580"/>
      <c r="L7" s="580"/>
      <c r="M7" s="580"/>
      <c r="N7" s="580"/>
      <c r="O7" s="580"/>
      <c r="P7" s="580"/>
      <c r="Q7" s="580"/>
      <c r="R7" s="580"/>
      <c r="S7" s="580"/>
      <c r="T7" s="580"/>
      <c r="U7" s="580"/>
      <c r="V7" s="580"/>
      <c r="W7" s="580"/>
      <c r="X7" s="580"/>
      <c r="Y7" s="580"/>
      <c r="Z7" s="580"/>
      <c r="AA7" s="580"/>
      <c r="AB7" s="580"/>
      <c r="AC7" s="580"/>
      <c r="AD7" s="580"/>
      <c r="AE7" s="580"/>
      <c r="AF7" s="580"/>
      <c r="AG7" s="580"/>
      <c r="AH7" s="580"/>
      <c r="AI7" s="580"/>
      <c r="AJ7" s="580"/>
      <c r="AK7" s="580"/>
      <c r="AL7" s="580"/>
      <c r="AM7" s="580"/>
      <c r="AN7" s="580"/>
      <c r="AO7" s="581"/>
    </row>
    <row r="8" spans="1:41" ht="21.6" customHeight="1">
      <c r="A8" s="631" t="s">
        <v>792</v>
      </c>
      <c r="B8" s="632"/>
      <c r="C8" s="632"/>
      <c r="D8" s="632"/>
      <c r="E8" s="632"/>
      <c r="F8" s="632"/>
      <c r="G8" s="632"/>
      <c r="H8" s="632"/>
      <c r="I8" s="661" t="s">
        <v>3</v>
      </c>
      <c r="J8" s="662"/>
      <c r="K8" s="662"/>
      <c r="L8" s="662"/>
      <c r="M8" s="662"/>
      <c r="N8" s="662"/>
      <c r="O8" s="662"/>
      <c r="P8" s="662"/>
      <c r="Q8" s="662"/>
      <c r="R8" s="662"/>
      <c r="S8" s="662"/>
      <c r="T8" s="662"/>
      <c r="U8" s="662"/>
      <c r="V8" s="662"/>
      <c r="W8" s="662"/>
      <c r="X8" s="662"/>
      <c r="Y8" s="662"/>
      <c r="Z8" s="662"/>
      <c r="AA8" s="662"/>
      <c r="AB8" s="662"/>
      <c r="AC8" s="662"/>
      <c r="AD8" s="662"/>
      <c r="AE8" s="662"/>
      <c r="AF8" s="662"/>
      <c r="AG8" s="662"/>
      <c r="AH8" s="662"/>
      <c r="AI8" s="662"/>
      <c r="AJ8" s="662"/>
      <c r="AK8" s="662"/>
      <c r="AL8" s="662"/>
      <c r="AM8" s="662"/>
      <c r="AN8" s="662"/>
      <c r="AO8" s="662"/>
    </row>
    <row r="9" spans="1:41" ht="6.9" customHeight="1" thickBot="1">
      <c r="A9" s="692"/>
      <c r="B9" s="623"/>
      <c r="C9" s="623"/>
      <c r="D9" s="623"/>
      <c r="E9" s="623"/>
      <c r="F9" s="623"/>
      <c r="G9" s="623"/>
      <c r="H9" s="623"/>
      <c r="I9" s="623"/>
      <c r="J9" s="623"/>
      <c r="K9" s="623"/>
      <c r="L9" s="623"/>
      <c r="M9" s="623"/>
      <c r="N9" s="623"/>
      <c r="O9" s="623"/>
      <c r="P9" s="623"/>
      <c r="Q9" s="623"/>
      <c r="R9" s="623"/>
      <c r="S9" s="623"/>
      <c r="T9" s="623"/>
      <c r="U9" s="623"/>
      <c r="V9" s="623"/>
      <c r="W9" s="623"/>
      <c r="X9" s="623"/>
      <c r="Y9" s="623"/>
      <c r="Z9" s="623"/>
      <c r="AA9" s="623"/>
      <c r="AB9" s="623"/>
      <c r="AC9" s="623"/>
      <c r="AD9" s="623"/>
      <c r="AE9" s="623"/>
      <c r="AF9" s="623"/>
      <c r="AG9" s="623"/>
      <c r="AH9" s="623"/>
      <c r="AI9" s="623"/>
      <c r="AJ9" s="623"/>
      <c r="AK9" s="623"/>
      <c r="AL9" s="623"/>
      <c r="AM9" s="623"/>
      <c r="AN9" s="623"/>
      <c r="AO9" s="624"/>
    </row>
    <row r="10" spans="1:41" ht="30.75" customHeight="1" thickBot="1">
      <c r="A10" s="666" t="s">
        <v>793</v>
      </c>
      <c r="B10" s="667"/>
      <c r="C10" s="667"/>
      <c r="D10" s="667"/>
      <c r="E10" s="667"/>
      <c r="F10" s="668"/>
      <c r="G10" s="666">
        <v>1</v>
      </c>
      <c r="H10" s="668"/>
      <c r="I10" s="669" t="str">
        <f>+VLOOKUP(G10,PRESUPUESTO,2,FALSE)</f>
        <v>PINTURA</v>
      </c>
      <c r="J10" s="670"/>
      <c r="K10" s="670"/>
      <c r="L10" s="670"/>
      <c r="M10" s="670"/>
      <c r="N10" s="670"/>
      <c r="O10" s="670"/>
      <c r="P10" s="670"/>
      <c r="Q10" s="671"/>
      <c r="R10" s="666" t="s">
        <v>794</v>
      </c>
      <c r="S10" s="668"/>
      <c r="T10" s="672">
        <v>1.1000000000000001</v>
      </c>
      <c r="U10" s="673"/>
      <c r="V10" s="674"/>
      <c r="W10" s="675" t="str">
        <f>+VLOOKUP(T10,PRESUPUESTO,2,FALSE)</f>
        <v>Suministro e Instalación de Pintura Tipo 1 para interiores y exteriores</v>
      </c>
      <c r="X10" s="676"/>
      <c r="Y10" s="676"/>
      <c r="Z10" s="676"/>
      <c r="AA10" s="676"/>
      <c r="AB10" s="676"/>
      <c r="AC10" s="676"/>
      <c r="AD10" s="676"/>
      <c r="AE10" s="676"/>
      <c r="AF10" s="676"/>
      <c r="AG10" s="676"/>
      <c r="AH10" s="676"/>
      <c r="AI10" s="677"/>
      <c r="AJ10" s="33" t="s">
        <v>795</v>
      </c>
      <c r="AK10" s="678" t="str">
        <f>+VLOOKUP(T10,PRESUPUESTO,3,FALSE)</f>
        <v>M2</v>
      </c>
      <c r="AL10" s="679"/>
      <c r="AM10" s="33" t="s">
        <v>796</v>
      </c>
      <c r="AN10" s="675" t="s">
        <v>797</v>
      </c>
      <c r="AO10" s="677"/>
    </row>
    <row r="11" spans="1:41" ht="16.350000000000001" customHeight="1">
      <c r="A11" s="576"/>
      <c r="B11" s="577"/>
      <c r="C11" s="577"/>
      <c r="D11" s="577"/>
      <c r="E11" s="577"/>
      <c r="F11" s="577"/>
      <c r="G11" s="577"/>
      <c r="H11" s="577"/>
      <c r="I11" s="577"/>
      <c r="J11" s="577"/>
      <c r="K11" s="577"/>
      <c r="L11" s="577"/>
      <c r="M11" s="577"/>
      <c r="N11" s="577"/>
      <c r="O11" s="577"/>
      <c r="P11" s="577"/>
      <c r="Q11" s="577"/>
      <c r="R11" s="577"/>
      <c r="S11" s="577"/>
      <c r="T11" s="577"/>
      <c r="U11" s="577"/>
      <c r="V11" s="577"/>
      <c r="W11" s="577"/>
      <c r="X11" s="577"/>
      <c r="Y11" s="577"/>
      <c r="Z11" s="577"/>
      <c r="AA11" s="577"/>
      <c r="AB11" s="577"/>
      <c r="AC11" s="577"/>
      <c r="AD11" s="577"/>
      <c r="AE11" s="577"/>
      <c r="AF11" s="577"/>
      <c r="AG11" s="577"/>
      <c r="AH11" s="577"/>
      <c r="AI11" s="585" t="s">
        <v>221</v>
      </c>
      <c r="AJ11" s="587" t="s">
        <v>798</v>
      </c>
      <c r="AK11" s="588"/>
      <c r="AL11" s="588"/>
      <c r="AM11" s="588"/>
      <c r="AN11" s="589" t="s">
        <v>799</v>
      </c>
      <c r="AO11" s="591" t="s">
        <v>800</v>
      </c>
    </row>
    <row r="12" spans="1:41" ht="16.5" customHeight="1">
      <c r="A12" s="579"/>
      <c r="B12" s="580"/>
      <c r="C12" s="580"/>
      <c r="D12" s="580"/>
      <c r="E12" s="580"/>
      <c r="F12" s="580"/>
      <c r="G12" s="580"/>
      <c r="H12" s="580"/>
      <c r="I12" s="580"/>
      <c r="J12" s="580"/>
      <c r="K12" s="580"/>
      <c r="L12" s="580"/>
      <c r="M12" s="580"/>
      <c r="N12" s="580"/>
      <c r="O12" s="580"/>
      <c r="P12" s="580"/>
      <c r="Q12" s="580"/>
      <c r="R12" s="580"/>
      <c r="S12" s="580"/>
      <c r="T12" s="580"/>
      <c r="U12" s="580"/>
      <c r="V12" s="580"/>
      <c r="W12" s="580"/>
      <c r="X12" s="580"/>
      <c r="Y12" s="580"/>
      <c r="Z12" s="580"/>
      <c r="AA12" s="580"/>
      <c r="AB12" s="580"/>
      <c r="AC12" s="580"/>
      <c r="AD12" s="580"/>
      <c r="AE12" s="580"/>
      <c r="AF12" s="580"/>
      <c r="AG12" s="580"/>
      <c r="AH12" s="580"/>
      <c r="AI12" s="586"/>
      <c r="AJ12" s="34" t="s">
        <v>801</v>
      </c>
      <c r="AK12" s="34" t="s">
        <v>802</v>
      </c>
      <c r="AL12" s="34" t="s">
        <v>803</v>
      </c>
      <c r="AM12" s="34" t="s">
        <v>804</v>
      </c>
      <c r="AN12" s="590"/>
      <c r="AO12" s="592"/>
    </row>
    <row r="13" spans="1:41" ht="20.100000000000001" customHeight="1">
      <c r="A13" s="579"/>
      <c r="B13" s="580"/>
      <c r="C13" s="580"/>
      <c r="D13" s="580"/>
      <c r="E13" s="580"/>
      <c r="F13" s="580"/>
      <c r="G13" s="580"/>
      <c r="H13" s="580"/>
      <c r="I13" s="580"/>
      <c r="J13" s="580"/>
      <c r="K13" s="580"/>
      <c r="L13" s="580"/>
      <c r="M13" s="580"/>
      <c r="N13" s="580"/>
      <c r="O13" s="580"/>
      <c r="P13" s="580"/>
      <c r="Q13" s="580"/>
      <c r="R13" s="580"/>
      <c r="S13" s="580"/>
      <c r="T13" s="580"/>
      <c r="U13" s="580"/>
      <c r="V13" s="580"/>
      <c r="W13" s="580"/>
      <c r="X13" s="580"/>
      <c r="Y13" s="580"/>
      <c r="Z13" s="580"/>
      <c r="AA13" s="580"/>
      <c r="AB13" s="580"/>
      <c r="AC13" s="580"/>
      <c r="AD13" s="580"/>
      <c r="AE13" s="580"/>
      <c r="AF13" s="580"/>
      <c r="AG13" s="580"/>
      <c r="AH13" s="580"/>
      <c r="AI13" s="35" t="s">
        <v>805</v>
      </c>
      <c r="AJ13" s="36"/>
      <c r="AK13" s="36"/>
      <c r="AL13" s="36"/>
      <c r="AM13" s="36"/>
      <c r="AN13" s="36"/>
      <c r="AO13" s="37"/>
    </row>
    <row r="14" spans="1:41" ht="20.100000000000001" customHeight="1">
      <c r="A14" s="579"/>
      <c r="B14" s="682"/>
      <c r="C14" s="580"/>
      <c r="D14" s="580"/>
      <c r="E14" s="580"/>
      <c r="F14" s="580"/>
      <c r="G14" s="580"/>
      <c r="H14" s="580"/>
      <c r="I14" s="580"/>
      <c r="J14" s="580"/>
      <c r="K14" s="580"/>
      <c r="L14" s="580"/>
      <c r="M14" s="580"/>
      <c r="N14" s="580"/>
      <c r="O14" s="580"/>
      <c r="P14" s="580"/>
      <c r="Q14" s="580"/>
      <c r="R14" s="580"/>
      <c r="S14" s="580"/>
      <c r="T14" s="580"/>
      <c r="U14" s="580"/>
      <c r="V14" s="580"/>
      <c r="W14" s="580"/>
      <c r="X14" s="580"/>
      <c r="Y14" s="580"/>
      <c r="Z14" s="580"/>
      <c r="AA14" s="580"/>
      <c r="AB14" s="580"/>
      <c r="AC14" s="580"/>
      <c r="AD14" s="580"/>
      <c r="AE14" s="580"/>
      <c r="AF14" s="580"/>
      <c r="AG14" s="580"/>
      <c r="AH14" s="580"/>
      <c r="AI14" s="38" t="s">
        <v>806</v>
      </c>
      <c r="AJ14" s="39">
        <v>5.5</v>
      </c>
      <c r="AK14" s="39">
        <v>6</v>
      </c>
      <c r="AL14" s="368">
        <v>3</v>
      </c>
      <c r="AM14" s="369">
        <f>(((AJ14*2)+(AK14*2))*AL14)</f>
        <v>69</v>
      </c>
      <c r="AN14" s="39">
        <v>1</v>
      </c>
      <c r="AO14" s="40">
        <f>+AM14*AN14</f>
        <v>69</v>
      </c>
    </row>
    <row r="15" spans="1:41" ht="20.100000000000001" customHeight="1">
      <c r="A15" s="579"/>
      <c r="B15" s="580"/>
      <c r="C15" s="580"/>
      <c r="D15" s="580"/>
      <c r="E15" s="580"/>
      <c r="F15" s="580"/>
      <c r="G15" s="580"/>
      <c r="H15" s="580"/>
      <c r="I15" s="580"/>
      <c r="J15" s="580"/>
      <c r="K15" s="580"/>
      <c r="L15" s="580"/>
      <c r="M15" s="580"/>
      <c r="N15" s="580"/>
      <c r="O15" s="580"/>
      <c r="P15" s="580"/>
      <c r="Q15" s="580"/>
      <c r="R15" s="580"/>
      <c r="S15" s="580"/>
      <c r="T15" s="580"/>
      <c r="U15" s="580"/>
      <c r="V15" s="580"/>
      <c r="W15" s="580"/>
      <c r="X15" s="580"/>
      <c r="Y15" s="580"/>
      <c r="Z15" s="580"/>
      <c r="AA15" s="580"/>
      <c r="AB15" s="580"/>
      <c r="AC15" s="580"/>
      <c r="AD15" s="580"/>
      <c r="AE15" s="580"/>
      <c r="AF15" s="580"/>
      <c r="AG15" s="580"/>
      <c r="AH15" s="580"/>
      <c r="AI15" s="38" t="s">
        <v>807</v>
      </c>
      <c r="AJ15" s="39">
        <f>(5.4*2)</f>
        <v>10.8</v>
      </c>
      <c r="AK15" s="39">
        <f>(6*2)</f>
        <v>12</v>
      </c>
      <c r="AL15" s="368">
        <v>3.2</v>
      </c>
      <c r="AM15" s="369">
        <f>(((AJ15*2)+(AK15*2))*AL15)</f>
        <v>145.92000000000002</v>
      </c>
      <c r="AN15" s="39">
        <v>1</v>
      </c>
      <c r="AO15" s="40">
        <f t="shared" ref="AO15:AO17" si="0">+AM15*AN15</f>
        <v>145.92000000000002</v>
      </c>
    </row>
    <row r="16" spans="1:41" ht="20.100000000000001" customHeight="1">
      <c r="A16" s="579"/>
      <c r="B16" s="580"/>
      <c r="C16" s="580"/>
      <c r="D16" s="580"/>
      <c r="E16" s="580"/>
      <c r="F16" s="580"/>
      <c r="G16" s="580"/>
      <c r="H16" s="580"/>
      <c r="I16" s="580"/>
      <c r="J16" s="580"/>
      <c r="K16" s="580"/>
      <c r="L16" s="580"/>
      <c r="M16" s="580"/>
      <c r="N16" s="580"/>
      <c r="O16" s="580"/>
      <c r="P16" s="580"/>
      <c r="Q16" s="580"/>
      <c r="R16" s="580"/>
      <c r="S16" s="580"/>
      <c r="T16" s="580"/>
      <c r="U16" s="580"/>
      <c r="V16" s="580"/>
      <c r="W16" s="580"/>
      <c r="X16" s="580"/>
      <c r="Y16" s="580"/>
      <c r="Z16" s="580"/>
      <c r="AA16" s="580"/>
      <c r="AB16" s="580"/>
      <c r="AC16" s="580"/>
      <c r="AD16" s="580"/>
      <c r="AE16" s="580"/>
      <c r="AF16" s="580"/>
      <c r="AG16" s="580"/>
      <c r="AH16" s="580"/>
      <c r="AI16" s="38" t="s">
        <v>808</v>
      </c>
      <c r="AJ16" s="39">
        <v>5</v>
      </c>
      <c r="AK16" s="39">
        <v>6</v>
      </c>
      <c r="AL16" s="368">
        <v>3</v>
      </c>
      <c r="AM16" s="369">
        <f>(((AJ16*2)+(AK16*2))*AL16)</f>
        <v>66</v>
      </c>
      <c r="AN16" s="39">
        <v>1</v>
      </c>
      <c r="AO16" s="40">
        <f t="shared" si="0"/>
        <v>66</v>
      </c>
    </row>
    <row r="17" spans="1:42" ht="20.100000000000001" customHeight="1">
      <c r="A17" s="579"/>
      <c r="B17" s="580"/>
      <c r="C17" s="580"/>
      <c r="D17" s="580"/>
      <c r="E17" s="580"/>
      <c r="F17" s="580"/>
      <c r="G17" s="580"/>
      <c r="H17" s="580"/>
      <c r="I17" s="580"/>
      <c r="J17" s="580"/>
      <c r="K17" s="580"/>
      <c r="L17" s="580"/>
      <c r="M17" s="580"/>
      <c r="N17" s="580"/>
      <c r="O17" s="580"/>
      <c r="P17" s="580"/>
      <c r="Q17" s="580"/>
      <c r="R17" s="580"/>
      <c r="S17" s="580"/>
      <c r="T17" s="580"/>
      <c r="U17" s="580"/>
      <c r="V17" s="580"/>
      <c r="W17" s="580"/>
      <c r="X17" s="580"/>
      <c r="Y17" s="580"/>
      <c r="Z17" s="580"/>
      <c r="AA17" s="580"/>
      <c r="AB17" s="580"/>
      <c r="AC17" s="580"/>
      <c r="AD17" s="580"/>
      <c r="AE17" s="580"/>
      <c r="AF17" s="580"/>
      <c r="AG17" s="580"/>
      <c r="AH17" s="580"/>
      <c r="AI17" s="38" t="s">
        <v>809</v>
      </c>
      <c r="AJ17" s="39">
        <v>3.7</v>
      </c>
      <c r="AK17" s="39">
        <v>11</v>
      </c>
      <c r="AL17" s="368">
        <v>3.2</v>
      </c>
      <c r="AM17" s="369">
        <f>(((AJ17*2)+(AK17*2))*AL17)</f>
        <v>94.08</v>
      </c>
      <c r="AN17" s="39">
        <v>1</v>
      </c>
      <c r="AO17" s="40">
        <f t="shared" si="0"/>
        <v>94.08</v>
      </c>
    </row>
    <row r="18" spans="1:42" ht="20.100000000000001" customHeight="1">
      <c r="A18" s="579"/>
      <c r="B18" s="580"/>
      <c r="C18" s="580"/>
      <c r="D18" s="580"/>
      <c r="E18" s="580"/>
      <c r="F18" s="580"/>
      <c r="G18" s="580"/>
      <c r="H18" s="580"/>
      <c r="I18" s="580"/>
      <c r="J18" s="580"/>
      <c r="K18" s="580"/>
      <c r="L18" s="580"/>
      <c r="M18" s="580"/>
      <c r="N18" s="580"/>
      <c r="O18" s="580"/>
      <c r="P18" s="580"/>
      <c r="Q18" s="580"/>
      <c r="R18" s="580"/>
      <c r="S18" s="580"/>
      <c r="T18" s="580"/>
      <c r="U18" s="580"/>
      <c r="V18" s="580"/>
      <c r="W18" s="580"/>
      <c r="X18" s="580"/>
      <c r="Y18" s="580"/>
      <c r="Z18" s="580"/>
      <c r="AA18" s="580"/>
      <c r="AB18" s="580"/>
      <c r="AC18" s="580"/>
      <c r="AD18" s="580"/>
      <c r="AE18" s="580"/>
      <c r="AF18" s="580"/>
      <c r="AG18" s="580"/>
      <c r="AH18" s="580"/>
      <c r="AI18" s="38" t="s">
        <v>810</v>
      </c>
      <c r="AJ18" s="572">
        <f>+(SUM(AJ14:AJ17)*2)+(SUM(AK14:AK17)*2)</f>
        <v>120</v>
      </c>
      <c r="AK18" s="573"/>
      <c r="AL18" s="368">
        <v>2.5</v>
      </c>
      <c r="AM18" s="39">
        <f>+AJ18*AL18</f>
        <v>300</v>
      </c>
      <c r="AN18" s="39">
        <v>1</v>
      </c>
      <c r="AO18" s="40">
        <f>+AM18*AN18</f>
        <v>300</v>
      </c>
    </row>
    <row r="19" spans="1:42" ht="20.100000000000001" customHeight="1">
      <c r="A19" s="579"/>
      <c r="B19" s="580"/>
      <c r="C19" s="580"/>
      <c r="D19" s="580"/>
      <c r="E19" s="580"/>
      <c r="F19" s="580"/>
      <c r="G19" s="580"/>
      <c r="H19" s="580"/>
      <c r="I19" s="580"/>
      <c r="J19" s="580"/>
      <c r="K19" s="580"/>
      <c r="L19" s="580"/>
      <c r="M19" s="580"/>
      <c r="N19" s="580"/>
      <c r="O19" s="580"/>
      <c r="P19" s="580"/>
      <c r="Q19" s="580"/>
      <c r="R19" s="580"/>
      <c r="S19" s="580"/>
      <c r="T19" s="580"/>
      <c r="U19" s="580"/>
      <c r="V19" s="580"/>
      <c r="W19" s="580"/>
      <c r="X19" s="580"/>
      <c r="Y19" s="580"/>
      <c r="Z19" s="580"/>
      <c r="AA19" s="580"/>
      <c r="AB19" s="580"/>
      <c r="AC19" s="580"/>
      <c r="AD19" s="580"/>
      <c r="AE19" s="580"/>
      <c r="AF19" s="580"/>
      <c r="AG19" s="580"/>
      <c r="AH19" s="580"/>
      <c r="AI19" s="340"/>
      <c r="AJ19" s="340"/>
      <c r="AK19" s="340"/>
      <c r="AL19" s="340"/>
      <c r="AM19" s="340"/>
      <c r="AN19" s="340"/>
      <c r="AO19" s="40"/>
    </row>
    <row r="20" spans="1:42" ht="20.100000000000001" customHeight="1">
      <c r="A20" s="579"/>
      <c r="B20" s="580"/>
      <c r="C20" s="580"/>
      <c r="D20" s="580"/>
      <c r="E20" s="580"/>
      <c r="F20" s="580"/>
      <c r="G20" s="580"/>
      <c r="H20" s="580"/>
      <c r="I20" s="580"/>
      <c r="J20" s="580"/>
      <c r="K20" s="580"/>
      <c r="L20" s="580"/>
      <c r="M20" s="580"/>
      <c r="N20" s="580"/>
      <c r="O20" s="580"/>
      <c r="P20" s="580"/>
      <c r="Q20" s="580"/>
      <c r="R20" s="580"/>
      <c r="S20" s="580"/>
      <c r="T20" s="580"/>
      <c r="U20" s="580"/>
      <c r="V20" s="580"/>
      <c r="W20" s="580"/>
      <c r="X20" s="580"/>
      <c r="Y20" s="580"/>
      <c r="Z20" s="580"/>
      <c r="AA20" s="580"/>
      <c r="AB20" s="580"/>
      <c r="AC20" s="580"/>
      <c r="AD20" s="580"/>
      <c r="AE20" s="580"/>
      <c r="AF20" s="580"/>
      <c r="AG20" s="580"/>
      <c r="AH20" s="580"/>
      <c r="AI20" s="35" t="s">
        <v>811</v>
      </c>
      <c r="AJ20" s="36"/>
      <c r="AK20" s="36"/>
      <c r="AL20" s="370"/>
      <c r="AM20" s="36"/>
      <c r="AN20" s="36"/>
      <c r="AO20" s="40"/>
    </row>
    <row r="21" spans="1:42" ht="23.4" customHeight="1">
      <c r="A21" s="579"/>
      <c r="B21" s="580"/>
      <c r="C21" s="580"/>
      <c r="D21" s="580"/>
      <c r="E21" s="580"/>
      <c r="F21" s="580"/>
      <c r="G21" s="580"/>
      <c r="H21" s="580"/>
      <c r="I21" s="580"/>
      <c r="J21" s="580"/>
      <c r="K21" s="580"/>
      <c r="L21" s="580"/>
      <c r="M21" s="580"/>
      <c r="N21" s="580"/>
      <c r="O21" s="580"/>
      <c r="P21" s="580"/>
      <c r="Q21" s="580"/>
      <c r="R21" s="580"/>
      <c r="S21" s="580"/>
      <c r="T21" s="580"/>
      <c r="U21" s="580"/>
      <c r="V21" s="580"/>
      <c r="W21" s="580"/>
      <c r="X21" s="580"/>
      <c r="Y21" s="580"/>
      <c r="Z21" s="580"/>
      <c r="AA21" s="580"/>
      <c r="AB21" s="580"/>
      <c r="AC21" s="580"/>
      <c r="AD21" s="580"/>
      <c r="AE21" s="580"/>
      <c r="AF21" s="580"/>
      <c r="AG21" s="580"/>
      <c r="AH21" s="580"/>
      <c r="AI21" s="45" t="s">
        <v>812</v>
      </c>
      <c r="AJ21" s="39">
        <v>6.85</v>
      </c>
      <c r="AK21" s="39">
        <v>5.9</v>
      </c>
      <c r="AL21" s="368">
        <v>3</v>
      </c>
      <c r="AM21" s="369">
        <f>(((AJ21*2)+(AK21*2))*AL21)</f>
        <v>76.5</v>
      </c>
      <c r="AN21" s="39">
        <v>2</v>
      </c>
      <c r="AO21" s="40">
        <f>+AM21*AN21</f>
        <v>153</v>
      </c>
    </row>
    <row r="22" spans="1:42" ht="20.100000000000001" customHeight="1">
      <c r="A22" s="579"/>
      <c r="B22" s="580"/>
      <c r="C22" s="580"/>
      <c r="D22" s="580"/>
      <c r="E22" s="580"/>
      <c r="F22" s="580"/>
      <c r="G22" s="580"/>
      <c r="H22" s="580"/>
      <c r="I22" s="580"/>
      <c r="J22" s="580"/>
      <c r="K22" s="580"/>
      <c r="L22" s="580"/>
      <c r="M22" s="580"/>
      <c r="N22" s="580"/>
      <c r="O22" s="580"/>
      <c r="P22" s="580"/>
      <c r="Q22" s="580"/>
      <c r="R22" s="580"/>
      <c r="S22" s="580"/>
      <c r="T22" s="580"/>
      <c r="U22" s="580"/>
      <c r="V22" s="580"/>
      <c r="W22" s="580"/>
      <c r="X22" s="580"/>
      <c r="Y22" s="580"/>
      <c r="Z22" s="580"/>
      <c r="AA22" s="580"/>
      <c r="AB22" s="580"/>
      <c r="AC22" s="580"/>
      <c r="AD22" s="580"/>
      <c r="AE22" s="580"/>
      <c r="AF22" s="580"/>
      <c r="AG22" s="580"/>
      <c r="AH22" s="580"/>
      <c r="AI22" s="45" t="s">
        <v>813</v>
      </c>
      <c r="AJ22" s="39">
        <v>8.4</v>
      </c>
      <c r="AK22" s="39">
        <v>5.9</v>
      </c>
      <c r="AL22" s="368">
        <v>3</v>
      </c>
      <c r="AM22" s="369">
        <f>(((AJ22*2)+(AK22*2))*AL22)</f>
        <v>85.800000000000011</v>
      </c>
      <c r="AN22" s="39">
        <v>2</v>
      </c>
      <c r="AO22" s="40">
        <f>+AM22*AN22</f>
        <v>171.60000000000002</v>
      </c>
    </row>
    <row r="23" spans="1:42" ht="27.6" customHeight="1">
      <c r="A23" s="579"/>
      <c r="B23" s="580"/>
      <c r="C23" s="580"/>
      <c r="D23" s="580"/>
      <c r="E23" s="580"/>
      <c r="F23" s="580"/>
      <c r="G23" s="580"/>
      <c r="H23" s="580"/>
      <c r="I23" s="580"/>
      <c r="J23" s="580"/>
      <c r="K23" s="580"/>
      <c r="L23" s="580"/>
      <c r="M23" s="580"/>
      <c r="N23" s="580"/>
      <c r="O23" s="580"/>
      <c r="P23" s="580"/>
      <c r="Q23" s="580"/>
      <c r="R23" s="580"/>
      <c r="S23" s="580"/>
      <c r="T23" s="580"/>
      <c r="U23" s="580"/>
      <c r="V23" s="580"/>
      <c r="W23" s="580"/>
      <c r="X23" s="580"/>
      <c r="Y23" s="580"/>
      <c r="Z23" s="580"/>
      <c r="AA23" s="580"/>
      <c r="AB23" s="580"/>
      <c r="AC23" s="580"/>
      <c r="AD23" s="580"/>
      <c r="AE23" s="580"/>
      <c r="AF23" s="580"/>
      <c r="AG23" s="580"/>
      <c r="AH23" s="580"/>
      <c r="AI23" s="45" t="s">
        <v>814</v>
      </c>
      <c r="AJ23" s="39">
        <v>5.95</v>
      </c>
      <c r="AK23" s="39">
        <v>5.45</v>
      </c>
      <c r="AL23" s="368">
        <v>3</v>
      </c>
      <c r="AM23" s="369">
        <f>(((AJ23*2)+(AK23*2))*AL23)</f>
        <v>68.400000000000006</v>
      </c>
      <c r="AN23" s="39">
        <v>1</v>
      </c>
      <c r="AO23" s="40">
        <f>+AM23*AN23</f>
        <v>68.400000000000006</v>
      </c>
    </row>
    <row r="24" spans="1:42" ht="20.100000000000001" customHeight="1">
      <c r="A24" s="579"/>
      <c r="B24" s="580"/>
      <c r="C24" s="580"/>
      <c r="D24" s="580"/>
      <c r="E24" s="580"/>
      <c r="F24" s="580"/>
      <c r="G24" s="580"/>
      <c r="H24" s="580"/>
      <c r="I24" s="580"/>
      <c r="J24" s="580"/>
      <c r="K24" s="580"/>
      <c r="L24" s="580"/>
      <c r="M24" s="580"/>
      <c r="N24" s="580"/>
      <c r="O24" s="580"/>
      <c r="P24" s="580"/>
      <c r="Q24" s="580"/>
      <c r="R24" s="580"/>
      <c r="S24" s="580"/>
      <c r="T24" s="580"/>
      <c r="U24" s="580"/>
      <c r="V24" s="580"/>
      <c r="W24" s="580"/>
      <c r="X24" s="580"/>
      <c r="Y24" s="580"/>
      <c r="Z24" s="580"/>
      <c r="AA24" s="580"/>
      <c r="AB24" s="580"/>
      <c r="AC24" s="580"/>
      <c r="AD24" s="580"/>
      <c r="AE24" s="580"/>
      <c r="AF24" s="580"/>
      <c r="AG24" s="580"/>
      <c r="AH24" s="580"/>
      <c r="AI24" s="38" t="s">
        <v>810</v>
      </c>
      <c r="AJ24" s="572">
        <f>+(SUM(AJ21:AJ23)*2)+(SUM(AK21:AK23)*2)</f>
        <v>76.900000000000006</v>
      </c>
      <c r="AK24" s="573"/>
      <c r="AL24" s="368">
        <v>2.5</v>
      </c>
      <c r="AM24" s="39">
        <f>+AJ24*AL24</f>
        <v>192.25</v>
      </c>
      <c r="AN24" s="39">
        <v>1</v>
      </c>
      <c r="AO24" s="40">
        <f>+AM24*AN24</f>
        <v>192.25</v>
      </c>
    </row>
    <row r="25" spans="1:42" ht="20.100000000000001" customHeight="1">
      <c r="A25" s="579"/>
      <c r="B25" s="580"/>
      <c r="C25" s="580"/>
      <c r="D25" s="580"/>
      <c r="E25" s="580"/>
      <c r="F25" s="580"/>
      <c r="G25" s="580"/>
      <c r="H25" s="580"/>
      <c r="I25" s="580"/>
      <c r="J25" s="580"/>
      <c r="K25" s="580"/>
      <c r="L25" s="580"/>
      <c r="M25" s="580"/>
      <c r="N25" s="580"/>
      <c r="O25" s="580"/>
      <c r="P25" s="580"/>
      <c r="Q25" s="580"/>
      <c r="R25" s="580"/>
      <c r="S25" s="580"/>
      <c r="T25" s="580"/>
      <c r="U25" s="580"/>
      <c r="V25" s="580"/>
      <c r="W25" s="580"/>
      <c r="X25" s="580"/>
      <c r="Y25" s="580"/>
      <c r="Z25" s="580"/>
      <c r="AA25" s="580"/>
      <c r="AB25" s="580"/>
      <c r="AC25" s="580"/>
      <c r="AD25" s="580"/>
      <c r="AE25" s="580"/>
      <c r="AF25" s="580"/>
      <c r="AG25" s="580"/>
      <c r="AH25" s="580"/>
      <c r="AI25" s="340"/>
      <c r="AJ25" s="340"/>
      <c r="AK25" s="340"/>
      <c r="AL25" s="340"/>
      <c r="AM25" s="340"/>
      <c r="AN25" s="340"/>
      <c r="AO25" s="40"/>
    </row>
    <row r="26" spans="1:42" ht="20.100000000000001" customHeight="1">
      <c r="A26" s="579"/>
      <c r="B26" s="580"/>
      <c r="C26" s="580"/>
      <c r="D26" s="580"/>
      <c r="E26" s="580"/>
      <c r="F26" s="580"/>
      <c r="G26" s="580"/>
      <c r="H26" s="580"/>
      <c r="I26" s="580"/>
      <c r="J26" s="580"/>
      <c r="K26" s="580"/>
      <c r="L26" s="580"/>
      <c r="M26" s="580"/>
      <c r="N26" s="580"/>
      <c r="O26" s="580"/>
      <c r="P26" s="580"/>
      <c r="Q26" s="580"/>
      <c r="R26" s="580"/>
      <c r="S26" s="580"/>
      <c r="T26" s="580"/>
      <c r="U26" s="580"/>
      <c r="V26" s="580"/>
      <c r="W26" s="580"/>
      <c r="X26" s="580"/>
      <c r="Y26" s="580"/>
      <c r="Z26" s="580"/>
      <c r="AA26" s="580"/>
      <c r="AB26" s="580"/>
      <c r="AC26" s="580"/>
      <c r="AD26" s="580"/>
      <c r="AE26" s="580"/>
      <c r="AF26" s="580"/>
      <c r="AG26" s="580"/>
      <c r="AH26" s="580"/>
      <c r="AI26" s="35" t="s">
        <v>815</v>
      </c>
      <c r="AJ26" s="36"/>
      <c r="AK26" s="36"/>
      <c r="AL26" s="36"/>
      <c r="AM26" s="36"/>
      <c r="AN26" s="36"/>
      <c r="AO26" s="40"/>
      <c r="AP26" s="46"/>
    </row>
    <row r="27" spans="1:42" ht="20.100000000000001" customHeight="1">
      <c r="A27" s="579"/>
      <c r="B27" s="580"/>
      <c r="C27" s="580"/>
      <c r="D27" s="580"/>
      <c r="E27" s="580"/>
      <c r="F27" s="580"/>
      <c r="G27" s="580"/>
      <c r="H27" s="580"/>
      <c r="I27" s="580"/>
      <c r="J27" s="580"/>
      <c r="K27" s="580"/>
      <c r="L27" s="580"/>
      <c r="M27" s="580"/>
      <c r="N27" s="580"/>
      <c r="O27" s="580"/>
      <c r="P27" s="580"/>
      <c r="Q27" s="580"/>
      <c r="R27" s="580"/>
      <c r="S27" s="580"/>
      <c r="T27" s="580"/>
      <c r="U27" s="580"/>
      <c r="V27" s="580"/>
      <c r="W27" s="580"/>
      <c r="X27" s="580"/>
      <c r="Y27" s="580"/>
      <c r="Z27" s="580"/>
      <c r="AA27" s="580"/>
      <c r="AB27" s="580"/>
      <c r="AC27" s="580"/>
      <c r="AD27" s="580"/>
      <c r="AE27" s="580"/>
      <c r="AF27" s="580"/>
      <c r="AG27" s="580"/>
      <c r="AH27" s="580"/>
      <c r="AI27" s="52" t="s">
        <v>816</v>
      </c>
      <c r="AJ27" s="41">
        <v>7.2</v>
      </c>
      <c r="AK27" s="41">
        <v>7.2</v>
      </c>
      <c r="AL27" s="41"/>
      <c r="AM27" s="41">
        <f>+AJ27*AK27</f>
        <v>51.84</v>
      </c>
      <c r="AN27" s="41">
        <v>2</v>
      </c>
      <c r="AO27" s="40">
        <f>+AN27*AM27</f>
        <v>103.68</v>
      </c>
      <c r="AP27" s="46"/>
    </row>
    <row r="28" spans="1:42" ht="20.100000000000001" customHeight="1" thickBot="1">
      <c r="A28" s="582"/>
      <c r="B28" s="583"/>
      <c r="C28" s="583"/>
      <c r="D28" s="583"/>
      <c r="E28" s="583"/>
      <c r="F28" s="583"/>
      <c r="G28" s="583"/>
      <c r="H28" s="583"/>
      <c r="I28" s="583"/>
      <c r="J28" s="583"/>
      <c r="K28" s="583"/>
      <c r="L28" s="583"/>
      <c r="M28" s="583"/>
      <c r="N28" s="583"/>
      <c r="O28" s="583"/>
      <c r="P28" s="583"/>
      <c r="Q28" s="583"/>
      <c r="R28" s="583"/>
      <c r="S28" s="583"/>
      <c r="T28" s="583"/>
      <c r="U28" s="583"/>
      <c r="V28" s="583"/>
      <c r="W28" s="583"/>
      <c r="X28" s="583"/>
      <c r="Y28" s="583"/>
      <c r="Z28" s="583"/>
      <c r="AA28" s="583"/>
      <c r="AB28" s="583"/>
      <c r="AC28" s="583"/>
      <c r="AD28" s="583"/>
      <c r="AE28" s="583"/>
      <c r="AF28" s="583"/>
      <c r="AG28" s="583"/>
      <c r="AH28" s="583"/>
      <c r="AI28" s="38" t="s">
        <v>817</v>
      </c>
      <c r="AJ28" s="41">
        <v>7.1</v>
      </c>
      <c r="AK28" s="41">
        <v>7.1</v>
      </c>
      <c r="AL28" s="41">
        <v>3</v>
      </c>
      <c r="AM28" s="41">
        <f>+AJ28*AL28</f>
        <v>21.299999999999997</v>
      </c>
      <c r="AN28" s="41">
        <v>8</v>
      </c>
      <c r="AO28" s="40">
        <f>+AN28*AM28</f>
        <v>170.39999999999998</v>
      </c>
      <c r="AP28" s="46"/>
    </row>
    <row r="29" spans="1:42" ht="20.100000000000001" customHeight="1">
      <c r="A29" s="593" t="s">
        <v>818</v>
      </c>
      <c r="B29" s="594"/>
      <c r="C29" s="594"/>
      <c r="D29" s="594"/>
      <c r="E29" s="594"/>
      <c r="F29" s="594"/>
      <c r="G29" s="594"/>
      <c r="H29" s="594"/>
      <c r="I29" s="594"/>
      <c r="J29" s="594"/>
      <c r="K29" s="594"/>
      <c r="L29" s="594"/>
      <c r="M29" s="594"/>
      <c r="N29" s="594"/>
      <c r="O29" s="594"/>
      <c r="P29" s="594"/>
      <c r="Q29" s="594"/>
      <c r="R29" s="594"/>
      <c r="S29" s="594"/>
      <c r="T29" s="594"/>
      <c r="U29" s="594"/>
      <c r="V29" s="594"/>
      <c r="W29" s="594"/>
      <c r="X29" s="594"/>
      <c r="Y29" s="594"/>
      <c r="Z29" s="594"/>
      <c r="AA29" s="594"/>
      <c r="AB29" s="594"/>
      <c r="AC29" s="594"/>
      <c r="AD29" s="594"/>
      <c r="AE29" s="594"/>
      <c r="AF29" s="594"/>
      <c r="AG29" s="594"/>
      <c r="AH29" s="594"/>
      <c r="AI29" s="597" t="s">
        <v>819</v>
      </c>
      <c r="AJ29" s="598"/>
      <c r="AK29" s="598"/>
      <c r="AL29" s="598"/>
      <c r="AM29" s="598"/>
      <c r="AN29" s="598"/>
      <c r="AO29" s="47">
        <f>SUM(AO14:AO28)</f>
        <v>1534.33</v>
      </c>
    </row>
    <row r="30" spans="1:42" ht="20.25" customHeight="1" thickBot="1">
      <c r="A30" s="595"/>
      <c r="B30" s="596"/>
      <c r="C30" s="596"/>
      <c r="D30" s="596"/>
      <c r="E30" s="596"/>
      <c r="F30" s="596"/>
      <c r="G30" s="596"/>
      <c r="H30" s="596"/>
      <c r="I30" s="596"/>
      <c r="J30" s="596"/>
      <c r="K30" s="596"/>
      <c r="L30" s="596"/>
      <c r="M30" s="596"/>
      <c r="N30" s="596"/>
      <c r="O30" s="596"/>
      <c r="P30" s="596"/>
      <c r="Q30" s="596"/>
      <c r="R30" s="596"/>
      <c r="S30" s="596"/>
      <c r="T30" s="596"/>
      <c r="U30" s="596"/>
      <c r="V30" s="596"/>
      <c r="W30" s="596"/>
      <c r="X30" s="596"/>
      <c r="Y30" s="596"/>
      <c r="Z30" s="596"/>
      <c r="AA30" s="596"/>
      <c r="AB30" s="596"/>
      <c r="AC30" s="596"/>
      <c r="AD30" s="596"/>
      <c r="AE30" s="596"/>
      <c r="AF30" s="596"/>
      <c r="AG30" s="596"/>
      <c r="AH30" s="596"/>
      <c r="AI30" s="599" t="s">
        <v>820</v>
      </c>
      <c r="AJ30" s="600"/>
      <c r="AK30" s="600"/>
      <c r="AL30" s="600"/>
      <c r="AM30" s="600"/>
      <c r="AN30" s="600"/>
      <c r="AO30" s="48">
        <f>ROUNDUP(AO29,2)</f>
        <v>1534.33</v>
      </c>
    </row>
    <row r="31" spans="1:42" ht="15" customHeight="1">
      <c r="A31" s="639"/>
      <c r="B31" s="640"/>
      <c r="C31" s="640"/>
      <c r="D31" s="640"/>
      <c r="E31" s="640"/>
      <c r="F31" s="640"/>
      <c r="G31" s="640"/>
      <c r="H31" s="640"/>
      <c r="I31" s="640"/>
      <c r="J31" s="640"/>
      <c r="K31" s="640"/>
      <c r="L31" s="640"/>
      <c r="M31" s="640"/>
      <c r="N31" s="640"/>
      <c r="O31" s="640"/>
      <c r="P31" s="640"/>
      <c r="Q31" s="640"/>
      <c r="R31" s="640"/>
      <c r="S31" s="640"/>
      <c r="T31" s="640"/>
      <c r="U31" s="640"/>
      <c r="V31" s="640"/>
      <c r="W31" s="640"/>
      <c r="X31" s="640"/>
      <c r="Y31" s="640"/>
      <c r="Z31" s="640"/>
      <c r="AA31" s="640"/>
      <c r="AB31" s="640"/>
      <c r="AC31" s="640"/>
      <c r="AD31" s="640"/>
      <c r="AE31" s="640"/>
      <c r="AF31" s="640"/>
      <c r="AG31" s="640"/>
      <c r="AH31" s="640"/>
      <c r="AI31" s="685" t="s">
        <v>821</v>
      </c>
      <c r="AJ31" s="644"/>
      <c r="AK31" s="644"/>
      <c r="AL31" s="644"/>
      <c r="AM31" s="644"/>
      <c r="AN31" s="644"/>
      <c r="AO31" s="686"/>
    </row>
    <row r="32" spans="1:42" ht="15" customHeight="1">
      <c r="A32" s="641"/>
      <c r="B32" s="642"/>
      <c r="C32" s="642"/>
      <c r="D32" s="642"/>
      <c r="E32" s="642"/>
      <c r="F32" s="642"/>
      <c r="G32" s="642"/>
      <c r="H32" s="642"/>
      <c r="I32" s="642"/>
      <c r="J32" s="642"/>
      <c r="K32" s="642"/>
      <c r="L32" s="642"/>
      <c r="M32" s="642"/>
      <c r="N32" s="642"/>
      <c r="O32" s="642"/>
      <c r="P32" s="642"/>
      <c r="Q32" s="642"/>
      <c r="R32" s="642"/>
      <c r="S32" s="642"/>
      <c r="T32" s="642"/>
      <c r="U32" s="642"/>
      <c r="V32" s="642"/>
      <c r="W32" s="642"/>
      <c r="X32" s="642"/>
      <c r="Y32" s="642"/>
      <c r="Z32" s="642"/>
      <c r="AA32" s="642"/>
      <c r="AB32" s="642"/>
      <c r="AC32" s="642"/>
      <c r="AD32" s="642"/>
      <c r="AE32" s="642"/>
      <c r="AF32" s="642"/>
      <c r="AG32" s="642"/>
      <c r="AH32" s="642"/>
      <c r="AI32" s="685"/>
      <c r="AJ32" s="644"/>
      <c r="AK32" s="644"/>
      <c r="AL32" s="644"/>
      <c r="AM32" s="644"/>
      <c r="AN32" s="644"/>
      <c r="AO32" s="686"/>
    </row>
    <row r="33" spans="1:44" ht="8.1" customHeight="1">
      <c r="A33" s="641"/>
      <c r="B33" s="642"/>
      <c r="C33" s="642"/>
      <c r="D33" s="642"/>
      <c r="E33" s="642"/>
      <c r="F33" s="642"/>
      <c r="G33" s="642"/>
      <c r="H33" s="642"/>
      <c r="I33" s="642"/>
      <c r="J33" s="642"/>
      <c r="K33" s="642"/>
      <c r="L33" s="642"/>
      <c r="M33" s="642"/>
      <c r="N33" s="642"/>
      <c r="O33" s="642"/>
      <c r="P33" s="642"/>
      <c r="Q33" s="642"/>
      <c r="R33" s="642"/>
      <c r="S33" s="642"/>
      <c r="T33" s="642"/>
      <c r="U33" s="642"/>
      <c r="V33" s="642"/>
      <c r="W33" s="642"/>
      <c r="X33" s="642"/>
      <c r="Y33" s="642"/>
      <c r="Z33" s="642"/>
      <c r="AA33" s="642"/>
      <c r="AB33" s="642"/>
      <c r="AC33" s="642"/>
      <c r="AD33" s="642"/>
      <c r="AE33" s="642"/>
      <c r="AF33" s="642"/>
      <c r="AG33" s="642"/>
      <c r="AH33" s="642"/>
      <c r="AI33" s="685"/>
      <c r="AJ33" s="644"/>
      <c r="AK33" s="644"/>
      <c r="AL33" s="644"/>
      <c r="AM33" s="644"/>
      <c r="AN33" s="644"/>
      <c r="AO33" s="686"/>
      <c r="AP33" s="49"/>
      <c r="AQ33" s="49"/>
      <c r="AR33" s="49"/>
    </row>
    <row r="34" spans="1:44" ht="13.35" customHeight="1">
      <c r="A34" s="649" t="s">
        <v>822</v>
      </c>
      <c r="B34" s="650"/>
      <c r="C34" s="650"/>
      <c r="D34" s="650"/>
      <c r="E34" s="651"/>
      <c r="F34" s="655" t="s">
        <v>985</v>
      </c>
      <c r="G34" s="656"/>
      <c r="H34" s="656"/>
      <c r="I34" s="656"/>
      <c r="J34" s="656"/>
      <c r="K34" s="656"/>
      <c r="L34" s="656"/>
      <c r="M34" s="656"/>
      <c r="N34" s="656"/>
      <c r="O34" s="656"/>
      <c r="P34" s="656"/>
      <c r="Q34" s="656"/>
      <c r="R34" s="657"/>
      <c r="S34" s="655" t="s">
        <v>823</v>
      </c>
      <c r="T34" s="656"/>
      <c r="U34" s="656"/>
      <c r="V34" s="656"/>
      <c r="W34" s="657"/>
      <c r="X34" s="655" t="s">
        <v>986</v>
      </c>
      <c r="Y34" s="656"/>
      <c r="Z34" s="656"/>
      <c r="AA34" s="656"/>
      <c r="AB34" s="656"/>
      <c r="AC34" s="656"/>
      <c r="AD34" s="656"/>
      <c r="AE34" s="656"/>
      <c r="AF34" s="656"/>
      <c r="AG34" s="656"/>
      <c r="AH34" s="657"/>
      <c r="AI34" s="685"/>
      <c r="AJ34" s="644"/>
      <c r="AK34" s="644"/>
      <c r="AL34" s="644"/>
      <c r="AM34" s="644"/>
      <c r="AN34" s="644"/>
      <c r="AO34" s="686"/>
    </row>
    <row r="35" spans="1:44" ht="13.35" customHeight="1" thickBot="1">
      <c r="A35" s="652"/>
      <c r="B35" s="653"/>
      <c r="C35" s="653"/>
      <c r="D35" s="653"/>
      <c r="E35" s="654"/>
      <c r="F35" s="658"/>
      <c r="G35" s="659"/>
      <c r="H35" s="659"/>
      <c r="I35" s="659"/>
      <c r="J35" s="659"/>
      <c r="K35" s="659"/>
      <c r="L35" s="659"/>
      <c r="M35" s="659"/>
      <c r="N35" s="659"/>
      <c r="O35" s="659"/>
      <c r="P35" s="659"/>
      <c r="Q35" s="659"/>
      <c r="R35" s="660"/>
      <c r="S35" s="658"/>
      <c r="T35" s="659"/>
      <c r="U35" s="659"/>
      <c r="V35" s="659"/>
      <c r="W35" s="660"/>
      <c r="X35" s="658"/>
      <c r="Y35" s="659"/>
      <c r="Z35" s="659"/>
      <c r="AA35" s="659"/>
      <c r="AB35" s="659"/>
      <c r="AC35" s="659"/>
      <c r="AD35" s="659"/>
      <c r="AE35" s="659"/>
      <c r="AF35" s="659"/>
      <c r="AG35" s="659"/>
      <c r="AH35" s="660"/>
      <c r="AI35" s="687"/>
      <c r="AJ35" s="688"/>
      <c r="AK35" s="688"/>
      <c r="AL35" s="688"/>
      <c r="AM35" s="688"/>
      <c r="AN35" s="688"/>
      <c r="AO35" s="689"/>
    </row>
    <row r="36" spans="1:44" ht="14.4" thickBot="1">
      <c r="A36" s="683"/>
      <c r="B36" s="683"/>
      <c r="C36" s="683"/>
      <c r="D36" s="683"/>
      <c r="E36" s="683"/>
      <c r="F36" s="683"/>
      <c r="G36" s="683"/>
      <c r="H36" s="683"/>
      <c r="I36" s="683"/>
      <c r="J36" s="683"/>
      <c r="K36" s="683"/>
      <c r="L36" s="683"/>
      <c r="M36" s="683"/>
      <c r="N36" s="683"/>
      <c r="O36" s="683"/>
      <c r="P36" s="683"/>
      <c r="Q36" s="683"/>
      <c r="R36" s="683"/>
      <c r="S36" s="683"/>
      <c r="T36" s="683"/>
      <c r="U36" s="683"/>
      <c r="V36" s="683"/>
      <c r="W36" s="683"/>
      <c r="X36" s="683"/>
      <c r="Y36" s="683"/>
      <c r="Z36" s="683"/>
      <c r="AA36" s="683"/>
      <c r="AB36" s="683"/>
      <c r="AC36" s="683"/>
      <c r="AD36" s="683"/>
      <c r="AE36" s="683"/>
      <c r="AF36" s="683"/>
      <c r="AG36" s="683"/>
      <c r="AH36" s="683"/>
      <c r="AI36" s="684"/>
      <c r="AJ36" s="684"/>
      <c r="AK36" s="684"/>
      <c r="AL36" s="684"/>
      <c r="AM36" s="684"/>
      <c r="AN36" s="684"/>
      <c r="AO36" s="684"/>
    </row>
    <row r="37" spans="1:44" ht="12.6" customHeight="1">
      <c r="A37" s="601"/>
      <c r="B37" s="602"/>
      <c r="C37" s="602"/>
      <c r="D37" s="602"/>
      <c r="E37" s="602"/>
      <c r="F37" s="602"/>
      <c r="G37" s="602"/>
      <c r="H37" s="603"/>
      <c r="I37" s="610" t="s">
        <v>785</v>
      </c>
      <c r="J37" s="617"/>
      <c r="K37" s="617"/>
      <c r="L37" s="617"/>
      <c r="M37" s="617"/>
      <c r="N37" s="617"/>
      <c r="O37" s="617"/>
      <c r="P37" s="617"/>
      <c r="Q37" s="617"/>
      <c r="R37" s="617"/>
      <c r="S37" s="617"/>
      <c r="T37" s="617"/>
      <c r="U37" s="617"/>
      <c r="V37" s="617"/>
      <c r="W37" s="617"/>
      <c r="X37" s="617"/>
      <c r="Y37" s="617"/>
      <c r="Z37" s="617"/>
      <c r="AA37" s="617"/>
      <c r="AB37" s="617"/>
      <c r="AC37" s="617"/>
      <c r="AD37" s="617"/>
      <c r="AE37" s="617"/>
      <c r="AF37" s="617"/>
      <c r="AG37" s="617"/>
      <c r="AH37" s="617"/>
      <c r="AI37" s="617"/>
      <c r="AJ37" s="617"/>
      <c r="AK37" s="690"/>
      <c r="AL37" s="616"/>
      <c r="AM37" s="617"/>
      <c r="AN37" s="617"/>
      <c r="AO37" s="618"/>
    </row>
    <row r="38" spans="1:44" ht="26.1" customHeight="1">
      <c r="A38" s="604"/>
      <c r="B38" s="605"/>
      <c r="C38" s="605"/>
      <c r="D38" s="605"/>
      <c r="E38" s="605"/>
      <c r="F38" s="605"/>
      <c r="G38" s="605"/>
      <c r="H38" s="606"/>
      <c r="I38" s="619"/>
      <c r="J38" s="620"/>
      <c r="K38" s="620"/>
      <c r="L38" s="620"/>
      <c r="M38" s="620"/>
      <c r="N38" s="620"/>
      <c r="O38" s="620"/>
      <c r="P38" s="620"/>
      <c r="Q38" s="620"/>
      <c r="R38" s="620"/>
      <c r="S38" s="620"/>
      <c r="T38" s="620"/>
      <c r="U38" s="620"/>
      <c r="V38" s="620"/>
      <c r="W38" s="620"/>
      <c r="X38" s="620"/>
      <c r="Y38" s="620"/>
      <c r="Z38" s="620"/>
      <c r="AA38" s="620"/>
      <c r="AB38" s="620"/>
      <c r="AC38" s="620"/>
      <c r="AD38" s="620"/>
      <c r="AE38" s="620"/>
      <c r="AF38" s="620"/>
      <c r="AG38" s="620"/>
      <c r="AH38" s="620"/>
      <c r="AI38" s="620"/>
      <c r="AJ38" s="620"/>
      <c r="AK38" s="691"/>
      <c r="AL38" s="619"/>
      <c r="AM38" s="620"/>
      <c r="AN38" s="620"/>
      <c r="AO38" s="621"/>
    </row>
    <row r="39" spans="1:44" ht="12.6" customHeight="1">
      <c r="A39" s="604"/>
      <c r="B39" s="605"/>
      <c r="C39" s="605"/>
      <c r="D39" s="605"/>
      <c r="E39" s="605"/>
      <c r="F39" s="605"/>
      <c r="G39" s="605"/>
      <c r="H39" s="606"/>
      <c r="I39" s="622" t="s">
        <v>786</v>
      </c>
      <c r="J39" s="623"/>
      <c r="K39" s="623"/>
      <c r="L39" s="623"/>
      <c r="M39" s="623"/>
      <c r="N39" s="62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623"/>
      <c r="Z39" s="623"/>
      <c r="AA39" s="623"/>
      <c r="AB39" s="623"/>
      <c r="AC39" s="623"/>
      <c r="AD39" s="623"/>
      <c r="AE39" s="623"/>
      <c r="AF39" s="623"/>
      <c r="AG39" s="623"/>
      <c r="AH39" s="623"/>
      <c r="AI39" s="623"/>
      <c r="AJ39" s="623"/>
      <c r="AK39" s="623"/>
      <c r="AL39" s="623"/>
      <c r="AM39" s="623"/>
      <c r="AN39" s="623"/>
      <c r="AO39" s="624"/>
    </row>
    <row r="40" spans="1:44" ht="69" customHeight="1">
      <c r="A40" s="607"/>
      <c r="B40" s="608"/>
      <c r="C40" s="608"/>
      <c r="D40" s="608"/>
      <c r="E40" s="608"/>
      <c r="F40" s="608"/>
      <c r="G40" s="608"/>
      <c r="H40" s="609"/>
      <c r="I40" s="625"/>
      <c r="J40" s="626"/>
      <c r="K40" s="626"/>
      <c r="L40" s="626"/>
      <c r="M40" s="626"/>
      <c r="N40" s="626"/>
      <c r="O40" s="626"/>
      <c r="P40" s="626"/>
      <c r="Q40" s="626"/>
      <c r="R40" s="626"/>
      <c r="S40" s="626"/>
      <c r="T40" s="626"/>
      <c r="U40" s="626"/>
      <c r="V40" s="626"/>
      <c r="W40" s="626"/>
      <c r="X40" s="626"/>
      <c r="Y40" s="626"/>
      <c r="Z40" s="626"/>
      <c r="AA40" s="626"/>
      <c r="AB40" s="626"/>
      <c r="AC40" s="626"/>
      <c r="AD40" s="626"/>
      <c r="AE40" s="626"/>
      <c r="AF40" s="626"/>
      <c r="AG40" s="626"/>
      <c r="AH40" s="626"/>
      <c r="AI40" s="626"/>
      <c r="AJ40" s="626"/>
      <c r="AK40" s="626"/>
      <c r="AL40" s="626"/>
      <c r="AM40" s="626"/>
      <c r="AN40" s="626"/>
      <c r="AO40" s="627"/>
    </row>
    <row r="41" spans="1:44">
      <c r="A41" s="628"/>
      <c r="B41" s="629"/>
      <c r="C41" s="629"/>
      <c r="D41" s="629"/>
      <c r="E41" s="629"/>
      <c r="F41" s="629"/>
      <c r="G41" s="629"/>
      <c r="H41" s="629"/>
      <c r="I41" s="629"/>
      <c r="J41" s="629"/>
      <c r="K41" s="629"/>
      <c r="L41" s="629"/>
      <c r="M41" s="629"/>
      <c r="N41" s="629"/>
      <c r="O41" s="629"/>
      <c r="P41" s="629"/>
      <c r="Q41" s="629"/>
      <c r="R41" s="629"/>
      <c r="S41" s="629"/>
      <c r="T41" s="629"/>
      <c r="U41" s="629"/>
      <c r="V41" s="629"/>
      <c r="W41" s="629"/>
      <c r="X41" s="629"/>
      <c r="Y41" s="629"/>
      <c r="Z41" s="629"/>
      <c r="AA41" s="629"/>
      <c r="AB41" s="629"/>
      <c r="AC41" s="629"/>
      <c r="AD41" s="629"/>
      <c r="AE41" s="629"/>
      <c r="AF41" s="629"/>
      <c r="AG41" s="629"/>
      <c r="AH41" s="629"/>
      <c r="AI41" s="629"/>
      <c r="AJ41" s="629"/>
      <c r="AK41" s="629"/>
      <c r="AL41" s="629"/>
      <c r="AM41" s="629"/>
      <c r="AN41" s="629"/>
      <c r="AO41" s="630"/>
    </row>
    <row r="42" spans="1:44">
      <c r="A42" s="631" t="s">
        <v>787</v>
      </c>
      <c r="B42" s="632"/>
      <c r="C42" s="632"/>
      <c r="D42" s="632"/>
      <c r="E42" s="632"/>
      <c r="F42" s="632" t="s">
        <v>788</v>
      </c>
      <c r="G42" s="632"/>
      <c r="H42" s="633">
        <f>+H6</f>
        <v>20</v>
      </c>
      <c r="I42" s="633"/>
      <c r="J42" s="632" t="s">
        <v>789</v>
      </c>
      <c r="K42" s="632"/>
      <c r="L42" s="633">
        <f>+L6</f>
        <v>9</v>
      </c>
      <c r="M42" s="633"/>
      <c r="N42" s="632" t="s">
        <v>790</v>
      </c>
      <c r="O42" s="632"/>
      <c r="P42" s="634">
        <f>+P6</f>
        <v>2024</v>
      </c>
      <c r="Q42" s="634"/>
      <c r="R42" s="635"/>
      <c r="S42" s="636"/>
      <c r="T42" s="636"/>
      <c r="U42" s="636"/>
      <c r="V42" s="636"/>
      <c r="W42" s="636"/>
      <c r="X42" s="636"/>
      <c r="Y42" s="636"/>
      <c r="Z42" s="636"/>
      <c r="AA42" s="636"/>
      <c r="AB42" s="636"/>
      <c r="AC42" s="636"/>
      <c r="AD42" s="636"/>
      <c r="AE42" s="636"/>
      <c r="AF42" s="637"/>
      <c r="AG42" s="638"/>
      <c r="AH42" s="638"/>
      <c r="AI42" s="638"/>
      <c r="AJ42" s="680"/>
      <c r="AK42" s="680"/>
      <c r="AL42" s="680"/>
      <c r="AM42" s="680"/>
      <c r="AN42" s="680"/>
      <c r="AO42" s="681"/>
    </row>
    <row r="43" spans="1:44" ht="14.4" thickBot="1">
      <c r="A43" s="579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580"/>
      <c r="O43" s="580"/>
      <c r="P43" s="580"/>
      <c r="Q43" s="580"/>
      <c r="R43" s="580"/>
      <c r="S43" s="580"/>
      <c r="T43" s="580"/>
      <c r="U43" s="580"/>
      <c r="V43" s="580"/>
      <c r="W43" s="580"/>
      <c r="X43" s="580"/>
      <c r="Y43" s="580"/>
      <c r="Z43" s="580"/>
      <c r="AA43" s="580"/>
      <c r="AB43" s="580"/>
      <c r="AC43" s="580"/>
      <c r="AD43" s="580"/>
      <c r="AE43" s="580"/>
      <c r="AF43" s="580"/>
      <c r="AG43" s="580"/>
      <c r="AH43" s="580"/>
      <c r="AI43" s="580"/>
      <c r="AJ43" s="580"/>
      <c r="AK43" s="580"/>
      <c r="AL43" s="580"/>
      <c r="AM43" s="580"/>
      <c r="AN43" s="580"/>
      <c r="AO43" s="581"/>
    </row>
    <row r="44" spans="1:44" ht="15.6" customHeight="1">
      <c r="A44" s="631" t="s">
        <v>792</v>
      </c>
      <c r="B44" s="632"/>
      <c r="C44" s="632"/>
      <c r="D44" s="632"/>
      <c r="E44" s="632"/>
      <c r="F44" s="632"/>
      <c r="G44" s="632"/>
      <c r="H44" s="632"/>
      <c r="I44" s="661" t="s">
        <v>3</v>
      </c>
      <c r="J44" s="662"/>
      <c r="K44" s="662"/>
      <c r="L44" s="662"/>
      <c r="M44" s="662"/>
      <c r="N44" s="662"/>
      <c r="O44" s="662"/>
      <c r="P44" s="662"/>
      <c r="Q44" s="662"/>
      <c r="R44" s="662"/>
      <c r="S44" s="662"/>
      <c r="T44" s="662"/>
      <c r="U44" s="662"/>
      <c r="V44" s="662"/>
      <c r="W44" s="662"/>
      <c r="X44" s="662"/>
      <c r="Y44" s="662"/>
      <c r="Z44" s="662"/>
      <c r="AA44" s="662"/>
      <c r="AB44" s="662"/>
      <c r="AC44" s="662"/>
      <c r="AD44" s="662"/>
      <c r="AE44" s="662"/>
      <c r="AF44" s="662"/>
      <c r="AG44" s="662"/>
      <c r="AH44" s="662"/>
      <c r="AI44" s="662"/>
      <c r="AJ44" s="662"/>
      <c r="AK44" s="662"/>
      <c r="AL44" s="662"/>
      <c r="AM44" s="662"/>
      <c r="AN44" s="662"/>
      <c r="AO44" s="662"/>
    </row>
    <row r="45" spans="1:44" ht="14.4" thickBot="1">
      <c r="A45" s="692"/>
      <c r="B45" s="623"/>
      <c r="C45" s="623"/>
      <c r="D45" s="623"/>
      <c r="E45" s="623"/>
      <c r="F45" s="623"/>
      <c r="G45" s="623"/>
      <c r="H45" s="623"/>
      <c r="I45" s="623"/>
      <c r="J45" s="623"/>
      <c r="K45" s="623"/>
      <c r="L45" s="623"/>
      <c r="M45" s="623"/>
      <c r="N45" s="623"/>
      <c r="O45" s="623"/>
      <c r="P45" s="623"/>
      <c r="Q45" s="623"/>
      <c r="R45" s="623"/>
      <c r="S45" s="623"/>
      <c r="T45" s="623"/>
      <c r="U45" s="623"/>
      <c r="V45" s="623"/>
      <c r="W45" s="623"/>
      <c r="X45" s="623"/>
      <c r="Y45" s="623"/>
      <c r="Z45" s="623"/>
      <c r="AA45" s="623"/>
      <c r="AB45" s="623"/>
      <c r="AC45" s="623"/>
      <c r="AD45" s="623"/>
      <c r="AE45" s="623"/>
      <c r="AF45" s="623"/>
      <c r="AG45" s="623"/>
      <c r="AH45" s="623"/>
      <c r="AI45" s="623"/>
      <c r="AJ45" s="623"/>
      <c r="AK45" s="623"/>
      <c r="AL45" s="623"/>
      <c r="AM45" s="623"/>
      <c r="AN45" s="623"/>
      <c r="AO45" s="624"/>
    </row>
    <row r="46" spans="1:44" ht="33" customHeight="1" thickBot="1">
      <c r="A46" s="666" t="s">
        <v>793</v>
      </c>
      <c r="B46" s="667"/>
      <c r="C46" s="667"/>
      <c r="D46" s="667"/>
      <c r="E46" s="667"/>
      <c r="F46" s="668"/>
      <c r="G46" s="666">
        <v>1</v>
      </c>
      <c r="H46" s="668"/>
      <c r="I46" s="669" t="str">
        <f>+VLOOKUP(G46,PRESUPUESTO,2,FALSE)</f>
        <v>PINTURA</v>
      </c>
      <c r="J46" s="670"/>
      <c r="K46" s="670"/>
      <c r="L46" s="670"/>
      <c r="M46" s="670"/>
      <c r="N46" s="670"/>
      <c r="O46" s="670"/>
      <c r="P46" s="670"/>
      <c r="Q46" s="671"/>
      <c r="R46" s="666" t="s">
        <v>794</v>
      </c>
      <c r="S46" s="668"/>
      <c r="T46" s="672">
        <v>1.1000000000000001</v>
      </c>
      <c r="U46" s="673"/>
      <c r="V46" s="674"/>
      <c r="W46" s="675" t="str">
        <f>+VLOOKUP(T46,PRESUPUESTO,2,FALSE)</f>
        <v>Suministro e Instalación de Pintura Tipo 1 para interiores y exteriores</v>
      </c>
      <c r="X46" s="676"/>
      <c r="Y46" s="676"/>
      <c r="Z46" s="676"/>
      <c r="AA46" s="676"/>
      <c r="AB46" s="676"/>
      <c r="AC46" s="676"/>
      <c r="AD46" s="676"/>
      <c r="AE46" s="676"/>
      <c r="AF46" s="676"/>
      <c r="AG46" s="676"/>
      <c r="AH46" s="676"/>
      <c r="AI46" s="677"/>
      <c r="AJ46" s="33" t="s">
        <v>795</v>
      </c>
      <c r="AK46" s="678" t="str">
        <f>+VLOOKUP(T46,PRESUPUESTO,3,FALSE)</f>
        <v>M2</v>
      </c>
      <c r="AL46" s="679"/>
      <c r="AM46" s="33" t="s">
        <v>796</v>
      </c>
      <c r="AN46" s="675" t="s">
        <v>797</v>
      </c>
      <c r="AO46" s="677"/>
    </row>
    <row r="47" spans="1:44">
      <c r="A47" s="576"/>
      <c r="B47" s="577"/>
      <c r="C47" s="577"/>
      <c r="D47" s="577"/>
      <c r="E47" s="577"/>
      <c r="F47" s="577"/>
      <c r="G47" s="577"/>
      <c r="H47" s="577"/>
      <c r="I47" s="577"/>
      <c r="J47" s="577"/>
      <c r="K47" s="577"/>
      <c r="L47" s="577"/>
      <c r="M47" s="577"/>
      <c r="N47" s="577"/>
      <c r="O47" s="577"/>
      <c r="P47" s="577"/>
      <c r="Q47" s="577"/>
      <c r="R47" s="577"/>
      <c r="S47" s="577"/>
      <c r="T47" s="577"/>
      <c r="U47" s="577"/>
      <c r="V47" s="577"/>
      <c r="W47" s="577"/>
      <c r="X47" s="577"/>
      <c r="Y47" s="577"/>
      <c r="Z47" s="577"/>
      <c r="AA47" s="577"/>
      <c r="AB47" s="577"/>
      <c r="AC47" s="577"/>
      <c r="AD47" s="577"/>
      <c r="AE47" s="577"/>
      <c r="AF47" s="577"/>
      <c r="AG47" s="577"/>
      <c r="AH47" s="577"/>
      <c r="AI47" s="585" t="s">
        <v>221</v>
      </c>
      <c r="AJ47" s="587" t="s">
        <v>798</v>
      </c>
      <c r="AK47" s="588"/>
      <c r="AL47" s="588"/>
      <c r="AM47" s="588"/>
      <c r="AN47" s="589" t="s">
        <v>799</v>
      </c>
      <c r="AO47" s="591" t="s">
        <v>800</v>
      </c>
    </row>
    <row r="48" spans="1:44">
      <c r="A48" s="579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580"/>
      <c r="O48" s="580"/>
      <c r="P48" s="580"/>
      <c r="Q48" s="580"/>
      <c r="R48" s="580"/>
      <c r="S48" s="580"/>
      <c r="T48" s="580"/>
      <c r="U48" s="580"/>
      <c r="V48" s="580"/>
      <c r="W48" s="580"/>
      <c r="X48" s="580"/>
      <c r="Y48" s="580"/>
      <c r="Z48" s="580"/>
      <c r="AA48" s="580"/>
      <c r="AB48" s="580"/>
      <c r="AC48" s="580"/>
      <c r="AD48" s="580"/>
      <c r="AE48" s="580"/>
      <c r="AF48" s="580"/>
      <c r="AG48" s="580"/>
      <c r="AH48" s="580"/>
      <c r="AI48" s="586"/>
      <c r="AJ48" s="34" t="s">
        <v>824</v>
      </c>
      <c r="AK48" s="34" t="s">
        <v>825</v>
      </c>
      <c r="AL48" s="34" t="s">
        <v>803</v>
      </c>
      <c r="AM48" s="34" t="s">
        <v>804</v>
      </c>
      <c r="AN48" s="590"/>
      <c r="AO48" s="592"/>
    </row>
    <row r="49" spans="1:41" ht="22.35" customHeight="1">
      <c r="A49" s="579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580"/>
      <c r="O49" s="580"/>
      <c r="P49" s="580"/>
      <c r="Q49" s="580"/>
      <c r="R49" s="580"/>
      <c r="S49" s="580"/>
      <c r="T49" s="580"/>
      <c r="U49" s="580"/>
      <c r="V49" s="580"/>
      <c r="W49" s="580"/>
      <c r="X49" s="580"/>
      <c r="Y49" s="580"/>
      <c r="Z49" s="580"/>
      <c r="AA49" s="580"/>
      <c r="AB49" s="580"/>
      <c r="AC49" s="580"/>
      <c r="AD49" s="580"/>
      <c r="AE49" s="580"/>
      <c r="AF49" s="580"/>
      <c r="AG49" s="580"/>
      <c r="AH49" s="580"/>
      <c r="AI49" s="35" t="s">
        <v>826</v>
      </c>
      <c r="AJ49" s="36"/>
      <c r="AK49" s="36"/>
      <c r="AL49" s="36"/>
      <c r="AM49" s="36"/>
      <c r="AN49" s="36"/>
      <c r="AO49" s="37"/>
    </row>
    <row r="50" spans="1:41">
      <c r="A50" s="579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580"/>
      <c r="O50" s="580"/>
      <c r="P50" s="580"/>
      <c r="Q50" s="580"/>
      <c r="R50" s="580"/>
      <c r="S50" s="580"/>
      <c r="T50" s="580"/>
      <c r="U50" s="580"/>
      <c r="V50" s="580"/>
      <c r="W50" s="580"/>
      <c r="X50" s="580"/>
      <c r="Y50" s="580"/>
      <c r="Z50" s="580"/>
      <c r="AA50" s="580"/>
      <c r="AB50" s="580"/>
      <c r="AC50" s="580"/>
      <c r="AD50" s="580"/>
      <c r="AE50" s="580"/>
      <c r="AF50" s="580"/>
      <c r="AG50" s="580"/>
      <c r="AH50" s="580"/>
      <c r="AI50" s="38" t="s">
        <v>827</v>
      </c>
      <c r="AJ50" s="41"/>
      <c r="AK50" s="41">
        <v>2.4</v>
      </c>
      <c r="AL50" s="41">
        <v>2.95</v>
      </c>
      <c r="AM50" s="41"/>
      <c r="AN50" s="39">
        <v>6</v>
      </c>
      <c r="AO50" s="40">
        <f>(AK50*AL50)*AN50</f>
        <v>42.480000000000004</v>
      </c>
    </row>
    <row r="51" spans="1:41">
      <c r="A51" s="579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580"/>
      <c r="O51" s="580"/>
      <c r="P51" s="580"/>
      <c r="Q51" s="580"/>
      <c r="R51" s="580"/>
      <c r="S51" s="580"/>
      <c r="T51" s="580"/>
      <c r="U51" s="580"/>
      <c r="V51" s="580"/>
      <c r="W51" s="580"/>
      <c r="X51" s="580"/>
      <c r="Y51" s="580"/>
      <c r="Z51" s="580"/>
      <c r="AA51" s="580"/>
      <c r="AB51" s="580"/>
      <c r="AC51" s="580"/>
      <c r="AD51" s="580"/>
      <c r="AE51" s="580"/>
      <c r="AF51" s="580"/>
      <c r="AG51" s="580"/>
      <c r="AH51" s="580"/>
      <c r="AI51" s="38"/>
      <c r="AJ51" s="39"/>
      <c r="AK51" s="39"/>
      <c r="AL51" s="39"/>
      <c r="AM51" s="39"/>
      <c r="AN51" s="39"/>
      <c r="AO51" s="40"/>
    </row>
    <row r="52" spans="1:41">
      <c r="A52" s="579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580"/>
      <c r="O52" s="580"/>
      <c r="P52" s="580"/>
      <c r="Q52" s="580"/>
      <c r="R52" s="580"/>
      <c r="S52" s="580"/>
      <c r="T52" s="580"/>
      <c r="U52" s="580"/>
      <c r="V52" s="580"/>
      <c r="W52" s="580"/>
      <c r="X52" s="580"/>
      <c r="Y52" s="580"/>
      <c r="Z52" s="580"/>
      <c r="AA52" s="580"/>
      <c r="AB52" s="580"/>
      <c r="AC52" s="580"/>
      <c r="AD52" s="580"/>
      <c r="AE52" s="580"/>
      <c r="AF52" s="580"/>
      <c r="AG52" s="580"/>
      <c r="AH52" s="580"/>
      <c r="AI52" s="35" t="s">
        <v>828</v>
      </c>
      <c r="AJ52" s="36"/>
      <c r="AK52" s="36"/>
      <c r="AL52" s="36"/>
      <c r="AM52" s="36"/>
      <c r="AN52" s="36"/>
      <c r="AO52" s="37"/>
    </row>
    <row r="53" spans="1:41">
      <c r="A53" s="579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580"/>
      <c r="O53" s="580"/>
      <c r="P53" s="580"/>
      <c r="Q53" s="580"/>
      <c r="R53" s="580"/>
      <c r="S53" s="580"/>
      <c r="T53" s="580"/>
      <c r="U53" s="580"/>
      <c r="V53" s="580"/>
      <c r="W53" s="580"/>
      <c r="X53" s="580"/>
      <c r="Y53" s="580"/>
      <c r="Z53" s="580"/>
      <c r="AA53" s="580"/>
      <c r="AB53" s="580"/>
      <c r="AC53" s="580"/>
      <c r="AD53" s="580"/>
      <c r="AE53" s="580"/>
      <c r="AF53" s="580"/>
      <c r="AG53" s="580"/>
      <c r="AH53" s="580"/>
      <c r="AI53" s="38"/>
      <c r="AJ53" s="39">
        <v>6</v>
      </c>
      <c r="AK53" s="39">
        <v>6</v>
      </c>
      <c r="AL53" s="39">
        <v>3</v>
      </c>
      <c r="AM53" s="39">
        <f>+(AJ53*2+AK53*2)*AL53</f>
        <v>72</v>
      </c>
      <c r="AN53" s="39">
        <v>5</v>
      </c>
      <c r="AO53" s="40">
        <f>+AN53*AM53</f>
        <v>360</v>
      </c>
    </row>
    <row r="54" spans="1:41">
      <c r="A54" s="579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580"/>
      <c r="O54" s="580"/>
      <c r="P54" s="580"/>
      <c r="Q54" s="580"/>
      <c r="R54" s="580"/>
      <c r="S54" s="580"/>
      <c r="T54" s="580"/>
      <c r="U54" s="580"/>
      <c r="V54" s="580"/>
      <c r="W54" s="580"/>
      <c r="X54" s="580"/>
      <c r="Y54" s="580"/>
      <c r="Z54" s="580"/>
      <c r="AA54" s="580"/>
      <c r="AB54" s="580"/>
      <c r="AC54" s="580"/>
      <c r="AD54" s="580"/>
      <c r="AE54" s="580"/>
      <c r="AF54" s="580"/>
      <c r="AG54" s="580"/>
      <c r="AH54" s="580"/>
      <c r="AI54" s="52"/>
      <c r="AJ54" s="41"/>
      <c r="AK54" s="41"/>
      <c r="AL54" s="41"/>
      <c r="AM54" s="41"/>
      <c r="AN54" s="41"/>
      <c r="AO54" s="43"/>
    </row>
    <row r="55" spans="1:41">
      <c r="A55" s="579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580"/>
      <c r="O55" s="580"/>
      <c r="P55" s="580"/>
      <c r="Q55" s="580"/>
      <c r="R55" s="580"/>
      <c r="S55" s="580"/>
      <c r="T55" s="580"/>
      <c r="U55" s="580"/>
      <c r="V55" s="580"/>
      <c r="W55" s="580"/>
      <c r="X55" s="580"/>
      <c r="Y55" s="580"/>
      <c r="Z55" s="580"/>
      <c r="AA55" s="580"/>
      <c r="AB55" s="580"/>
      <c r="AC55" s="580"/>
      <c r="AD55" s="580"/>
      <c r="AE55" s="580"/>
      <c r="AF55" s="580"/>
      <c r="AG55" s="580"/>
      <c r="AH55" s="580"/>
      <c r="AI55" s="35" t="s">
        <v>829</v>
      </c>
      <c r="AJ55" s="36"/>
      <c r="AK55" s="36"/>
      <c r="AL55" s="36"/>
      <c r="AM55" s="36"/>
      <c r="AN55" s="36"/>
      <c r="AO55" s="37"/>
    </row>
    <row r="56" spans="1:41">
      <c r="A56" s="579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580"/>
      <c r="O56" s="580"/>
      <c r="P56" s="580"/>
      <c r="Q56" s="580"/>
      <c r="R56" s="580"/>
      <c r="S56" s="580"/>
      <c r="T56" s="580"/>
      <c r="U56" s="580"/>
      <c r="V56" s="580"/>
      <c r="W56" s="580"/>
      <c r="X56" s="580"/>
      <c r="Y56" s="580"/>
      <c r="Z56" s="580"/>
      <c r="AA56" s="580"/>
      <c r="AB56" s="580"/>
      <c r="AC56" s="580"/>
      <c r="AD56" s="580"/>
      <c r="AE56" s="580"/>
      <c r="AF56" s="580"/>
      <c r="AG56" s="580"/>
      <c r="AH56" s="580"/>
      <c r="AI56" s="52" t="s">
        <v>830</v>
      </c>
      <c r="AJ56" s="41">
        <v>8.1199999999999992</v>
      </c>
      <c r="AK56" s="41">
        <v>6.53</v>
      </c>
      <c r="AL56" s="41">
        <v>3</v>
      </c>
      <c r="AM56" s="39">
        <f>+(AJ56*2+AK56*2)*AL56</f>
        <v>87.899999999999991</v>
      </c>
      <c r="AN56" s="41">
        <v>1</v>
      </c>
      <c r="AO56" s="40">
        <f>+AN56*AM56</f>
        <v>87.899999999999991</v>
      </c>
    </row>
    <row r="57" spans="1:41">
      <c r="A57" s="579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580"/>
      <c r="O57" s="580"/>
      <c r="P57" s="580"/>
      <c r="Q57" s="580"/>
      <c r="R57" s="580"/>
      <c r="S57" s="580"/>
      <c r="T57" s="580"/>
      <c r="U57" s="580"/>
      <c r="V57" s="580"/>
      <c r="W57" s="580"/>
      <c r="X57" s="580"/>
      <c r="Y57" s="580"/>
      <c r="Z57" s="580"/>
      <c r="AA57" s="580"/>
      <c r="AB57" s="580"/>
      <c r="AC57" s="580"/>
      <c r="AD57" s="580"/>
      <c r="AE57" s="580"/>
      <c r="AF57" s="580"/>
      <c r="AG57" s="580"/>
      <c r="AH57" s="580"/>
      <c r="AI57" s="52" t="s">
        <v>831</v>
      </c>
      <c r="AJ57" s="41">
        <v>8.1</v>
      </c>
      <c r="AK57" s="41">
        <v>6</v>
      </c>
      <c r="AL57" s="41">
        <v>3</v>
      </c>
      <c r="AM57" s="39">
        <f>+(AJ57*2+AK57*2)*AL57</f>
        <v>84.6</v>
      </c>
      <c r="AN57" s="41">
        <v>1</v>
      </c>
      <c r="AO57" s="40">
        <f>+AN57*AM57</f>
        <v>84.6</v>
      </c>
    </row>
    <row r="58" spans="1:41">
      <c r="A58" s="579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580"/>
      <c r="O58" s="580"/>
      <c r="P58" s="580"/>
      <c r="Q58" s="580"/>
      <c r="R58" s="580"/>
      <c r="S58" s="580"/>
      <c r="T58" s="580"/>
      <c r="U58" s="580"/>
      <c r="V58" s="580"/>
      <c r="W58" s="580"/>
      <c r="X58" s="580"/>
      <c r="Y58" s="580"/>
      <c r="Z58" s="580"/>
      <c r="AA58" s="580"/>
      <c r="AB58" s="580"/>
      <c r="AC58" s="580"/>
      <c r="AD58" s="580"/>
      <c r="AE58" s="580"/>
      <c r="AF58" s="580"/>
      <c r="AG58" s="580"/>
      <c r="AH58" s="580"/>
      <c r="AI58" s="52" t="s">
        <v>832</v>
      </c>
      <c r="AJ58" s="41">
        <v>7.29</v>
      </c>
      <c r="AK58" s="41">
        <v>3.87</v>
      </c>
      <c r="AL58" s="41">
        <v>3</v>
      </c>
      <c r="AM58" s="39">
        <f t="shared" ref="AM58:AM59" si="1">+(AJ58*2+AK58*2)*AL58</f>
        <v>66.960000000000008</v>
      </c>
      <c r="AN58" s="41">
        <v>1</v>
      </c>
      <c r="AO58" s="40">
        <f t="shared" ref="AO58:AO59" si="2">+AN58*AM58</f>
        <v>66.960000000000008</v>
      </c>
    </row>
    <row r="59" spans="1:41">
      <c r="A59" s="579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580"/>
      <c r="O59" s="580"/>
      <c r="P59" s="580"/>
      <c r="Q59" s="580"/>
      <c r="R59" s="580"/>
      <c r="S59" s="580"/>
      <c r="T59" s="580"/>
      <c r="U59" s="580"/>
      <c r="V59" s="580"/>
      <c r="W59" s="580"/>
      <c r="X59" s="580"/>
      <c r="Y59" s="580"/>
      <c r="Z59" s="580"/>
      <c r="AA59" s="580"/>
      <c r="AB59" s="580"/>
      <c r="AC59" s="580"/>
      <c r="AD59" s="580"/>
      <c r="AE59" s="580"/>
      <c r="AF59" s="580"/>
      <c r="AG59" s="580"/>
      <c r="AH59" s="580"/>
      <c r="AI59" s="41" t="s">
        <v>833</v>
      </c>
      <c r="AJ59" s="41">
        <f>2.78+4.85+2.81+2.7+2.81+2.85</f>
        <v>18.8</v>
      </c>
      <c r="AK59" s="41">
        <f>4.87+2.8+2.83+1+2.81+4.3</f>
        <v>18.61</v>
      </c>
      <c r="AL59" s="41">
        <v>2.6</v>
      </c>
      <c r="AM59" s="39">
        <f t="shared" si="1"/>
        <v>194.53199999999998</v>
      </c>
      <c r="AN59" s="41">
        <v>1</v>
      </c>
      <c r="AO59" s="40">
        <f t="shared" si="2"/>
        <v>194.53199999999998</v>
      </c>
    </row>
    <row r="60" spans="1:41">
      <c r="A60" s="579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580"/>
      <c r="O60" s="580"/>
      <c r="P60" s="580"/>
      <c r="Q60" s="580"/>
      <c r="R60" s="580"/>
      <c r="S60" s="580"/>
      <c r="T60" s="580"/>
      <c r="U60" s="580"/>
      <c r="V60" s="580"/>
      <c r="W60" s="580"/>
      <c r="X60" s="580"/>
      <c r="Y60" s="580"/>
      <c r="Z60" s="580"/>
      <c r="AA60" s="580"/>
      <c r="AB60" s="580"/>
      <c r="AC60" s="580"/>
      <c r="AD60" s="580"/>
      <c r="AE60" s="580"/>
      <c r="AF60" s="580"/>
      <c r="AG60" s="580"/>
      <c r="AH60" s="580"/>
      <c r="AI60" s="52" t="s">
        <v>834</v>
      </c>
      <c r="AJ60" s="41">
        <v>6.84</v>
      </c>
      <c r="AK60" s="41">
        <v>5.7</v>
      </c>
      <c r="AL60" s="41">
        <v>3</v>
      </c>
      <c r="AM60" s="39">
        <f>+(AJ60*2+AK60*2)*AL60</f>
        <v>75.239999999999995</v>
      </c>
      <c r="AN60" s="41">
        <v>1</v>
      </c>
      <c r="AO60" s="40">
        <f>+AN60*AM60</f>
        <v>75.239999999999995</v>
      </c>
    </row>
    <row r="61" spans="1:41">
      <c r="A61" s="579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580"/>
      <c r="O61" s="580"/>
      <c r="P61" s="580"/>
      <c r="Q61" s="580"/>
      <c r="R61" s="580"/>
      <c r="S61" s="580"/>
      <c r="T61" s="580"/>
      <c r="U61" s="580"/>
      <c r="V61" s="580"/>
      <c r="W61" s="580"/>
      <c r="X61" s="580"/>
      <c r="Y61" s="580"/>
      <c r="Z61" s="580"/>
      <c r="AA61" s="580"/>
      <c r="AB61" s="580"/>
      <c r="AC61" s="580"/>
      <c r="AD61" s="580"/>
      <c r="AE61" s="580"/>
      <c r="AF61" s="580"/>
      <c r="AG61" s="580"/>
      <c r="AH61" s="580"/>
      <c r="AI61" s="38" t="s">
        <v>810</v>
      </c>
      <c r="AJ61" s="572">
        <f>+(SUM(AJ56:AJ60)*2)+(SUM(AK56:AK60)*2)</f>
        <v>179.72000000000003</v>
      </c>
      <c r="AK61" s="573"/>
      <c r="AL61" s="368">
        <v>2.5</v>
      </c>
      <c r="AM61" s="39">
        <f>+AJ61*AL61</f>
        <v>449.30000000000007</v>
      </c>
      <c r="AN61" s="39">
        <v>1</v>
      </c>
      <c r="AO61" s="40">
        <f>+AM61*AN61</f>
        <v>449.30000000000007</v>
      </c>
    </row>
    <row r="62" spans="1:41">
      <c r="A62" s="579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580"/>
      <c r="O62" s="580"/>
      <c r="P62" s="580"/>
      <c r="Q62" s="580"/>
      <c r="R62" s="580"/>
      <c r="S62" s="580"/>
      <c r="T62" s="580"/>
      <c r="U62" s="580"/>
      <c r="V62" s="580"/>
      <c r="W62" s="580"/>
      <c r="X62" s="580"/>
      <c r="Y62" s="580"/>
      <c r="Z62" s="580"/>
      <c r="AA62" s="580"/>
      <c r="AB62" s="580"/>
      <c r="AC62" s="580"/>
      <c r="AD62" s="580"/>
      <c r="AE62" s="580"/>
      <c r="AF62" s="580"/>
      <c r="AG62" s="580"/>
      <c r="AH62" s="580"/>
      <c r="AI62" s="574" t="s">
        <v>835</v>
      </c>
      <c r="AJ62" s="41">
        <v>0</v>
      </c>
      <c r="AK62" s="41">
        <v>18.399999999999999</v>
      </c>
      <c r="AL62" s="41">
        <v>3.3</v>
      </c>
      <c r="AM62" s="41">
        <f>+AK62*AL62</f>
        <v>60.719999999999992</v>
      </c>
      <c r="AN62" s="39">
        <v>1</v>
      </c>
      <c r="AO62" s="40">
        <f t="shared" ref="AO62:AO63" si="3">+AM62*AN62</f>
        <v>60.719999999999992</v>
      </c>
    </row>
    <row r="63" spans="1:41">
      <c r="A63" s="579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580"/>
      <c r="O63" s="580"/>
      <c r="P63" s="580"/>
      <c r="Q63" s="580"/>
      <c r="R63" s="580"/>
      <c r="S63" s="580"/>
      <c r="T63" s="580"/>
      <c r="U63" s="580"/>
      <c r="V63" s="580"/>
      <c r="W63" s="580"/>
      <c r="X63" s="580"/>
      <c r="Y63" s="580"/>
      <c r="Z63" s="580"/>
      <c r="AA63" s="580"/>
      <c r="AB63" s="580"/>
      <c r="AC63" s="580"/>
      <c r="AD63" s="580"/>
      <c r="AE63" s="580"/>
      <c r="AF63" s="580"/>
      <c r="AG63" s="580"/>
      <c r="AH63" s="580"/>
      <c r="AI63" s="575"/>
      <c r="AJ63" s="41">
        <v>0</v>
      </c>
      <c r="AK63" s="41">
        <v>21.2</v>
      </c>
      <c r="AL63" s="41">
        <v>3.4</v>
      </c>
      <c r="AM63" s="41">
        <f>+AK63*AL63</f>
        <v>72.08</v>
      </c>
      <c r="AN63" s="39">
        <v>1</v>
      </c>
      <c r="AO63" s="40">
        <f t="shared" si="3"/>
        <v>72.08</v>
      </c>
    </row>
    <row r="64" spans="1:41" ht="14.4" thickBot="1">
      <c r="A64" s="582"/>
      <c r="B64" s="583"/>
      <c r="C64" s="583"/>
      <c r="D64" s="583"/>
      <c r="E64" s="583"/>
      <c r="F64" s="583"/>
      <c r="G64" s="583"/>
      <c r="H64" s="583"/>
      <c r="I64" s="583"/>
      <c r="J64" s="583"/>
      <c r="K64" s="583"/>
      <c r="L64" s="583"/>
      <c r="M64" s="583"/>
      <c r="N64" s="583"/>
      <c r="O64" s="583"/>
      <c r="P64" s="583"/>
      <c r="Q64" s="583"/>
      <c r="R64" s="583"/>
      <c r="S64" s="583"/>
      <c r="T64" s="583"/>
      <c r="U64" s="583"/>
      <c r="V64" s="583"/>
      <c r="W64" s="583"/>
      <c r="X64" s="583"/>
      <c r="Y64" s="583"/>
      <c r="Z64" s="583"/>
      <c r="AA64" s="583"/>
      <c r="AB64" s="583"/>
      <c r="AC64" s="583"/>
      <c r="AD64" s="583"/>
      <c r="AE64" s="583"/>
      <c r="AF64" s="583"/>
      <c r="AG64" s="583"/>
      <c r="AH64" s="583"/>
      <c r="AI64" s="45"/>
      <c r="AJ64" s="39"/>
      <c r="AK64" s="39"/>
      <c r="AL64" s="39"/>
      <c r="AM64" s="39"/>
      <c r="AN64" s="39"/>
      <c r="AO64" s="40"/>
    </row>
    <row r="65" spans="1:41">
      <c r="A65" s="593" t="s">
        <v>836</v>
      </c>
      <c r="B65" s="594"/>
      <c r="C65" s="594"/>
      <c r="D65" s="594"/>
      <c r="E65" s="594"/>
      <c r="F65" s="594"/>
      <c r="G65" s="594"/>
      <c r="H65" s="594"/>
      <c r="I65" s="594"/>
      <c r="J65" s="594"/>
      <c r="K65" s="594"/>
      <c r="L65" s="594"/>
      <c r="M65" s="594"/>
      <c r="N65" s="594"/>
      <c r="O65" s="594"/>
      <c r="P65" s="594"/>
      <c r="Q65" s="594"/>
      <c r="R65" s="594"/>
      <c r="S65" s="594"/>
      <c r="T65" s="594"/>
      <c r="U65" s="594"/>
      <c r="V65" s="594"/>
      <c r="W65" s="594"/>
      <c r="X65" s="594"/>
      <c r="Y65" s="594"/>
      <c r="Z65" s="594"/>
      <c r="AA65" s="594"/>
      <c r="AB65" s="594"/>
      <c r="AC65" s="594"/>
      <c r="AD65" s="594"/>
      <c r="AE65" s="594"/>
      <c r="AF65" s="594"/>
      <c r="AG65" s="594"/>
      <c r="AH65" s="594"/>
      <c r="AI65" s="597" t="s">
        <v>819</v>
      </c>
      <c r="AJ65" s="598"/>
      <c r="AK65" s="598"/>
      <c r="AL65" s="598"/>
      <c r="AM65" s="598"/>
      <c r="AN65" s="598"/>
      <c r="AO65" s="47">
        <f>SUM(AO50:AO64)</f>
        <v>1493.8120000000001</v>
      </c>
    </row>
    <row r="66" spans="1:41" ht="17.100000000000001" customHeight="1" thickBot="1">
      <c r="A66" s="595"/>
      <c r="B66" s="596"/>
      <c r="C66" s="596"/>
      <c r="D66" s="596"/>
      <c r="E66" s="596"/>
      <c r="F66" s="596"/>
      <c r="G66" s="596"/>
      <c r="H66" s="596"/>
      <c r="I66" s="596"/>
      <c r="J66" s="596"/>
      <c r="K66" s="596"/>
      <c r="L66" s="596"/>
      <c r="M66" s="596"/>
      <c r="N66" s="596"/>
      <c r="O66" s="596"/>
      <c r="P66" s="596"/>
      <c r="Q66" s="596"/>
      <c r="R66" s="596"/>
      <c r="S66" s="596"/>
      <c r="T66" s="596"/>
      <c r="U66" s="596"/>
      <c r="V66" s="596"/>
      <c r="W66" s="596"/>
      <c r="X66" s="596"/>
      <c r="Y66" s="596"/>
      <c r="Z66" s="596"/>
      <c r="AA66" s="596"/>
      <c r="AB66" s="596"/>
      <c r="AC66" s="596"/>
      <c r="AD66" s="596"/>
      <c r="AE66" s="596"/>
      <c r="AF66" s="596"/>
      <c r="AG66" s="596"/>
      <c r="AH66" s="596"/>
      <c r="AI66" s="599" t="s">
        <v>820</v>
      </c>
      <c r="AJ66" s="600"/>
      <c r="AK66" s="600"/>
      <c r="AL66" s="600"/>
      <c r="AM66" s="600"/>
      <c r="AN66" s="600"/>
      <c r="AO66" s="48">
        <f>ROUNDUP(AO65,2)</f>
        <v>1493.82</v>
      </c>
    </row>
    <row r="67" spans="1:41">
      <c r="A67" s="639"/>
      <c r="B67" s="640"/>
      <c r="C67" s="640"/>
      <c r="D67" s="640"/>
      <c r="E67" s="640"/>
      <c r="F67" s="640"/>
      <c r="G67" s="640"/>
      <c r="H67" s="640"/>
      <c r="I67" s="640"/>
      <c r="J67" s="640"/>
      <c r="K67" s="640"/>
      <c r="L67" s="640"/>
      <c r="M67" s="640"/>
      <c r="N67" s="640"/>
      <c r="O67" s="640"/>
      <c r="P67" s="640"/>
      <c r="Q67" s="640"/>
      <c r="R67" s="640"/>
      <c r="S67" s="640"/>
      <c r="T67" s="640"/>
      <c r="U67" s="640"/>
      <c r="V67" s="640"/>
      <c r="W67" s="640"/>
      <c r="X67" s="640"/>
      <c r="Y67" s="640"/>
      <c r="Z67" s="640"/>
      <c r="AA67" s="640"/>
      <c r="AB67" s="640"/>
      <c r="AC67" s="640"/>
      <c r="AD67" s="640"/>
      <c r="AE67" s="640"/>
      <c r="AF67" s="640"/>
      <c r="AG67" s="640"/>
      <c r="AH67" s="640"/>
      <c r="AI67" s="643" t="s">
        <v>837</v>
      </c>
      <c r="AJ67" s="644"/>
      <c r="AK67" s="644"/>
      <c r="AL67" s="644"/>
      <c r="AM67" s="644"/>
      <c r="AN67" s="644"/>
      <c r="AO67" s="645"/>
    </row>
    <row r="68" spans="1:41">
      <c r="A68" s="641"/>
      <c r="B68" s="642"/>
      <c r="C68" s="642"/>
      <c r="D68" s="642"/>
      <c r="E68" s="642"/>
      <c r="F68" s="642"/>
      <c r="G68" s="642"/>
      <c r="H68" s="642"/>
      <c r="I68" s="642"/>
      <c r="J68" s="642"/>
      <c r="K68" s="642"/>
      <c r="L68" s="642"/>
      <c r="M68" s="642"/>
      <c r="N68" s="642"/>
      <c r="O68" s="642"/>
      <c r="P68" s="642"/>
      <c r="Q68" s="642"/>
      <c r="R68" s="642"/>
      <c r="S68" s="642"/>
      <c r="T68" s="642"/>
      <c r="U68" s="642"/>
      <c r="V68" s="642"/>
      <c r="W68" s="642"/>
      <c r="X68" s="642"/>
      <c r="Y68" s="642"/>
      <c r="Z68" s="642"/>
      <c r="AA68" s="642"/>
      <c r="AB68" s="642"/>
      <c r="AC68" s="642"/>
      <c r="AD68" s="642"/>
      <c r="AE68" s="642"/>
      <c r="AF68" s="642"/>
      <c r="AG68" s="642"/>
      <c r="AH68" s="642"/>
      <c r="AI68" s="643"/>
      <c r="AJ68" s="644"/>
      <c r="AK68" s="644"/>
      <c r="AL68" s="644"/>
      <c r="AM68" s="644"/>
      <c r="AN68" s="644"/>
      <c r="AO68" s="645"/>
    </row>
    <row r="69" spans="1:41">
      <c r="A69" s="641"/>
      <c r="B69" s="642"/>
      <c r="C69" s="642"/>
      <c r="D69" s="642"/>
      <c r="E69" s="642"/>
      <c r="F69" s="642"/>
      <c r="G69" s="642"/>
      <c r="H69" s="642"/>
      <c r="I69" s="642"/>
      <c r="J69" s="642"/>
      <c r="K69" s="642"/>
      <c r="L69" s="642"/>
      <c r="M69" s="642"/>
      <c r="N69" s="642"/>
      <c r="O69" s="642"/>
      <c r="P69" s="642"/>
      <c r="Q69" s="642"/>
      <c r="R69" s="642"/>
      <c r="S69" s="642"/>
      <c r="T69" s="642"/>
      <c r="U69" s="642"/>
      <c r="V69" s="642"/>
      <c r="W69" s="642"/>
      <c r="X69" s="642"/>
      <c r="Y69" s="642"/>
      <c r="Z69" s="642"/>
      <c r="AA69" s="642"/>
      <c r="AB69" s="642"/>
      <c r="AC69" s="642"/>
      <c r="AD69" s="642"/>
      <c r="AE69" s="642"/>
      <c r="AF69" s="642"/>
      <c r="AG69" s="642"/>
      <c r="AH69" s="642"/>
      <c r="AI69" s="643"/>
      <c r="AJ69" s="644"/>
      <c r="AK69" s="644"/>
      <c r="AL69" s="644"/>
      <c r="AM69" s="644"/>
      <c r="AN69" s="644"/>
      <c r="AO69" s="645"/>
    </row>
    <row r="70" spans="1:41">
      <c r="A70" s="649" t="s">
        <v>822</v>
      </c>
      <c r="B70" s="650"/>
      <c r="C70" s="650"/>
      <c r="D70" s="650"/>
      <c r="E70" s="651"/>
      <c r="F70" s="655" t="s">
        <v>985</v>
      </c>
      <c r="G70" s="656"/>
      <c r="H70" s="656"/>
      <c r="I70" s="656"/>
      <c r="J70" s="656"/>
      <c r="K70" s="656"/>
      <c r="L70" s="656"/>
      <c r="M70" s="656"/>
      <c r="N70" s="656"/>
      <c r="O70" s="656"/>
      <c r="P70" s="656"/>
      <c r="Q70" s="656"/>
      <c r="R70" s="657"/>
      <c r="S70" s="655" t="s">
        <v>823</v>
      </c>
      <c r="T70" s="656"/>
      <c r="U70" s="656"/>
      <c r="V70" s="656"/>
      <c r="W70" s="657"/>
      <c r="X70" s="655" t="s">
        <v>986</v>
      </c>
      <c r="Y70" s="656"/>
      <c r="Z70" s="656"/>
      <c r="AA70" s="656"/>
      <c r="AB70" s="656"/>
      <c r="AC70" s="656"/>
      <c r="AD70" s="656"/>
      <c r="AE70" s="656"/>
      <c r="AF70" s="656"/>
      <c r="AG70" s="656"/>
      <c r="AH70" s="657"/>
      <c r="AI70" s="643"/>
      <c r="AJ70" s="644"/>
      <c r="AK70" s="644"/>
      <c r="AL70" s="644"/>
      <c r="AM70" s="644"/>
      <c r="AN70" s="644"/>
      <c r="AO70" s="645"/>
    </row>
    <row r="71" spans="1:41">
      <c r="A71" s="652"/>
      <c r="B71" s="653"/>
      <c r="C71" s="653"/>
      <c r="D71" s="653"/>
      <c r="E71" s="654"/>
      <c r="F71" s="658"/>
      <c r="G71" s="659"/>
      <c r="H71" s="659"/>
      <c r="I71" s="659"/>
      <c r="J71" s="659"/>
      <c r="K71" s="659"/>
      <c r="L71" s="659"/>
      <c r="M71" s="659"/>
      <c r="N71" s="659"/>
      <c r="O71" s="659"/>
      <c r="P71" s="659"/>
      <c r="Q71" s="659"/>
      <c r="R71" s="660"/>
      <c r="S71" s="658"/>
      <c r="T71" s="659"/>
      <c r="U71" s="659"/>
      <c r="V71" s="659"/>
      <c r="W71" s="660"/>
      <c r="X71" s="658"/>
      <c r="Y71" s="659"/>
      <c r="Z71" s="659"/>
      <c r="AA71" s="659"/>
      <c r="AB71" s="659"/>
      <c r="AC71" s="659"/>
      <c r="AD71" s="659"/>
      <c r="AE71" s="659"/>
      <c r="AF71" s="659"/>
      <c r="AG71" s="659"/>
      <c r="AH71" s="660"/>
      <c r="AI71" s="646"/>
      <c r="AJ71" s="647"/>
      <c r="AK71" s="647"/>
      <c r="AL71" s="647"/>
      <c r="AM71" s="647"/>
      <c r="AN71" s="647"/>
      <c r="AO71" s="648"/>
    </row>
    <row r="72" spans="1:41" ht="14.4" thickBot="1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4"/>
      <c r="AI72" s="53"/>
      <c r="AJ72" s="53"/>
      <c r="AK72" s="53"/>
      <c r="AL72" s="53"/>
      <c r="AM72" s="53"/>
      <c r="AN72" s="53"/>
      <c r="AO72" s="55"/>
    </row>
    <row r="73" spans="1:41">
      <c r="A73" s="601"/>
      <c r="B73" s="602"/>
      <c r="C73" s="602"/>
      <c r="D73" s="602"/>
      <c r="E73" s="602"/>
      <c r="F73" s="602"/>
      <c r="G73" s="602"/>
      <c r="H73" s="603"/>
      <c r="I73" s="610" t="s">
        <v>785</v>
      </c>
      <c r="J73" s="617"/>
      <c r="K73" s="617"/>
      <c r="L73" s="617"/>
      <c r="M73" s="617"/>
      <c r="N73" s="617"/>
      <c r="O73" s="617"/>
      <c r="P73" s="617"/>
      <c r="Q73" s="617"/>
      <c r="R73" s="617"/>
      <c r="S73" s="617"/>
      <c r="T73" s="617"/>
      <c r="U73" s="617"/>
      <c r="V73" s="617"/>
      <c r="W73" s="617"/>
      <c r="X73" s="617"/>
      <c r="Y73" s="617"/>
      <c r="Z73" s="617"/>
      <c r="AA73" s="617"/>
      <c r="AB73" s="617"/>
      <c r="AC73" s="617"/>
      <c r="AD73" s="617"/>
      <c r="AE73" s="617"/>
      <c r="AF73" s="617"/>
      <c r="AG73" s="617"/>
      <c r="AH73" s="617"/>
      <c r="AI73" s="617"/>
      <c r="AJ73" s="617"/>
      <c r="AK73" s="690"/>
      <c r="AL73" s="616"/>
      <c r="AM73" s="617"/>
      <c r="AN73" s="617"/>
      <c r="AO73" s="618"/>
    </row>
    <row r="74" spans="1:41" ht="28.5" customHeight="1">
      <c r="A74" s="604"/>
      <c r="B74" s="605"/>
      <c r="C74" s="605"/>
      <c r="D74" s="605"/>
      <c r="E74" s="605"/>
      <c r="F74" s="605"/>
      <c r="G74" s="605"/>
      <c r="H74" s="606"/>
      <c r="I74" s="619"/>
      <c r="J74" s="620"/>
      <c r="K74" s="620"/>
      <c r="L74" s="620"/>
      <c r="M74" s="620"/>
      <c r="N74" s="620"/>
      <c r="O74" s="620"/>
      <c r="P74" s="620"/>
      <c r="Q74" s="620"/>
      <c r="R74" s="620"/>
      <c r="S74" s="620"/>
      <c r="T74" s="620"/>
      <c r="U74" s="620"/>
      <c r="V74" s="620"/>
      <c r="W74" s="620"/>
      <c r="X74" s="620"/>
      <c r="Y74" s="620"/>
      <c r="Z74" s="620"/>
      <c r="AA74" s="620"/>
      <c r="AB74" s="620"/>
      <c r="AC74" s="620"/>
      <c r="AD74" s="620"/>
      <c r="AE74" s="620"/>
      <c r="AF74" s="620"/>
      <c r="AG74" s="620"/>
      <c r="AH74" s="620"/>
      <c r="AI74" s="620"/>
      <c r="AJ74" s="620"/>
      <c r="AK74" s="691"/>
      <c r="AL74" s="619"/>
      <c r="AM74" s="620"/>
      <c r="AN74" s="620"/>
      <c r="AO74" s="621"/>
    </row>
    <row r="75" spans="1:41">
      <c r="A75" s="604"/>
      <c r="B75" s="605"/>
      <c r="C75" s="605"/>
      <c r="D75" s="605"/>
      <c r="E75" s="605"/>
      <c r="F75" s="605"/>
      <c r="G75" s="605"/>
      <c r="H75" s="606"/>
      <c r="I75" s="622" t="s">
        <v>786</v>
      </c>
      <c r="J75" s="623"/>
      <c r="K75" s="623"/>
      <c r="L75" s="623"/>
      <c r="M75" s="623"/>
      <c r="N75" s="623"/>
      <c r="O75" s="623"/>
      <c r="P75" s="623"/>
      <c r="Q75" s="623"/>
      <c r="R75" s="623"/>
      <c r="S75" s="623"/>
      <c r="T75" s="623"/>
      <c r="U75" s="623"/>
      <c r="V75" s="623"/>
      <c r="W75" s="623"/>
      <c r="X75" s="623"/>
      <c r="Y75" s="623"/>
      <c r="Z75" s="623"/>
      <c r="AA75" s="623"/>
      <c r="AB75" s="623"/>
      <c r="AC75" s="623"/>
      <c r="AD75" s="623"/>
      <c r="AE75" s="623"/>
      <c r="AF75" s="623"/>
      <c r="AG75" s="623"/>
      <c r="AH75" s="623"/>
      <c r="AI75" s="623"/>
      <c r="AJ75" s="623"/>
      <c r="AK75" s="623"/>
      <c r="AL75" s="623"/>
      <c r="AM75" s="623"/>
      <c r="AN75" s="623"/>
      <c r="AO75" s="624"/>
    </row>
    <row r="76" spans="1:41">
      <c r="A76" s="607"/>
      <c r="B76" s="608"/>
      <c r="C76" s="608"/>
      <c r="D76" s="608"/>
      <c r="E76" s="608"/>
      <c r="F76" s="608"/>
      <c r="G76" s="608"/>
      <c r="H76" s="609"/>
      <c r="I76" s="625"/>
      <c r="J76" s="626"/>
      <c r="K76" s="626"/>
      <c r="L76" s="626"/>
      <c r="M76" s="626"/>
      <c r="N76" s="626"/>
      <c r="O76" s="626"/>
      <c r="P76" s="626"/>
      <c r="Q76" s="626"/>
      <c r="R76" s="626"/>
      <c r="S76" s="626"/>
      <c r="T76" s="626"/>
      <c r="U76" s="626"/>
      <c r="V76" s="626"/>
      <c r="W76" s="626"/>
      <c r="X76" s="626"/>
      <c r="Y76" s="626"/>
      <c r="Z76" s="626"/>
      <c r="AA76" s="626"/>
      <c r="AB76" s="626"/>
      <c r="AC76" s="626"/>
      <c r="AD76" s="626"/>
      <c r="AE76" s="626"/>
      <c r="AF76" s="626"/>
      <c r="AG76" s="626"/>
      <c r="AH76" s="626"/>
      <c r="AI76" s="626"/>
      <c r="AJ76" s="626"/>
      <c r="AK76" s="626"/>
      <c r="AL76" s="626"/>
      <c r="AM76" s="626"/>
      <c r="AN76" s="626"/>
      <c r="AO76" s="627"/>
    </row>
    <row r="77" spans="1:41">
      <c r="A77" s="628"/>
      <c r="B77" s="629"/>
      <c r="C77" s="629"/>
      <c r="D77" s="629"/>
      <c r="E77" s="629"/>
      <c r="F77" s="629"/>
      <c r="G77" s="629"/>
      <c r="H77" s="629"/>
      <c r="I77" s="629"/>
      <c r="J77" s="629"/>
      <c r="K77" s="629"/>
      <c r="L77" s="629"/>
      <c r="M77" s="629"/>
      <c r="N77" s="629"/>
      <c r="O77" s="629"/>
      <c r="P77" s="629"/>
      <c r="Q77" s="629"/>
      <c r="R77" s="629"/>
      <c r="S77" s="629"/>
      <c r="T77" s="629"/>
      <c r="U77" s="629"/>
      <c r="V77" s="629"/>
      <c r="W77" s="629"/>
      <c r="X77" s="629"/>
      <c r="Y77" s="629"/>
      <c r="Z77" s="629"/>
      <c r="AA77" s="629"/>
      <c r="AB77" s="629"/>
      <c r="AC77" s="629"/>
      <c r="AD77" s="629"/>
      <c r="AE77" s="629"/>
      <c r="AF77" s="629"/>
      <c r="AG77" s="629"/>
      <c r="AH77" s="629"/>
      <c r="AI77" s="629"/>
      <c r="AJ77" s="629"/>
      <c r="AK77" s="629"/>
      <c r="AL77" s="629"/>
      <c r="AM77" s="629"/>
      <c r="AN77" s="629"/>
      <c r="AO77" s="630"/>
    </row>
    <row r="78" spans="1:41">
      <c r="A78" s="631" t="s">
        <v>787</v>
      </c>
      <c r="B78" s="632"/>
      <c r="C78" s="632"/>
      <c r="D78" s="632"/>
      <c r="E78" s="632"/>
      <c r="F78" s="632" t="s">
        <v>788</v>
      </c>
      <c r="G78" s="632"/>
      <c r="H78" s="633">
        <f>+H42</f>
        <v>20</v>
      </c>
      <c r="I78" s="633"/>
      <c r="J78" s="632" t="s">
        <v>789</v>
      </c>
      <c r="K78" s="632"/>
      <c r="L78" s="633">
        <f>+L42</f>
        <v>9</v>
      </c>
      <c r="M78" s="633"/>
      <c r="N78" s="632" t="s">
        <v>790</v>
      </c>
      <c r="O78" s="632"/>
      <c r="P78" s="634">
        <f>+P42</f>
        <v>2024</v>
      </c>
      <c r="Q78" s="634"/>
      <c r="R78" s="635"/>
      <c r="S78" s="636"/>
      <c r="T78" s="636"/>
      <c r="U78" s="636"/>
      <c r="V78" s="636"/>
      <c r="W78" s="636"/>
      <c r="X78" s="636"/>
      <c r="Y78" s="636"/>
      <c r="Z78" s="636"/>
      <c r="AA78" s="636"/>
      <c r="AB78" s="636"/>
      <c r="AC78" s="636"/>
      <c r="AD78" s="636"/>
      <c r="AE78" s="636"/>
      <c r="AF78" s="637"/>
      <c r="AG78" s="638"/>
      <c r="AH78" s="638"/>
      <c r="AI78" s="638"/>
      <c r="AJ78" s="680"/>
      <c r="AK78" s="680"/>
      <c r="AL78" s="680"/>
      <c r="AM78" s="680"/>
      <c r="AN78" s="680"/>
      <c r="AO78" s="681"/>
    </row>
    <row r="79" spans="1:41" ht="14.4" thickBot="1">
      <c r="A79" s="579"/>
      <c r="B79" s="580"/>
      <c r="C79" s="580"/>
      <c r="D79" s="580"/>
      <c r="E79" s="580"/>
      <c r="F79" s="580"/>
      <c r="G79" s="580"/>
      <c r="H79" s="580"/>
      <c r="I79" s="580"/>
      <c r="J79" s="580"/>
      <c r="K79" s="580"/>
      <c r="L79" s="580"/>
      <c r="M79" s="580"/>
      <c r="N79" s="580"/>
      <c r="O79" s="580"/>
      <c r="P79" s="580"/>
      <c r="Q79" s="580"/>
      <c r="R79" s="580"/>
      <c r="S79" s="580"/>
      <c r="T79" s="580"/>
      <c r="U79" s="580"/>
      <c r="V79" s="580"/>
      <c r="W79" s="580"/>
      <c r="X79" s="580"/>
      <c r="Y79" s="580"/>
      <c r="Z79" s="580"/>
      <c r="AA79" s="580"/>
      <c r="AB79" s="580"/>
      <c r="AC79" s="580"/>
      <c r="AD79" s="580"/>
      <c r="AE79" s="580"/>
      <c r="AF79" s="580"/>
      <c r="AG79" s="580"/>
      <c r="AH79" s="580"/>
      <c r="AI79" s="580"/>
      <c r="AJ79" s="580"/>
      <c r="AK79" s="580"/>
      <c r="AL79" s="580"/>
      <c r="AM79" s="580"/>
      <c r="AN79" s="580"/>
      <c r="AO79" s="581"/>
    </row>
    <row r="80" spans="1:41">
      <c r="A80" s="631" t="s">
        <v>792</v>
      </c>
      <c r="B80" s="632"/>
      <c r="C80" s="632"/>
      <c r="D80" s="632"/>
      <c r="E80" s="632"/>
      <c r="F80" s="632"/>
      <c r="G80" s="632"/>
      <c r="H80" s="632"/>
      <c r="I80" s="661" t="s">
        <v>3</v>
      </c>
      <c r="J80" s="662"/>
      <c r="K80" s="662"/>
      <c r="L80" s="662"/>
      <c r="M80" s="662"/>
      <c r="N80" s="662"/>
      <c r="O80" s="662"/>
      <c r="P80" s="662"/>
      <c r="Q80" s="662"/>
      <c r="R80" s="662"/>
      <c r="S80" s="662"/>
      <c r="T80" s="662"/>
      <c r="U80" s="662"/>
      <c r="V80" s="662"/>
      <c r="W80" s="662"/>
      <c r="X80" s="662"/>
      <c r="Y80" s="662"/>
      <c r="Z80" s="662"/>
      <c r="AA80" s="662"/>
      <c r="AB80" s="662"/>
      <c r="AC80" s="662"/>
      <c r="AD80" s="662"/>
      <c r="AE80" s="662"/>
      <c r="AF80" s="662"/>
      <c r="AG80" s="662"/>
      <c r="AH80" s="662"/>
      <c r="AI80" s="662"/>
      <c r="AJ80" s="662"/>
      <c r="AK80" s="662"/>
      <c r="AL80" s="662"/>
      <c r="AM80" s="662"/>
      <c r="AN80" s="662"/>
      <c r="AO80" s="662"/>
    </row>
    <row r="81" spans="1:41" ht="14.4" thickBot="1">
      <c r="A81" s="692"/>
      <c r="B81" s="623"/>
      <c r="C81" s="623"/>
      <c r="D81" s="623"/>
      <c r="E81" s="623"/>
      <c r="F81" s="623"/>
      <c r="G81" s="623"/>
      <c r="H81" s="623"/>
      <c r="I81" s="623"/>
      <c r="J81" s="623"/>
      <c r="K81" s="623"/>
      <c r="L81" s="623"/>
      <c r="M81" s="623"/>
      <c r="N81" s="62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623"/>
      <c r="Z81" s="623"/>
      <c r="AA81" s="623"/>
      <c r="AB81" s="623"/>
      <c r="AC81" s="623"/>
      <c r="AD81" s="623"/>
      <c r="AE81" s="623"/>
      <c r="AF81" s="623"/>
      <c r="AG81" s="623"/>
      <c r="AH81" s="623"/>
      <c r="AI81" s="623"/>
      <c r="AJ81" s="623"/>
      <c r="AK81" s="623"/>
      <c r="AL81" s="623"/>
      <c r="AM81" s="623"/>
      <c r="AN81" s="623"/>
      <c r="AO81" s="624"/>
    </row>
    <row r="82" spans="1:41" ht="30.6" customHeight="1" thickBot="1">
      <c r="A82" s="666" t="s">
        <v>793</v>
      </c>
      <c r="B82" s="667"/>
      <c r="C82" s="667"/>
      <c r="D82" s="667"/>
      <c r="E82" s="667"/>
      <c r="F82" s="668"/>
      <c r="G82" s="666">
        <v>1</v>
      </c>
      <c r="H82" s="668"/>
      <c r="I82" s="669" t="str">
        <f>+VLOOKUP(G82,PRESUPUESTO,2,FALSE)</f>
        <v>PINTURA</v>
      </c>
      <c r="J82" s="670"/>
      <c r="K82" s="670"/>
      <c r="L82" s="670"/>
      <c r="M82" s="670"/>
      <c r="N82" s="670"/>
      <c r="O82" s="670"/>
      <c r="P82" s="670"/>
      <c r="Q82" s="671"/>
      <c r="R82" s="666" t="s">
        <v>794</v>
      </c>
      <c r="S82" s="668"/>
      <c r="T82" s="672">
        <v>1.1000000000000001</v>
      </c>
      <c r="U82" s="673"/>
      <c r="V82" s="674"/>
      <c r="W82" s="675" t="str">
        <f>+VLOOKUP(T82,PRESUPUESTO,2,FALSE)</f>
        <v>Suministro e Instalación de Pintura Tipo 1 para interiores y exteriores</v>
      </c>
      <c r="X82" s="676"/>
      <c r="Y82" s="676"/>
      <c r="Z82" s="676"/>
      <c r="AA82" s="676"/>
      <c r="AB82" s="676"/>
      <c r="AC82" s="676"/>
      <c r="AD82" s="676"/>
      <c r="AE82" s="676"/>
      <c r="AF82" s="676"/>
      <c r="AG82" s="676"/>
      <c r="AH82" s="676"/>
      <c r="AI82" s="677"/>
      <c r="AJ82" s="33" t="s">
        <v>795</v>
      </c>
      <c r="AK82" s="678" t="str">
        <f>+VLOOKUP(T82,PRESUPUESTO,3,FALSE)</f>
        <v>M2</v>
      </c>
      <c r="AL82" s="679"/>
      <c r="AM82" s="33" t="s">
        <v>796</v>
      </c>
      <c r="AN82" s="675" t="s">
        <v>797</v>
      </c>
      <c r="AO82" s="677"/>
    </row>
    <row r="83" spans="1:41">
      <c r="A83" s="576"/>
      <c r="B83" s="577"/>
      <c r="C83" s="577"/>
      <c r="D83" s="577"/>
      <c r="E83" s="577"/>
      <c r="F83" s="577"/>
      <c r="G83" s="577"/>
      <c r="H83" s="577"/>
      <c r="I83" s="577"/>
      <c r="J83" s="577"/>
      <c r="K83" s="577"/>
      <c r="L83" s="577"/>
      <c r="M83" s="577"/>
      <c r="N83" s="577"/>
      <c r="O83" s="577"/>
      <c r="P83" s="577"/>
      <c r="Q83" s="577"/>
      <c r="R83" s="577"/>
      <c r="S83" s="577"/>
      <c r="T83" s="577"/>
      <c r="U83" s="577"/>
      <c r="V83" s="577"/>
      <c r="W83" s="577"/>
      <c r="X83" s="577"/>
      <c r="Y83" s="577"/>
      <c r="Z83" s="577"/>
      <c r="AA83" s="577"/>
      <c r="AB83" s="577"/>
      <c r="AC83" s="577"/>
      <c r="AD83" s="577"/>
      <c r="AE83" s="577"/>
      <c r="AF83" s="577"/>
      <c r="AG83" s="577"/>
      <c r="AH83" s="578"/>
      <c r="AI83" s="585" t="s">
        <v>221</v>
      </c>
      <c r="AJ83" s="587" t="s">
        <v>798</v>
      </c>
      <c r="AK83" s="588"/>
      <c r="AL83" s="588"/>
      <c r="AM83" s="588"/>
      <c r="AN83" s="589" t="s">
        <v>799</v>
      </c>
      <c r="AO83" s="591" t="s">
        <v>800</v>
      </c>
    </row>
    <row r="84" spans="1:41">
      <c r="A84" s="579"/>
      <c r="B84" s="580"/>
      <c r="C84" s="580"/>
      <c r="D84" s="580"/>
      <c r="E84" s="580"/>
      <c r="F84" s="580"/>
      <c r="G84" s="580"/>
      <c r="H84" s="580"/>
      <c r="I84" s="580"/>
      <c r="J84" s="580"/>
      <c r="K84" s="580"/>
      <c r="L84" s="580"/>
      <c r="M84" s="580"/>
      <c r="N84" s="580"/>
      <c r="O84" s="580"/>
      <c r="P84" s="580"/>
      <c r="Q84" s="580"/>
      <c r="R84" s="580"/>
      <c r="S84" s="580"/>
      <c r="T84" s="580"/>
      <c r="U84" s="580"/>
      <c r="V84" s="580"/>
      <c r="W84" s="580"/>
      <c r="X84" s="580"/>
      <c r="Y84" s="580"/>
      <c r="Z84" s="580"/>
      <c r="AA84" s="580"/>
      <c r="AB84" s="580"/>
      <c r="AC84" s="580"/>
      <c r="AD84" s="580"/>
      <c r="AE84" s="580"/>
      <c r="AF84" s="580"/>
      <c r="AG84" s="580"/>
      <c r="AH84" s="581"/>
      <c r="AI84" s="586"/>
      <c r="AJ84" s="34" t="s">
        <v>824</v>
      </c>
      <c r="AK84" s="34" t="s">
        <v>825</v>
      </c>
      <c r="AL84" s="34" t="s">
        <v>803</v>
      </c>
      <c r="AM84" s="34" t="s">
        <v>838</v>
      </c>
      <c r="AN84" s="590"/>
      <c r="AO84" s="592"/>
    </row>
    <row r="85" spans="1:41">
      <c r="A85" s="579"/>
      <c r="B85" s="580"/>
      <c r="C85" s="580"/>
      <c r="D85" s="580"/>
      <c r="E85" s="580"/>
      <c r="F85" s="580"/>
      <c r="G85" s="580"/>
      <c r="H85" s="580"/>
      <c r="I85" s="580"/>
      <c r="J85" s="580"/>
      <c r="K85" s="580"/>
      <c r="L85" s="580"/>
      <c r="M85" s="580"/>
      <c r="N85" s="580"/>
      <c r="O85" s="580"/>
      <c r="P85" s="580"/>
      <c r="Q85" s="580"/>
      <c r="R85" s="580"/>
      <c r="S85" s="580"/>
      <c r="T85" s="580"/>
      <c r="U85" s="580"/>
      <c r="V85" s="580"/>
      <c r="W85" s="580"/>
      <c r="X85" s="580"/>
      <c r="Y85" s="580"/>
      <c r="Z85" s="580"/>
      <c r="AA85" s="580"/>
      <c r="AB85" s="580"/>
      <c r="AC85" s="580"/>
      <c r="AD85" s="580"/>
      <c r="AE85" s="580"/>
      <c r="AF85" s="580"/>
      <c r="AG85" s="580"/>
      <c r="AH85" s="581"/>
      <c r="AI85" s="35" t="s">
        <v>839</v>
      </c>
      <c r="AJ85" s="36"/>
      <c r="AK85" s="36"/>
      <c r="AL85" s="36"/>
      <c r="AM85" s="36"/>
      <c r="AN85" s="36"/>
      <c r="AO85" s="37"/>
    </row>
    <row r="86" spans="1:41">
      <c r="A86" s="579"/>
      <c r="B86" s="580"/>
      <c r="C86" s="580"/>
      <c r="D86" s="580"/>
      <c r="E86" s="580"/>
      <c r="F86" s="580"/>
      <c r="G86" s="580"/>
      <c r="H86" s="580"/>
      <c r="I86" s="580"/>
      <c r="J86" s="580"/>
      <c r="K86" s="580"/>
      <c r="L86" s="580"/>
      <c r="M86" s="580"/>
      <c r="N86" s="580"/>
      <c r="O86" s="580"/>
      <c r="P86" s="580"/>
      <c r="Q86" s="580"/>
      <c r="R86" s="580"/>
      <c r="S86" s="580"/>
      <c r="T86" s="580"/>
      <c r="U86" s="580"/>
      <c r="V86" s="580"/>
      <c r="W86" s="580"/>
      <c r="X86" s="580"/>
      <c r="Y86" s="580"/>
      <c r="Z86" s="580"/>
      <c r="AA86" s="580"/>
      <c r="AB86" s="580"/>
      <c r="AC86" s="580"/>
      <c r="AD86" s="580"/>
      <c r="AE86" s="580"/>
      <c r="AF86" s="580"/>
      <c r="AG86" s="580"/>
      <c r="AH86" s="581"/>
      <c r="AI86" s="38" t="s">
        <v>840</v>
      </c>
      <c r="AJ86" s="39"/>
      <c r="AK86" s="39"/>
      <c r="AL86" s="39"/>
      <c r="AM86" s="39"/>
      <c r="AN86" s="39"/>
      <c r="AO86" s="40">
        <v>100</v>
      </c>
    </row>
    <row r="87" spans="1:41">
      <c r="A87" s="579"/>
      <c r="B87" s="580"/>
      <c r="C87" s="580"/>
      <c r="D87" s="580"/>
      <c r="E87" s="580"/>
      <c r="F87" s="580"/>
      <c r="G87" s="580"/>
      <c r="H87" s="580"/>
      <c r="I87" s="580"/>
      <c r="J87" s="580"/>
      <c r="K87" s="580"/>
      <c r="L87" s="580"/>
      <c r="M87" s="580"/>
      <c r="N87" s="580"/>
      <c r="O87" s="580"/>
      <c r="P87" s="580"/>
      <c r="Q87" s="580"/>
      <c r="R87" s="580"/>
      <c r="S87" s="580"/>
      <c r="T87" s="580"/>
      <c r="U87" s="580"/>
      <c r="V87" s="580"/>
      <c r="W87" s="580"/>
      <c r="X87" s="580"/>
      <c r="Y87" s="580"/>
      <c r="Z87" s="580"/>
      <c r="AA87" s="580"/>
      <c r="AB87" s="580"/>
      <c r="AC87" s="580"/>
      <c r="AD87" s="580"/>
      <c r="AE87" s="580"/>
      <c r="AF87" s="580"/>
      <c r="AG87" s="580"/>
      <c r="AH87" s="580"/>
      <c r="AI87" s="340"/>
      <c r="AJ87" s="340"/>
      <c r="AK87" s="340"/>
      <c r="AL87" s="340"/>
      <c r="AM87" s="340"/>
      <c r="AN87" s="340"/>
      <c r="AO87" s="324"/>
    </row>
    <row r="88" spans="1:41">
      <c r="A88" s="579"/>
      <c r="B88" s="580"/>
      <c r="C88" s="580"/>
      <c r="D88" s="580"/>
      <c r="E88" s="580"/>
      <c r="F88" s="580"/>
      <c r="G88" s="580"/>
      <c r="H88" s="580"/>
      <c r="I88" s="580"/>
      <c r="J88" s="580"/>
      <c r="K88" s="580"/>
      <c r="L88" s="580"/>
      <c r="M88" s="580"/>
      <c r="N88" s="580"/>
      <c r="O88" s="580"/>
      <c r="P88" s="580"/>
      <c r="Q88" s="580"/>
      <c r="R88" s="580"/>
      <c r="S88" s="580"/>
      <c r="T88" s="580"/>
      <c r="U88" s="580"/>
      <c r="V88" s="580"/>
      <c r="W88" s="580"/>
      <c r="X88" s="580"/>
      <c r="Y88" s="580"/>
      <c r="Z88" s="580"/>
      <c r="AA88" s="580"/>
      <c r="AB88" s="580"/>
      <c r="AC88" s="580"/>
      <c r="AD88" s="580"/>
      <c r="AE88" s="580"/>
      <c r="AF88" s="580"/>
      <c r="AG88" s="580"/>
      <c r="AH88" s="581"/>
      <c r="AI88" s="36" t="s">
        <v>841</v>
      </c>
      <c r="AJ88" s="36"/>
      <c r="AK88" s="36"/>
      <c r="AL88" s="36"/>
      <c r="AM88" s="36"/>
      <c r="AN88" s="36"/>
      <c r="AO88" s="367"/>
    </row>
    <row r="89" spans="1:41">
      <c r="A89" s="579"/>
      <c r="B89" s="580"/>
      <c r="C89" s="580"/>
      <c r="D89" s="580"/>
      <c r="E89" s="580"/>
      <c r="F89" s="580"/>
      <c r="G89" s="580"/>
      <c r="H89" s="580"/>
      <c r="I89" s="580"/>
      <c r="J89" s="580"/>
      <c r="K89" s="580"/>
      <c r="L89" s="580"/>
      <c r="M89" s="580"/>
      <c r="N89" s="580"/>
      <c r="O89" s="580"/>
      <c r="P89" s="580"/>
      <c r="Q89" s="580"/>
      <c r="R89" s="580"/>
      <c r="S89" s="580"/>
      <c r="T89" s="580"/>
      <c r="U89" s="580"/>
      <c r="V89" s="580"/>
      <c r="W89" s="580"/>
      <c r="X89" s="580"/>
      <c r="Y89" s="580"/>
      <c r="Z89" s="580"/>
      <c r="AA89" s="580"/>
      <c r="AB89" s="580"/>
      <c r="AC89" s="580"/>
      <c r="AD89" s="580"/>
      <c r="AE89" s="580"/>
      <c r="AF89" s="580"/>
      <c r="AG89" s="580"/>
      <c r="AH89" s="580"/>
      <c r="AI89" s="38" t="s">
        <v>842</v>
      </c>
      <c r="AJ89" s="39">
        <v>6.5</v>
      </c>
      <c r="AK89" s="39">
        <v>4</v>
      </c>
      <c r="AL89" s="39">
        <v>3</v>
      </c>
      <c r="AM89" s="39">
        <f>+(AJ89*2+AK89*2)*AL89</f>
        <v>63</v>
      </c>
      <c r="AN89" s="39">
        <v>1</v>
      </c>
      <c r="AO89" s="40">
        <f>+AM89*AN89</f>
        <v>63</v>
      </c>
    </row>
    <row r="90" spans="1:41">
      <c r="A90" s="579"/>
      <c r="B90" s="580"/>
      <c r="C90" s="580"/>
      <c r="D90" s="580"/>
      <c r="E90" s="580"/>
      <c r="F90" s="580"/>
      <c r="G90" s="580"/>
      <c r="H90" s="580"/>
      <c r="I90" s="580"/>
      <c r="J90" s="580"/>
      <c r="K90" s="580"/>
      <c r="L90" s="580"/>
      <c r="M90" s="580"/>
      <c r="N90" s="580"/>
      <c r="O90" s="580"/>
      <c r="P90" s="580"/>
      <c r="Q90" s="580"/>
      <c r="R90" s="580"/>
      <c r="S90" s="580"/>
      <c r="T90" s="580"/>
      <c r="U90" s="580"/>
      <c r="V90" s="580"/>
      <c r="W90" s="580"/>
      <c r="X90" s="580"/>
      <c r="Y90" s="580"/>
      <c r="Z90" s="580"/>
      <c r="AA90" s="580"/>
      <c r="AB90" s="580"/>
      <c r="AC90" s="580"/>
      <c r="AD90" s="580"/>
      <c r="AE90" s="580"/>
      <c r="AF90" s="580"/>
      <c r="AG90" s="580"/>
      <c r="AH90" s="580"/>
      <c r="AI90" s="38" t="s">
        <v>843</v>
      </c>
      <c r="AJ90" s="39">
        <v>8</v>
      </c>
      <c r="AK90" s="39">
        <v>8</v>
      </c>
      <c r="AL90" s="39">
        <v>3</v>
      </c>
      <c r="AM90" s="39">
        <f>+(AJ90*2+AK90*2)*AL90</f>
        <v>96</v>
      </c>
      <c r="AN90" s="39">
        <v>3</v>
      </c>
      <c r="AO90" s="40">
        <f>+AM90*AN90</f>
        <v>288</v>
      </c>
    </row>
    <row r="91" spans="1:41">
      <c r="A91" s="579"/>
      <c r="B91" s="580"/>
      <c r="C91" s="580"/>
      <c r="D91" s="580"/>
      <c r="E91" s="580"/>
      <c r="F91" s="580"/>
      <c r="G91" s="580"/>
      <c r="H91" s="580"/>
      <c r="I91" s="580"/>
      <c r="J91" s="580"/>
      <c r="K91" s="580"/>
      <c r="L91" s="580"/>
      <c r="M91" s="580"/>
      <c r="N91" s="580"/>
      <c r="O91" s="580"/>
      <c r="P91" s="580"/>
      <c r="Q91" s="580"/>
      <c r="R91" s="580"/>
      <c r="S91" s="580"/>
      <c r="T91" s="580"/>
      <c r="U91" s="580"/>
      <c r="V91" s="580"/>
      <c r="W91" s="580"/>
      <c r="X91" s="580"/>
      <c r="Y91" s="580"/>
      <c r="Z91" s="580"/>
      <c r="AA91" s="580"/>
      <c r="AB91" s="580"/>
      <c r="AC91" s="580"/>
      <c r="AD91" s="580"/>
      <c r="AE91" s="580"/>
      <c r="AF91" s="580"/>
      <c r="AG91" s="580"/>
      <c r="AH91" s="581"/>
      <c r="AI91" s="51" t="s">
        <v>844</v>
      </c>
      <c r="AJ91" s="572">
        <f>+(SUM(AJ89:AJ90)*2)+(SUM(AK89:AK90)*2)</f>
        <v>53</v>
      </c>
      <c r="AK91" s="573"/>
      <c r="AL91" s="368">
        <v>2.5</v>
      </c>
      <c r="AM91" s="39">
        <f>+AJ91*AL91</f>
        <v>132.5</v>
      </c>
      <c r="AN91" s="39">
        <v>1</v>
      </c>
      <c r="AO91" s="40">
        <f>+AM91*AN91</f>
        <v>132.5</v>
      </c>
    </row>
    <row r="92" spans="1:41">
      <c r="A92" s="579"/>
      <c r="B92" s="580"/>
      <c r="C92" s="580"/>
      <c r="D92" s="580"/>
      <c r="E92" s="580"/>
      <c r="F92" s="580"/>
      <c r="G92" s="580"/>
      <c r="H92" s="580"/>
      <c r="I92" s="580"/>
      <c r="J92" s="580"/>
      <c r="K92" s="580"/>
      <c r="L92" s="580"/>
      <c r="M92" s="580"/>
      <c r="N92" s="580"/>
      <c r="O92" s="580"/>
      <c r="P92" s="580"/>
      <c r="Q92" s="580"/>
      <c r="R92" s="580"/>
      <c r="S92" s="580"/>
      <c r="T92" s="580"/>
      <c r="U92" s="580"/>
      <c r="V92" s="580"/>
      <c r="W92" s="580"/>
      <c r="X92" s="580"/>
      <c r="Y92" s="580"/>
      <c r="Z92" s="580"/>
      <c r="AA92" s="580"/>
      <c r="AB92" s="580"/>
      <c r="AC92" s="580"/>
      <c r="AD92" s="580"/>
      <c r="AE92" s="580"/>
      <c r="AF92" s="580"/>
      <c r="AG92" s="580"/>
      <c r="AH92" s="581"/>
      <c r="AI92" s="52"/>
      <c r="AJ92" s="41"/>
      <c r="AK92" s="41"/>
      <c r="AL92" s="41"/>
      <c r="AM92" s="41"/>
      <c r="AN92" s="41"/>
      <c r="AO92" s="43"/>
    </row>
    <row r="93" spans="1:41">
      <c r="A93" s="579"/>
      <c r="B93" s="580"/>
      <c r="C93" s="580"/>
      <c r="D93" s="580"/>
      <c r="E93" s="580"/>
      <c r="F93" s="580"/>
      <c r="G93" s="580"/>
      <c r="H93" s="580"/>
      <c r="I93" s="580"/>
      <c r="J93" s="580"/>
      <c r="K93" s="580"/>
      <c r="L93" s="580"/>
      <c r="M93" s="580"/>
      <c r="N93" s="580"/>
      <c r="O93" s="580"/>
      <c r="P93" s="580"/>
      <c r="Q93" s="580"/>
      <c r="R93" s="580"/>
      <c r="S93" s="580"/>
      <c r="T93" s="580"/>
      <c r="U93" s="580"/>
      <c r="V93" s="580"/>
      <c r="W93" s="580"/>
      <c r="X93" s="580"/>
      <c r="Y93" s="580"/>
      <c r="Z93" s="580"/>
      <c r="AA93" s="580"/>
      <c r="AB93" s="580"/>
      <c r="AC93" s="580"/>
      <c r="AD93" s="580"/>
      <c r="AE93" s="580"/>
      <c r="AF93" s="580"/>
      <c r="AG93" s="580"/>
      <c r="AH93" s="581"/>
      <c r="AI93" s="36" t="s">
        <v>841</v>
      </c>
      <c r="AJ93" s="36"/>
      <c r="AK93" s="36"/>
      <c r="AL93" s="36"/>
      <c r="AM93" s="36"/>
      <c r="AN93" s="36"/>
      <c r="AO93" s="367"/>
    </row>
    <row r="94" spans="1:41">
      <c r="A94" s="579"/>
      <c r="B94" s="580"/>
      <c r="C94" s="580"/>
      <c r="D94" s="580"/>
      <c r="E94" s="580"/>
      <c r="F94" s="580"/>
      <c r="G94" s="580"/>
      <c r="H94" s="580"/>
      <c r="I94" s="580"/>
      <c r="J94" s="580"/>
      <c r="K94" s="580"/>
      <c r="L94" s="580"/>
      <c r="M94" s="580"/>
      <c r="N94" s="580"/>
      <c r="O94" s="580"/>
      <c r="P94" s="580"/>
      <c r="Q94" s="580"/>
      <c r="R94" s="580"/>
      <c r="S94" s="580"/>
      <c r="T94" s="580"/>
      <c r="U94" s="580"/>
      <c r="V94" s="580"/>
      <c r="W94" s="580"/>
      <c r="X94" s="580"/>
      <c r="Y94" s="580"/>
      <c r="Z94" s="580"/>
      <c r="AA94" s="580"/>
      <c r="AB94" s="580"/>
      <c r="AC94" s="580"/>
      <c r="AD94" s="580"/>
      <c r="AE94" s="580"/>
      <c r="AF94" s="580"/>
      <c r="AG94" s="580"/>
      <c r="AH94" s="581"/>
      <c r="AI94" s="38" t="s">
        <v>845</v>
      </c>
      <c r="AJ94" s="39">
        <v>25.8</v>
      </c>
      <c r="AK94" s="39">
        <v>9</v>
      </c>
      <c r="AL94" s="39"/>
      <c r="AM94" s="39">
        <f>+(AJ94*2+AK94*2)</f>
        <v>69.599999999999994</v>
      </c>
      <c r="AN94" s="39">
        <v>1</v>
      </c>
      <c r="AO94" s="40">
        <f>+AM94*AN94</f>
        <v>69.599999999999994</v>
      </c>
    </row>
    <row r="95" spans="1:41">
      <c r="A95" s="579"/>
      <c r="B95" s="580"/>
      <c r="C95" s="580"/>
      <c r="D95" s="580"/>
      <c r="E95" s="580"/>
      <c r="F95" s="580"/>
      <c r="G95" s="580"/>
      <c r="H95" s="580"/>
      <c r="I95" s="580"/>
      <c r="J95" s="580"/>
      <c r="K95" s="580"/>
      <c r="L95" s="580"/>
      <c r="M95" s="580"/>
      <c r="N95" s="580"/>
      <c r="O95" s="580"/>
      <c r="P95" s="580"/>
      <c r="Q95" s="580"/>
      <c r="R95" s="580"/>
      <c r="S95" s="580"/>
      <c r="T95" s="580"/>
      <c r="U95" s="580"/>
      <c r="V95" s="580"/>
      <c r="W95" s="580"/>
      <c r="X95" s="580"/>
      <c r="Y95" s="580"/>
      <c r="Z95" s="580"/>
      <c r="AA95" s="580"/>
      <c r="AB95" s="580"/>
      <c r="AC95" s="580"/>
      <c r="AD95" s="580"/>
      <c r="AE95" s="580"/>
      <c r="AF95" s="580"/>
      <c r="AG95" s="580"/>
      <c r="AH95" s="581"/>
      <c r="AI95" s="42"/>
      <c r="AJ95" s="41"/>
      <c r="AK95" s="41"/>
      <c r="AL95" s="41"/>
      <c r="AM95" s="41"/>
      <c r="AN95" s="41"/>
      <c r="AO95" s="43"/>
    </row>
    <row r="96" spans="1:41">
      <c r="A96" s="579"/>
      <c r="B96" s="580"/>
      <c r="C96" s="580"/>
      <c r="D96" s="580"/>
      <c r="E96" s="580"/>
      <c r="F96" s="580"/>
      <c r="G96" s="580"/>
      <c r="H96" s="580"/>
      <c r="I96" s="580"/>
      <c r="J96" s="580"/>
      <c r="K96" s="580"/>
      <c r="L96" s="580"/>
      <c r="M96" s="580"/>
      <c r="N96" s="580"/>
      <c r="O96" s="580"/>
      <c r="P96" s="580"/>
      <c r="Q96" s="580"/>
      <c r="R96" s="580"/>
      <c r="S96" s="580"/>
      <c r="T96" s="580"/>
      <c r="U96" s="580"/>
      <c r="V96" s="580"/>
      <c r="W96" s="580"/>
      <c r="X96" s="580"/>
      <c r="Y96" s="580"/>
      <c r="Z96" s="580"/>
      <c r="AA96" s="580"/>
      <c r="AB96" s="580"/>
      <c r="AC96" s="580"/>
      <c r="AD96" s="580"/>
      <c r="AE96" s="580"/>
      <c r="AF96" s="580"/>
      <c r="AG96" s="580"/>
      <c r="AH96" s="581"/>
      <c r="AI96" s="35" t="s">
        <v>975</v>
      </c>
      <c r="AJ96" s="36"/>
      <c r="AK96" s="36"/>
      <c r="AL96" s="36"/>
      <c r="AM96" s="36"/>
      <c r="AN96" s="36"/>
      <c r="AO96" s="367"/>
    </row>
    <row r="97" spans="1:41">
      <c r="A97" s="579"/>
      <c r="B97" s="580"/>
      <c r="C97" s="580"/>
      <c r="D97" s="580"/>
      <c r="E97" s="580"/>
      <c r="F97" s="580"/>
      <c r="G97" s="580"/>
      <c r="H97" s="580"/>
      <c r="I97" s="580"/>
      <c r="J97" s="580"/>
      <c r="K97" s="580"/>
      <c r="L97" s="580"/>
      <c r="M97" s="580"/>
      <c r="N97" s="580"/>
      <c r="O97" s="580"/>
      <c r="P97" s="580"/>
      <c r="Q97" s="580"/>
      <c r="R97" s="580"/>
      <c r="S97" s="580"/>
      <c r="T97" s="580"/>
      <c r="U97" s="580"/>
      <c r="V97" s="580"/>
      <c r="W97" s="580"/>
      <c r="X97" s="580"/>
      <c r="Y97" s="580"/>
      <c r="Z97" s="580"/>
      <c r="AA97" s="580"/>
      <c r="AB97" s="580"/>
      <c r="AC97" s="580"/>
      <c r="AD97" s="580"/>
      <c r="AE97" s="580"/>
      <c r="AF97" s="580"/>
      <c r="AG97" s="580"/>
      <c r="AH97" s="581"/>
      <c r="AI97" s="45" t="s">
        <v>891</v>
      </c>
      <c r="AJ97" s="39"/>
      <c r="AK97" s="39">
        <v>30</v>
      </c>
      <c r="AL97" s="39">
        <v>5</v>
      </c>
      <c r="AM97" s="39">
        <f>+AK97*AL97</f>
        <v>150</v>
      </c>
      <c r="AN97" s="39">
        <v>3</v>
      </c>
      <c r="AO97" s="40">
        <f>+AM97*AN97</f>
        <v>450</v>
      </c>
    </row>
    <row r="98" spans="1:41">
      <c r="A98" s="579"/>
      <c r="B98" s="580"/>
      <c r="C98" s="580"/>
      <c r="D98" s="580"/>
      <c r="E98" s="580"/>
      <c r="F98" s="580"/>
      <c r="G98" s="580"/>
      <c r="H98" s="580"/>
      <c r="I98" s="580"/>
      <c r="J98" s="580"/>
      <c r="K98" s="580"/>
      <c r="L98" s="580"/>
      <c r="M98" s="580"/>
      <c r="N98" s="580"/>
      <c r="O98" s="580"/>
      <c r="P98" s="580"/>
      <c r="Q98" s="580"/>
      <c r="R98" s="580"/>
      <c r="S98" s="580"/>
      <c r="T98" s="580"/>
      <c r="U98" s="580"/>
      <c r="V98" s="580"/>
      <c r="W98" s="580"/>
      <c r="X98" s="580"/>
      <c r="Y98" s="580"/>
      <c r="Z98" s="580"/>
      <c r="AA98" s="580"/>
      <c r="AB98" s="580"/>
      <c r="AC98" s="580"/>
      <c r="AD98" s="580"/>
      <c r="AE98" s="580"/>
      <c r="AF98" s="580"/>
      <c r="AG98" s="580"/>
      <c r="AH98" s="581"/>
      <c r="AI98" s="45"/>
      <c r="AJ98" s="39"/>
      <c r="AK98" s="39"/>
      <c r="AL98" s="39"/>
      <c r="AM98" s="39"/>
      <c r="AN98" s="39"/>
      <c r="AO98" s="40"/>
    </row>
    <row r="99" spans="1:41">
      <c r="A99" s="579"/>
      <c r="B99" s="580"/>
      <c r="C99" s="580"/>
      <c r="D99" s="580"/>
      <c r="E99" s="580"/>
      <c r="F99" s="580"/>
      <c r="G99" s="580"/>
      <c r="H99" s="580"/>
      <c r="I99" s="580"/>
      <c r="J99" s="580"/>
      <c r="K99" s="580"/>
      <c r="L99" s="580"/>
      <c r="M99" s="580"/>
      <c r="N99" s="580"/>
      <c r="O99" s="580"/>
      <c r="P99" s="580"/>
      <c r="Q99" s="580"/>
      <c r="R99" s="580"/>
      <c r="S99" s="580"/>
      <c r="T99" s="580"/>
      <c r="U99" s="580"/>
      <c r="V99" s="580"/>
      <c r="W99" s="580"/>
      <c r="X99" s="580"/>
      <c r="Y99" s="580"/>
      <c r="Z99" s="580"/>
      <c r="AA99" s="580"/>
      <c r="AB99" s="580"/>
      <c r="AC99" s="580"/>
      <c r="AD99" s="580"/>
      <c r="AE99" s="580"/>
      <c r="AF99" s="580"/>
      <c r="AG99" s="580"/>
      <c r="AH99" s="581"/>
      <c r="AI99" s="45"/>
      <c r="AJ99" s="39"/>
      <c r="AK99" s="39"/>
      <c r="AL99" s="39"/>
      <c r="AM99" s="39"/>
      <c r="AN99" s="39"/>
      <c r="AO99" s="40"/>
    </row>
    <row r="100" spans="1:41" ht="14.4" thickBot="1">
      <c r="A100" s="582"/>
      <c r="B100" s="583"/>
      <c r="C100" s="583"/>
      <c r="D100" s="583"/>
      <c r="E100" s="583"/>
      <c r="F100" s="583"/>
      <c r="G100" s="583"/>
      <c r="H100" s="583"/>
      <c r="I100" s="583"/>
      <c r="J100" s="583"/>
      <c r="K100" s="583"/>
      <c r="L100" s="583"/>
      <c r="M100" s="583"/>
      <c r="N100" s="583"/>
      <c r="O100" s="583"/>
      <c r="P100" s="583"/>
      <c r="Q100" s="583"/>
      <c r="R100" s="583"/>
      <c r="S100" s="583"/>
      <c r="T100" s="583"/>
      <c r="U100" s="583"/>
      <c r="V100" s="583"/>
      <c r="W100" s="583"/>
      <c r="X100" s="583"/>
      <c r="Y100" s="583"/>
      <c r="Z100" s="583"/>
      <c r="AA100" s="583"/>
      <c r="AB100" s="583"/>
      <c r="AC100" s="583"/>
      <c r="AD100" s="583"/>
      <c r="AE100" s="583"/>
      <c r="AF100" s="583"/>
      <c r="AG100" s="583"/>
      <c r="AH100" s="584"/>
      <c r="AI100" s="45"/>
      <c r="AJ100" s="39"/>
      <c r="AK100" s="39"/>
      <c r="AL100" s="39"/>
      <c r="AM100" s="39"/>
      <c r="AN100" s="39"/>
      <c r="AO100" s="40"/>
    </row>
    <row r="101" spans="1:41">
      <c r="A101" s="593" t="s">
        <v>836</v>
      </c>
      <c r="B101" s="594"/>
      <c r="C101" s="594"/>
      <c r="D101" s="594"/>
      <c r="E101" s="594"/>
      <c r="F101" s="594"/>
      <c r="G101" s="594"/>
      <c r="H101" s="594"/>
      <c r="I101" s="594"/>
      <c r="J101" s="594"/>
      <c r="K101" s="594"/>
      <c r="L101" s="594"/>
      <c r="M101" s="594"/>
      <c r="N101" s="594"/>
      <c r="O101" s="594"/>
      <c r="P101" s="594"/>
      <c r="Q101" s="594"/>
      <c r="R101" s="594"/>
      <c r="S101" s="594"/>
      <c r="T101" s="594"/>
      <c r="U101" s="594"/>
      <c r="V101" s="594"/>
      <c r="W101" s="594"/>
      <c r="X101" s="594"/>
      <c r="Y101" s="594"/>
      <c r="Z101" s="594"/>
      <c r="AA101" s="594"/>
      <c r="AB101" s="594"/>
      <c r="AC101" s="594"/>
      <c r="AD101" s="594"/>
      <c r="AE101" s="594"/>
      <c r="AF101" s="594"/>
      <c r="AG101" s="594"/>
      <c r="AH101" s="594"/>
      <c r="AI101" s="597" t="s">
        <v>819</v>
      </c>
      <c r="AJ101" s="598"/>
      <c r="AK101" s="598"/>
      <c r="AL101" s="598"/>
      <c r="AM101" s="598"/>
      <c r="AN101" s="598"/>
      <c r="AO101" s="47">
        <f>SUM(AO85:AO100)</f>
        <v>1103.0999999999999</v>
      </c>
    </row>
    <row r="102" spans="1:41" ht="14.4" thickBot="1">
      <c r="A102" s="595"/>
      <c r="B102" s="596"/>
      <c r="C102" s="596"/>
      <c r="D102" s="596"/>
      <c r="E102" s="596"/>
      <c r="F102" s="596"/>
      <c r="G102" s="596"/>
      <c r="H102" s="596"/>
      <c r="I102" s="596"/>
      <c r="J102" s="596"/>
      <c r="K102" s="596"/>
      <c r="L102" s="596"/>
      <c r="M102" s="596"/>
      <c r="N102" s="596"/>
      <c r="O102" s="596"/>
      <c r="P102" s="596"/>
      <c r="Q102" s="596"/>
      <c r="R102" s="596"/>
      <c r="S102" s="596"/>
      <c r="T102" s="596"/>
      <c r="U102" s="596"/>
      <c r="V102" s="596"/>
      <c r="W102" s="596"/>
      <c r="X102" s="596"/>
      <c r="Y102" s="596"/>
      <c r="Z102" s="596"/>
      <c r="AA102" s="596"/>
      <c r="AB102" s="596"/>
      <c r="AC102" s="596"/>
      <c r="AD102" s="596"/>
      <c r="AE102" s="596"/>
      <c r="AF102" s="596"/>
      <c r="AG102" s="596"/>
      <c r="AH102" s="596"/>
      <c r="AI102" s="599" t="s">
        <v>820</v>
      </c>
      <c r="AJ102" s="600"/>
      <c r="AK102" s="600"/>
      <c r="AL102" s="600"/>
      <c r="AM102" s="600"/>
      <c r="AN102" s="600"/>
      <c r="AO102" s="48">
        <f>ROUNDUP(AO101,2)</f>
        <v>1103.0999999999999</v>
      </c>
    </row>
    <row r="103" spans="1:41">
      <c r="A103" s="639"/>
      <c r="B103" s="640"/>
      <c r="C103" s="640"/>
      <c r="D103" s="640"/>
      <c r="E103" s="640"/>
      <c r="F103" s="640"/>
      <c r="G103" s="640"/>
      <c r="H103" s="640"/>
      <c r="I103" s="640"/>
      <c r="J103" s="640"/>
      <c r="K103" s="640"/>
      <c r="L103" s="640"/>
      <c r="M103" s="640"/>
      <c r="N103" s="640"/>
      <c r="O103" s="640"/>
      <c r="P103" s="640"/>
      <c r="Q103" s="640"/>
      <c r="R103" s="640"/>
      <c r="S103" s="640"/>
      <c r="T103" s="640"/>
      <c r="U103" s="640"/>
      <c r="V103" s="640"/>
      <c r="W103" s="640"/>
      <c r="X103" s="640"/>
      <c r="Y103" s="640"/>
      <c r="Z103" s="640"/>
      <c r="AA103" s="640"/>
      <c r="AB103" s="640"/>
      <c r="AC103" s="640"/>
      <c r="AD103" s="640"/>
      <c r="AE103" s="640"/>
      <c r="AF103" s="640"/>
      <c r="AG103" s="640"/>
      <c r="AH103" s="640"/>
      <c r="AI103" s="643" t="s">
        <v>976</v>
      </c>
      <c r="AJ103" s="644"/>
      <c r="AK103" s="644"/>
      <c r="AL103" s="644"/>
      <c r="AM103" s="644"/>
      <c r="AN103" s="644"/>
      <c r="AO103" s="645"/>
    </row>
    <row r="104" spans="1:41">
      <c r="A104" s="641"/>
      <c r="B104" s="642"/>
      <c r="C104" s="642"/>
      <c r="D104" s="642"/>
      <c r="E104" s="642"/>
      <c r="F104" s="642"/>
      <c r="G104" s="642"/>
      <c r="H104" s="642"/>
      <c r="I104" s="642"/>
      <c r="J104" s="642"/>
      <c r="K104" s="642"/>
      <c r="L104" s="642"/>
      <c r="M104" s="642"/>
      <c r="N104" s="642"/>
      <c r="O104" s="642"/>
      <c r="P104" s="642"/>
      <c r="Q104" s="642"/>
      <c r="R104" s="642"/>
      <c r="S104" s="642"/>
      <c r="T104" s="642"/>
      <c r="U104" s="642"/>
      <c r="V104" s="642"/>
      <c r="W104" s="642"/>
      <c r="X104" s="642"/>
      <c r="Y104" s="642"/>
      <c r="Z104" s="642"/>
      <c r="AA104" s="642"/>
      <c r="AB104" s="642"/>
      <c r="AC104" s="642"/>
      <c r="AD104" s="642"/>
      <c r="AE104" s="642"/>
      <c r="AF104" s="642"/>
      <c r="AG104" s="642"/>
      <c r="AH104" s="642"/>
      <c r="AI104" s="643"/>
      <c r="AJ104" s="644"/>
      <c r="AK104" s="644"/>
      <c r="AL104" s="644"/>
      <c r="AM104" s="644"/>
      <c r="AN104" s="644"/>
      <c r="AO104" s="645"/>
    </row>
    <row r="105" spans="1:41">
      <c r="A105" s="641"/>
      <c r="B105" s="642"/>
      <c r="C105" s="642"/>
      <c r="D105" s="642"/>
      <c r="E105" s="642"/>
      <c r="F105" s="642"/>
      <c r="G105" s="642"/>
      <c r="H105" s="642"/>
      <c r="I105" s="642"/>
      <c r="J105" s="642"/>
      <c r="K105" s="642"/>
      <c r="L105" s="642"/>
      <c r="M105" s="642"/>
      <c r="N105" s="642"/>
      <c r="O105" s="642"/>
      <c r="P105" s="642"/>
      <c r="Q105" s="642"/>
      <c r="R105" s="642"/>
      <c r="S105" s="642"/>
      <c r="T105" s="642"/>
      <c r="U105" s="642"/>
      <c r="V105" s="642"/>
      <c r="W105" s="642"/>
      <c r="X105" s="642"/>
      <c r="Y105" s="642"/>
      <c r="Z105" s="642"/>
      <c r="AA105" s="642"/>
      <c r="AB105" s="642"/>
      <c r="AC105" s="642"/>
      <c r="AD105" s="642"/>
      <c r="AE105" s="642"/>
      <c r="AF105" s="642"/>
      <c r="AG105" s="642"/>
      <c r="AH105" s="642"/>
      <c r="AI105" s="643"/>
      <c r="AJ105" s="644"/>
      <c r="AK105" s="644"/>
      <c r="AL105" s="644"/>
      <c r="AM105" s="644"/>
      <c r="AN105" s="644"/>
      <c r="AO105" s="645"/>
    </row>
    <row r="106" spans="1:41">
      <c r="A106" s="649" t="s">
        <v>822</v>
      </c>
      <c r="B106" s="650"/>
      <c r="C106" s="650"/>
      <c r="D106" s="650"/>
      <c r="E106" s="651"/>
      <c r="F106" s="655" t="s">
        <v>985</v>
      </c>
      <c r="G106" s="656"/>
      <c r="H106" s="656"/>
      <c r="I106" s="656"/>
      <c r="J106" s="656"/>
      <c r="K106" s="656"/>
      <c r="L106" s="656"/>
      <c r="M106" s="656"/>
      <c r="N106" s="656"/>
      <c r="O106" s="656"/>
      <c r="P106" s="656"/>
      <c r="Q106" s="656"/>
      <c r="R106" s="657"/>
      <c r="S106" s="655" t="s">
        <v>823</v>
      </c>
      <c r="T106" s="656"/>
      <c r="U106" s="656"/>
      <c r="V106" s="656"/>
      <c r="W106" s="657"/>
      <c r="X106" s="655" t="s">
        <v>986</v>
      </c>
      <c r="Y106" s="656"/>
      <c r="Z106" s="656"/>
      <c r="AA106" s="656"/>
      <c r="AB106" s="656"/>
      <c r="AC106" s="656"/>
      <c r="AD106" s="656"/>
      <c r="AE106" s="656"/>
      <c r="AF106" s="656"/>
      <c r="AG106" s="656"/>
      <c r="AH106" s="657"/>
      <c r="AI106" s="643"/>
      <c r="AJ106" s="644"/>
      <c r="AK106" s="644"/>
      <c r="AL106" s="644"/>
      <c r="AM106" s="644"/>
      <c r="AN106" s="644"/>
      <c r="AO106" s="645"/>
    </row>
    <row r="107" spans="1:41">
      <c r="A107" s="652"/>
      <c r="B107" s="653"/>
      <c r="C107" s="653"/>
      <c r="D107" s="653"/>
      <c r="E107" s="654"/>
      <c r="F107" s="658"/>
      <c r="G107" s="659"/>
      <c r="H107" s="659"/>
      <c r="I107" s="659"/>
      <c r="J107" s="659"/>
      <c r="K107" s="659"/>
      <c r="L107" s="659"/>
      <c r="M107" s="659"/>
      <c r="N107" s="659"/>
      <c r="O107" s="659"/>
      <c r="P107" s="659"/>
      <c r="Q107" s="659"/>
      <c r="R107" s="660"/>
      <c r="S107" s="658"/>
      <c r="T107" s="659"/>
      <c r="U107" s="659"/>
      <c r="V107" s="659"/>
      <c r="W107" s="660"/>
      <c r="X107" s="658"/>
      <c r="Y107" s="659"/>
      <c r="Z107" s="659"/>
      <c r="AA107" s="659"/>
      <c r="AB107" s="659"/>
      <c r="AC107" s="659"/>
      <c r="AD107" s="659"/>
      <c r="AE107" s="659"/>
      <c r="AF107" s="659"/>
      <c r="AG107" s="659"/>
      <c r="AH107" s="660"/>
      <c r="AI107" s="646"/>
      <c r="AJ107" s="647"/>
      <c r="AK107" s="647"/>
      <c r="AL107" s="647"/>
      <c r="AM107" s="647"/>
      <c r="AN107" s="647"/>
      <c r="AO107" s="648"/>
    </row>
    <row r="108" spans="1:41" ht="14.4" thickBot="1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4"/>
      <c r="AI108" s="53"/>
      <c r="AJ108" s="53"/>
      <c r="AK108" s="53"/>
      <c r="AL108" s="53"/>
      <c r="AM108" s="53"/>
      <c r="AN108" s="53"/>
      <c r="AO108" s="55"/>
    </row>
    <row r="109" spans="1:41" ht="12.75" customHeight="1">
      <c r="A109" s="601"/>
      <c r="B109" s="602"/>
      <c r="C109" s="602"/>
      <c r="D109" s="602"/>
      <c r="E109" s="602"/>
      <c r="F109" s="602"/>
      <c r="G109" s="602"/>
      <c r="H109" s="603"/>
      <c r="I109" s="610" t="s">
        <v>785</v>
      </c>
      <c r="J109" s="611"/>
      <c r="K109" s="611"/>
      <c r="L109" s="611"/>
      <c r="M109" s="611"/>
      <c r="N109" s="611"/>
      <c r="O109" s="611"/>
      <c r="P109" s="611"/>
      <c r="Q109" s="611"/>
      <c r="R109" s="611"/>
      <c r="S109" s="611"/>
      <c r="T109" s="611"/>
      <c r="U109" s="611"/>
      <c r="V109" s="611"/>
      <c r="W109" s="611"/>
      <c r="X109" s="611"/>
      <c r="Y109" s="611"/>
      <c r="Z109" s="611"/>
      <c r="AA109" s="611"/>
      <c r="AB109" s="611"/>
      <c r="AC109" s="611"/>
      <c r="AD109" s="611"/>
      <c r="AE109" s="611"/>
      <c r="AF109" s="611"/>
      <c r="AG109" s="611"/>
      <c r="AH109" s="611"/>
      <c r="AI109" s="611"/>
      <c r="AJ109" s="611"/>
      <c r="AK109" s="612"/>
      <c r="AL109" s="616"/>
      <c r="AM109" s="617"/>
      <c r="AN109" s="617"/>
      <c r="AO109" s="618"/>
    </row>
    <row r="110" spans="1:41" ht="30.75" customHeight="1">
      <c r="A110" s="604"/>
      <c r="B110" s="605"/>
      <c r="C110" s="605"/>
      <c r="D110" s="605"/>
      <c r="E110" s="605"/>
      <c r="F110" s="605"/>
      <c r="G110" s="605"/>
      <c r="H110" s="606"/>
      <c r="I110" s="613"/>
      <c r="J110" s="614"/>
      <c r="K110" s="614"/>
      <c r="L110" s="614"/>
      <c r="M110" s="614"/>
      <c r="N110" s="614"/>
      <c r="O110" s="614"/>
      <c r="P110" s="614"/>
      <c r="Q110" s="614"/>
      <c r="R110" s="614"/>
      <c r="S110" s="614"/>
      <c r="T110" s="614"/>
      <c r="U110" s="614"/>
      <c r="V110" s="614"/>
      <c r="W110" s="614"/>
      <c r="X110" s="614"/>
      <c r="Y110" s="614"/>
      <c r="Z110" s="614"/>
      <c r="AA110" s="614"/>
      <c r="AB110" s="614"/>
      <c r="AC110" s="614"/>
      <c r="AD110" s="614"/>
      <c r="AE110" s="614"/>
      <c r="AF110" s="614"/>
      <c r="AG110" s="614"/>
      <c r="AH110" s="614"/>
      <c r="AI110" s="614"/>
      <c r="AJ110" s="614"/>
      <c r="AK110" s="615"/>
      <c r="AL110" s="619"/>
      <c r="AM110" s="620"/>
      <c r="AN110" s="620"/>
      <c r="AO110" s="621"/>
    </row>
    <row r="111" spans="1:41" ht="12.75" customHeight="1">
      <c r="A111" s="604"/>
      <c r="B111" s="605"/>
      <c r="C111" s="605"/>
      <c r="D111" s="605"/>
      <c r="E111" s="605"/>
      <c r="F111" s="605"/>
      <c r="G111" s="605"/>
      <c r="H111" s="606"/>
      <c r="I111" s="622" t="s">
        <v>786</v>
      </c>
      <c r="J111" s="623"/>
      <c r="K111" s="623"/>
      <c r="L111" s="623"/>
      <c r="M111" s="623"/>
      <c r="N111" s="623"/>
      <c r="O111" s="623"/>
      <c r="P111" s="623"/>
      <c r="Q111" s="623"/>
      <c r="R111" s="623"/>
      <c r="S111" s="623"/>
      <c r="T111" s="623"/>
      <c r="U111" s="623"/>
      <c r="V111" s="623"/>
      <c r="W111" s="623"/>
      <c r="X111" s="623"/>
      <c r="Y111" s="623"/>
      <c r="Z111" s="623"/>
      <c r="AA111" s="623"/>
      <c r="AB111" s="623"/>
      <c r="AC111" s="623"/>
      <c r="AD111" s="623"/>
      <c r="AE111" s="623"/>
      <c r="AF111" s="623"/>
      <c r="AG111" s="623"/>
      <c r="AH111" s="623"/>
      <c r="AI111" s="623"/>
      <c r="AJ111" s="623"/>
      <c r="AK111" s="623"/>
      <c r="AL111" s="623"/>
      <c r="AM111" s="623"/>
      <c r="AN111" s="623"/>
      <c r="AO111" s="624"/>
    </row>
    <row r="112" spans="1:41" ht="12.75" customHeight="1">
      <c r="A112" s="607"/>
      <c r="B112" s="608"/>
      <c r="C112" s="608"/>
      <c r="D112" s="608"/>
      <c r="E112" s="608"/>
      <c r="F112" s="608"/>
      <c r="G112" s="608"/>
      <c r="H112" s="609"/>
      <c r="I112" s="625"/>
      <c r="J112" s="626"/>
      <c r="K112" s="626"/>
      <c r="L112" s="626"/>
      <c r="M112" s="626"/>
      <c r="N112" s="626"/>
      <c r="O112" s="626"/>
      <c r="P112" s="626"/>
      <c r="Q112" s="626"/>
      <c r="R112" s="626"/>
      <c r="S112" s="626"/>
      <c r="T112" s="626"/>
      <c r="U112" s="626"/>
      <c r="V112" s="626"/>
      <c r="W112" s="626"/>
      <c r="X112" s="626"/>
      <c r="Y112" s="626"/>
      <c r="Z112" s="626"/>
      <c r="AA112" s="626"/>
      <c r="AB112" s="626"/>
      <c r="AC112" s="626"/>
      <c r="AD112" s="626"/>
      <c r="AE112" s="626"/>
      <c r="AF112" s="626"/>
      <c r="AG112" s="626"/>
      <c r="AH112" s="626"/>
      <c r="AI112" s="626"/>
      <c r="AJ112" s="626"/>
      <c r="AK112" s="626"/>
      <c r="AL112" s="626"/>
      <c r="AM112" s="626"/>
      <c r="AN112" s="626"/>
      <c r="AO112" s="627"/>
    </row>
    <row r="113" spans="1:41">
      <c r="A113" s="628"/>
      <c r="B113" s="629"/>
      <c r="C113" s="629"/>
      <c r="D113" s="629"/>
      <c r="E113" s="629"/>
      <c r="F113" s="629"/>
      <c r="G113" s="629"/>
      <c r="H113" s="629"/>
      <c r="I113" s="629"/>
      <c r="J113" s="629"/>
      <c r="K113" s="629"/>
      <c r="L113" s="629"/>
      <c r="M113" s="629"/>
      <c r="N113" s="629"/>
      <c r="O113" s="629"/>
      <c r="P113" s="629"/>
      <c r="Q113" s="629"/>
      <c r="R113" s="629"/>
      <c r="S113" s="629"/>
      <c r="T113" s="629"/>
      <c r="U113" s="629"/>
      <c r="V113" s="629"/>
      <c r="W113" s="629"/>
      <c r="X113" s="629"/>
      <c r="Y113" s="629"/>
      <c r="Z113" s="629"/>
      <c r="AA113" s="629"/>
      <c r="AB113" s="629"/>
      <c r="AC113" s="629"/>
      <c r="AD113" s="629"/>
      <c r="AE113" s="629"/>
      <c r="AF113" s="629"/>
      <c r="AG113" s="629"/>
      <c r="AH113" s="629"/>
      <c r="AI113" s="629"/>
      <c r="AJ113" s="629"/>
      <c r="AK113" s="629"/>
      <c r="AL113" s="629"/>
      <c r="AM113" s="629"/>
      <c r="AN113" s="629"/>
      <c r="AO113" s="630"/>
    </row>
    <row r="114" spans="1:41">
      <c r="A114" s="631" t="s">
        <v>787</v>
      </c>
      <c r="B114" s="632"/>
      <c r="C114" s="632"/>
      <c r="D114" s="632"/>
      <c r="E114" s="632"/>
      <c r="F114" s="632" t="s">
        <v>788</v>
      </c>
      <c r="G114" s="632"/>
      <c r="H114" s="633">
        <f>+H78</f>
        <v>20</v>
      </c>
      <c r="I114" s="633"/>
      <c r="J114" s="632" t="s">
        <v>789</v>
      </c>
      <c r="K114" s="632"/>
      <c r="L114" s="633">
        <f>+L78</f>
        <v>9</v>
      </c>
      <c r="M114" s="633"/>
      <c r="N114" s="632" t="s">
        <v>790</v>
      </c>
      <c r="O114" s="632"/>
      <c r="P114" s="634">
        <f>+P78</f>
        <v>2024</v>
      </c>
      <c r="Q114" s="634"/>
      <c r="R114" s="635"/>
      <c r="S114" s="636"/>
      <c r="T114" s="636"/>
      <c r="U114" s="636"/>
      <c r="V114" s="636"/>
      <c r="W114" s="636"/>
      <c r="X114" s="636"/>
      <c r="Y114" s="636"/>
      <c r="Z114" s="636"/>
      <c r="AA114" s="636"/>
      <c r="AB114" s="636"/>
      <c r="AC114" s="636"/>
      <c r="AD114" s="636"/>
      <c r="AE114" s="636"/>
      <c r="AF114" s="637"/>
      <c r="AG114" s="638"/>
      <c r="AH114" s="638"/>
      <c r="AI114" s="638"/>
      <c r="AJ114" s="680"/>
      <c r="AK114" s="680"/>
      <c r="AL114" s="680"/>
      <c r="AM114" s="680"/>
      <c r="AN114" s="680"/>
      <c r="AO114" s="681"/>
    </row>
    <row r="115" spans="1:41" ht="14.4" thickBot="1">
      <c r="A115" s="579"/>
      <c r="B115" s="580"/>
      <c r="C115" s="580"/>
      <c r="D115" s="580"/>
      <c r="E115" s="580"/>
      <c r="F115" s="580"/>
      <c r="G115" s="580"/>
      <c r="H115" s="580"/>
      <c r="I115" s="580"/>
      <c r="J115" s="580"/>
      <c r="K115" s="580"/>
      <c r="L115" s="580"/>
      <c r="M115" s="580"/>
      <c r="N115" s="580"/>
      <c r="O115" s="580"/>
      <c r="P115" s="580"/>
      <c r="Q115" s="580"/>
      <c r="R115" s="580"/>
      <c r="S115" s="580"/>
      <c r="T115" s="580"/>
      <c r="U115" s="580"/>
      <c r="V115" s="580"/>
      <c r="W115" s="580"/>
      <c r="X115" s="580"/>
      <c r="Y115" s="580"/>
      <c r="Z115" s="580"/>
      <c r="AA115" s="580"/>
      <c r="AB115" s="580"/>
      <c r="AC115" s="580"/>
      <c r="AD115" s="580"/>
      <c r="AE115" s="580"/>
      <c r="AF115" s="580"/>
      <c r="AG115" s="580"/>
      <c r="AH115" s="580"/>
      <c r="AI115" s="580"/>
      <c r="AJ115" s="580"/>
      <c r="AK115" s="580"/>
      <c r="AL115" s="580"/>
      <c r="AM115" s="580"/>
      <c r="AN115" s="580"/>
      <c r="AO115" s="581"/>
    </row>
    <row r="116" spans="1:41" ht="15.75" customHeight="1">
      <c r="A116" s="631" t="s">
        <v>792</v>
      </c>
      <c r="B116" s="632"/>
      <c r="C116" s="632"/>
      <c r="D116" s="632"/>
      <c r="E116" s="632"/>
      <c r="F116" s="632"/>
      <c r="G116" s="632"/>
      <c r="H116" s="632"/>
      <c r="I116" s="661" t="s">
        <v>3</v>
      </c>
      <c r="J116" s="662"/>
      <c r="K116" s="662"/>
      <c r="L116" s="662"/>
      <c r="M116" s="662"/>
      <c r="N116" s="662"/>
      <c r="O116" s="662"/>
      <c r="P116" s="662"/>
      <c r="Q116" s="662"/>
      <c r="R116" s="662"/>
      <c r="S116" s="662"/>
      <c r="T116" s="662"/>
      <c r="U116" s="662"/>
      <c r="V116" s="662"/>
      <c r="W116" s="662"/>
      <c r="X116" s="662"/>
      <c r="Y116" s="662"/>
      <c r="Z116" s="662"/>
      <c r="AA116" s="662"/>
      <c r="AB116" s="662"/>
      <c r="AC116" s="662"/>
      <c r="AD116" s="662"/>
      <c r="AE116" s="662"/>
      <c r="AF116" s="662"/>
      <c r="AG116" s="662"/>
      <c r="AH116" s="662"/>
      <c r="AI116" s="662"/>
      <c r="AJ116" s="662"/>
      <c r="AK116" s="662"/>
      <c r="AL116" s="662"/>
      <c r="AM116" s="662"/>
      <c r="AN116" s="662"/>
      <c r="AO116" s="662"/>
    </row>
    <row r="117" spans="1:41" ht="14.4" thickBot="1">
      <c r="A117" s="663"/>
      <c r="B117" s="664"/>
      <c r="C117" s="664"/>
      <c r="D117" s="664"/>
      <c r="E117" s="664"/>
      <c r="F117" s="664"/>
      <c r="G117" s="664"/>
      <c r="H117" s="664"/>
      <c r="I117" s="664"/>
      <c r="J117" s="664"/>
      <c r="K117" s="664"/>
      <c r="L117" s="664"/>
      <c r="M117" s="664"/>
      <c r="N117" s="664"/>
      <c r="O117" s="664"/>
      <c r="P117" s="664"/>
      <c r="Q117" s="664"/>
      <c r="R117" s="664"/>
      <c r="S117" s="664"/>
      <c r="T117" s="664"/>
      <c r="U117" s="664"/>
      <c r="V117" s="664"/>
      <c r="W117" s="664"/>
      <c r="X117" s="664"/>
      <c r="Y117" s="664"/>
      <c r="Z117" s="664"/>
      <c r="AA117" s="664"/>
      <c r="AB117" s="664"/>
      <c r="AC117" s="664"/>
      <c r="AD117" s="664"/>
      <c r="AE117" s="664"/>
      <c r="AF117" s="664"/>
      <c r="AG117" s="664"/>
      <c r="AH117" s="664"/>
      <c r="AI117" s="664"/>
      <c r="AJ117" s="664"/>
      <c r="AK117" s="664"/>
      <c r="AL117" s="664"/>
      <c r="AM117" s="664"/>
      <c r="AN117" s="664"/>
      <c r="AO117" s="665"/>
    </row>
    <row r="118" spans="1:41" ht="33.6" customHeight="1" thickBot="1">
      <c r="A118" s="666" t="s">
        <v>793</v>
      </c>
      <c r="B118" s="667"/>
      <c r="C118" s="667"/>
      <c r="D118" s="667"/>
      <c r="E118" s="667"/>
      <c r="F118" s="668"/>
      <c r="G118" s="666">
        <v>1</v>
      </c>
      <c r="H118" s="668"/>
      <c r="I118" s="669" t="str">
        <f>+VLOOKUP(G118,PRESUPUESTO,2,FALSE)</f>
        <v>PINTURA</v>
      </c>
      <c r="J118" s="670"/>
      <c r="K118" s="670"/>
      <c r="L118" s="670"/>
      <c r="M118" s="670"/>
      <c r="N118" s="670"/>
      <c r="O118" s="670"/>
      <c r="P118" s="670"/>
      <c r="Q118" s="671"/>
      <c r="R118" s="666" t="s">
        <v>794</v>
      </c>
      <c r="S118" s="668"/>
      <c r="T118" s="672">
        <v>1.2</v>
      </c>
      <c r="U118" s="673"/>
      <c r="V118" s="674"/>
      <c r="W118" s="675" t="str">
        <f>+VLOOKUP(T118,PRESUPUESTO,2,FALSE)</f>
        <v>Mortero 1:3 espesor de 2cm (incluye estuco y pintura)</v>
      </c>
      <c r="X118" s="676"/>
      <c r="Y118" s="676"/>
      <c r="Z118" s="676"/>
      <c r="AA118" s="676"/>
      <c r="AB118" s="676"/>
      <c r="AC118" s="676"/>
      <c r="AD118" s="676"/>
      <c r="AE118" s="676"/>
      <c r="AF118" s="676"/>
      <c r="AG118" s="676"/>
      <c r="AH118" s="676"/>
      <c r="AI118" s="677"/>
      <c r="AJ118" s="33" t="s">
        <v>795</v>
      </c>
      <c r="AK118" s="678" t="str">
        <f>+VLOOKUP(T118,PRESUPUESTO,3,FALSE)</f>
        <v>M2</v>
      </c>
      <c r="AL118" s="679"/>
      <c r="AM118" s="33" t="s">
        <v>796</v>
      </c>
      <c r="AN118" s="675" t="s">
        <v>797</v>
      </c>
      <c r="AO118" s="677"/>
    </row>
    <row r="119" spans="1:41">
      <c r="A119" s="576"/>
      <c r="B119" s="577"/>
      <c r="C119" s="577"/>
      <c r="D119" s="577"/>
      <c r="E119" s="577"/>
      <c r="F119" s="577"/>
      <c r="G119" s="577"/>
      <c r="H119" s="577"/>
      <c r="I119" s="577"/>
      <c r="J119" s="577"/>
      <c r="K119" s="577"/>
      <c r="L119" s="577"/>
      <c r="M119" s="577"/>
      <c r="N119" s="577"/>
      <c r="O119" s="577"/>
      <c r="P119" s="577"/>
      <c r="Q119" s="577"/>
      <c r="R119" s="577"/>
      <c r="S119" s="577"/>
      <c r="T119" s="577"/>
      <c r="U119" s="577"/>
      <c r="V119" s="577"/>
      <c r="W119" s="577"/>
      <c r="X119" s="577"/>
      <c r="Y119" s="577"/>
      <c r="Z119" s="577"/>
      <c r="AA119" s="577"/>
      <c r="AB119" s="577"/>
      <c r="AC119" s="577"/>
      <c r="AD119" s="577"/>
      <c r="AE119" s="577"/>
      <c r="AF119" s="577"/>
      <c r="AG119" s="577"/>
      <c r="AH119" s="578"/>
      <c r="AI119" s="585" t="s">
        <v>221</v>
      </c>
      <c r="AJ119" s="587" t="s">
        <v>798</v>
      </c>
      <c r="AK119" s="588"/>
      <c r="AL119" s="588"/>
      <c r="AM119" s="588"/>
      <c r="AN119" s="589" t="s">
        <v>799</v>
      </c>
      <c r="AO119" s="591" t="s">
        <v>800</v>
      </c>
    </row>
    <row r="120" spans="1:41">
      <c r="A120" s="579"/>
      <c r="B120" s="580"/>
      <c r="C120" s="580"/>
      <c r="D120" s="580"/>
      <c r="E120" s="580"/>
      <c r="F120" s="580"/>
      <c r="G120" s="580"/>
      <c r="H120" s="580"/>
      <c r="I120" s="580"/>
      <c r="J120" s="580"/>
      <c r="K120" s="580"/>
      <c r="L120" s="580"/>
      <c r="M120" s="580"/>
      <c r="N120" s="580"/>
      <c r="O120" s="580"/>
      <c r="P120" s="580"/>
      <c r="Q120" s="580"/>
      <c r="R120" s="580"/>
      <c r="S120" s="580"/>
      <c r="T120" s="580"/>
      <c r="U120" s="580"/>
      <c r="V120" s="580"/>
      <c r="W120" s="580"/>
      <c r="X120" s="580"/>
      <c r="Y120" s="580"/>
      <c r="Z120" s="580"/>
      <c r="AA120" s="580"/>
      <c r="AB120" s="580"/>
      <c r="AC120" s="580"/>
      <c r="AD120" s="580"/>
      <c r="AE120" s="580"/>
      <c r="AF120" s="580"/>
      <c r="AG120" s="580"/>
      <c r="AH120" s="581"/>
      <c r="AI120" s="586"/>
      <c r="AJ120" s="34" t="s">
        <v>824</v>
      </c>
      <c r="AK120" s="34" t="s">
        <v>825</v>
      </c>
      <c r="AL120" s="34" t="s">
        <v>803</v>
      </c>
      <c r="AM120" s="34" t="s">
        <v>846</v>
      </c>
      <c r="AN120" s="590"/>
      <c r="AO120" s="592"/>
    </row>
    <row r="121" spans="1:41">
      <c r="A121" s="579"/>
      <c r="B121" s="580"/>
      <c r="C121" s="580"/>
      <c r="D121" s="580"/>
      <c r="E121" s="580"/>
      <c r="F121" s="580"/>
      <c r="G121" s="580"/>
      <c r="H121" s="580"/>
      <c r="I121" s="580"/>
      <c r="J121" s="580"/>
      <c r="K121" s="580"/>
      <c r="L121" s="580"/>
      <c r="M121" s="580"/>
      <c r="N121" s="580"/>
      <c r="O121" s="580"/>
      <c r="P121" s="580"/>
      <c r="Q121" s="580"/>
      <c r="R121" s="580"/>
      <c r="S121" s="580"/>
      <c r="T121" s="580"/>
      <c r="U121" s="580"/>
      <c r="V121" s="580"/>
      <c r="W121" s="580"/>
      <c r="X121" s="580"/>
      <c r="Y121" s="580"/>
      <c r="Z121" s="580"/>
      <c r="AA121" s="580"/>
      <c r="AB121" s="580"/>
      <c r="AC121" s="580"/>
      <c r="AD121" s="580"/>
      <c r="AE121" s="580"/>
      <c r="AF121" s="580"/>
      <c r="AG121" s="580"/>
      <c r="AH121" s="581"/>
      <c r="AI121" s="35" t="s">
        <v>805</v>
      </c>
      <c r="AJ121" s="36"/>
      <c r="AK121" s="36"/>
      <c r="AL121" s="36"/>
      <c r="AM121" s="36"/>
      <c r="AN121" s="36"/>
      <c r="AO121" s="37"/>
    </row>
    <row r="122" spans="1:41">
      <c r="A122" s="579"/>
      <c r="B122" s="580"/>
      <c r="C122" s="580"/>
      <c r="D122" s="580"/>
      <c r="E122" s="580"/>
      <c r="F122" s="580"/>
      <c r="G122" s="580"/>
      <c r="H122" s="580"/>
      <c r="I122" s="580"/>
      <c r="J122" s="580"/>
      <c r="K122" s="580"/>
      <c r="L122" s="580"/>
      <c r="M122" s="580"/>
      <c r="N122" s="580"/>
      <c r="O122" s="580"/>
      <c r="P122" s="580"/>
      <c r="Q122" s="580"/>
      <c r="R122" s="580"/>
      <c r="S122" s="580"/>
      <c r="T122" s="580"/>
      <c r="U122" s="580"/>
      <c r="V122" s="580"/>
      <c r="W122" s="580"/>
      <c r="X122" s="580"/>
      <c r="Y122" s="580"/>
      <c r="Z122" s="580"/>
      <c r="AA122" s="580"/>
      <c r="AB122" s="580"/>
      <c r="AC122" s="580"/>
      <c r="AD122" s="580"/>
      <c r="AE122" s="580"/>
      <c r="AF122" s="580"/>
      <c r="AG122" s="580"/>
      <c r="AH122" s="581"/>
      <c r="AI122" s="38" t="s">
        <v>847</v>
      </c>
      <c r="AJ122" s="39"/>
      <c r="AK122" s="39"/>
      <c r="AL122" s="39"/>
      <c r="AM122" s="39">
        <v>63</v>
      </c>
      <c r="AN122" s="39">
        <v>1</v>
      </c>
      <c r="AO122" s="40">
        <f>AM122</f>
        <v>63</v>
      </c>
    </row>
    <row r="123" spans="1:41">
      <c r="A123" s="579"/>
      <c r="B123" s="580"/>
      <c r="C123" s="580"/>
      <c r="D123" s="580"/>
      <c r="E123" s="580"/>
      <c r="F123" s="580"/>
      <c r="G123" s="580"/>
      <c r="H123" s="580"/>
      <c r="I123" s="580"/>
      <c r="J123" s="580"/>
      <c r="K123" s="580"/>
      <c r="L123" s="580"/>
      <c r="M123" s="580"/>
      <c r="N123" s="580"/>
      <c r="O123" s="580"/>
      <c r="P123" s="580"/>
      <c r="Q123" s="580"/>
      <c r="R123" s="580"/>
      <c r="S123" s="580"/>
      <c r="T123" s="580"/>
      <c r="U123" s="580"/>
      <c r="V123" s="580"/>
      <c r="W123" s="580"/>
      <c r="X123" s="580"/>
      <c r="Y123" s="580"/>
      <c r="Z123" s="580"/>
      <c r="AA123" s="580"/>
      <c r="AB123" s="580"/>
      <c r="AC123" s="580"/>
      <c r="AD123" s="580"/>
      <c r="AE123" s="580"/>
      <c r="AF123" s="580"/>
      <c r="AG123" s="580"/>
      <c r="AH123" s="581"/>
      <c r="AI123" s="38"/>
      <c r="AJ123" s="39"/>
      <c r="AK123" s="39"/>
      <c r="AL123" s="39"/>
      <c r="AM123" s="39"/>
      <c r="AN123" s="39"/>
      <c r="AO123" s="40"/>
    </row>
    <row r="124" spans="1:41">
      <c r="A124" s="579"/>
      <c r="B124" s="580"/>
      <c r="C124" s="580"/>
      <c r="D124" s="580"/>
      <c r="E124" s="580"/>
      <c r="F124" s="580"/>
      <c r="G124" s="580"/>
      <c r="H124" s="580"/>
      <c r="I124" s="580"/>
      <c r="J124" s="580"/>
      <c r="K124" s="580"/>
      <c r="L124" s="580"/>
      <c r="M124" s="580"/>
      <c r="N124" s="580"/>
      <c r="O124" s="580"/>
      <c r="P124" s="580"/>
      <c r="Q124" s="580"/>
      <c r="R124" s="580"/>
      <c r="S124" s="580"/>
      <c r="T124" s="580"/>
      <c r="U124" s="580"/>
      <c r="V124" s="580"/>
      <c r="W124" s="580"/>
      <c r="X124" s="580"/>
      <c r="Y124" s="580"/>
      <c r="Z124" s="580"/>
      <c r="AA124" s="580"/>
      <c r="AB124" s="580"/>
      <c r="AC124" s="580"/>
      <c r="AD124" s="580"/>
      <c r="AE124" s="580"/>
      <c r="AF124" s="580"/>
      <c r="AG124" s="580"/>
      <c r="AH124" s="581"/>
      <c r="AI124" s="35" t="s">
        <v>848</v>
      </c>
      <c r="AJ124" s="36"/>
      <c r="AK124" s="36"/>
      <c r="AL124" s="36"/>
      <c r="AM124" s="36"/>
      <c r="AN124" s="36"/>
      <c r="AO124" s="37"/>
    </row>
    <row r="125" spans="1:41">
      <c r="A125" s="579"/>
      <c r="B125" s="580"/>
      <c r="C125" s="580"/>
      <c r="D125" s="580"/>
      <c r="E125" s="580"/>
      <c r="F125" s="580"/>
      <c r="G125" s="580"/>
      <c r="H125" s="580"/>
      <c r="I125" s="580"/>
      <c r="J125" s="580"/>
      <c r="K125" s="580"/>
      <c r="L125" s="580"/>
      <c r="M125" s="580"/>
      <c r="N125" s="580"/>
      <c r="O125" s="580"/>
      <c r="P125" s="580"/>
      <c r="Q125" s="580"/>
      <c r="R125" s="580"/>
      <c r="S125" s="580"/>
      <c r="T125" s="580"/>
      <c r="U125" s="580"/>
      <c r="V125" s="580"/>
      <c r="W125" s="580"/>
      <c r="X125" s="580"/>
      <c r="Y125" s="580"/>
      <c r="Z125" s="580"/>
      <c r="AA125" s="580"/>
      <c r="AB125" s="580"/>
      <c r="AC125" s="580"/>
      <c r="AD125" s="580"/>
      <c r="AE125" s="580"/>
      <c r="AF125" s="580"/>
      <c r="AG125" s="580"/>
      <c r="AH125" s="581"/>
      <c r="AI125" s="38" t="s">
        <v>847</v>
      </c>
      <c r="AJ125" s="39"/>
      <c r="AK125" s="39"/>
      <c r="AL125" s="39"/>
      <c r="AM125" s="39">
        <v>10</v>
      </c>
      <c r="AN125" s="39">
        <v>1</v>
      </c>
      <c r="AO125" s="40">
        <f>AM125</f>
        <v>10</v>
      </c>
    </row>
    <row r="126" spans="1:41">
      <c r="A126" s="579"/>
      <c r="B126" s="580"/>
      <c r="C126" s="580"/>
      <c r="D126" s="580"/>
      <c r="E126" s="580"/>
      <c r="F126" s="580"/>
      <c r="G126" s="580"/>
      <c r="H126" s="580"/>
      <c r="I126" s="580"/>
      <c r="J126" s="580"/>
      <c r="K126" s="580"/>
      <c r="L126" s="580"/>
      <c r="M126" s="580"/>
      <c r="N126" s="580"/>
      <c r="O126" s="580"/>
      <c r="P126" s="580"/>
      <c r="Q126" s="580"/>
      <c r="R126" s="580"/>
      <c r="S126" s="580"/>
      <c r="T126" s="580"/>
      <c r="U126" s="580"/>
      <c r="V126" s="580"/>
      <c r="W126" s="580"/>
      <c r="X126" s="580"/>
      <c r="Y126" s="580"/>
      <c r="Z126" s="580"/>
      <c r="AA126" s="580"/>
      <c r="AB126" s="580"/>
      <c r="AC126" s="580"/>
      <c r="AD126" s="580"/>
      <c r="AE126" s="580"/>
      <c r="AF126" s="580"/>
      <c r="AG126" s="580"/>
      <c r="AH126" s="581"/>
      <c r="AI126" s="38"/>
      <c r="AJ126" s="39"/>
      <c r="AK126" s="39"/>
      <c r="AL126" s="39"/>
      <c r="AM126" s="39"/>
      <c r="AN126" s="39"/>
      <c r="AO126" s="40"/>
    </row>
    <row r="127" spans="1:41">
      <c r="A127" s="579"/>
      <c r="B127" s="580"/>
      <c r="C127" s="580"/>
      <c r="D127" s="580"/>
      <c r="E127" s="580"/>
      <c r="F127" s="580"/>
      <c r="G127" s="580"/>
      <c r="H127" s="580"/>
      <c r="I127" s="580"/>
      <c r="J127" s="580"/>
      <c r="K127" s="580"/>
      <c r="L127" s="580"/>
      <c r="M127" s="580"/>
      <c r="N127" s="580"/>
      <c r="O127" s="580"/>
      <c r="P127" s="580"/>
      <c r="Q127" s="580"/>
      <c r="R127" s="580"/>
      <c r="S127" s="580"/>
      <c r="T127" s="580"/>
      <c r="U127" s="580"/>
      <c r="V127" s="580"/>
      <c r="W127" s="580"/>
      <c r="X127" s="580"/>
      <c r="Y127" s="580"/>
      <c r="Z127" s="580"/>
      <c r="AA127" s="580"/>
      <c r="AB127" s="580"/>
      <c r="AC127" s="580"/>
      <c r="AD127" s="580"/>
      <c r="AE127" s="580"/>
      <c r="AF127" s="580"/>
      <c r="AG127" s="580"/>
      <c r="AH127" s="581"/>
      <c r="AI127" s="371" t="s">
        <v>829</v>
      </c>
      <c r="AJ127" s="36"/>
      <c r="AK127" s="36"/>
      <c r="AL127" s="36"/>
      <c r="AM127" s="36"/>
      <c r="AN127" s="36"/>
      <c r="AO127" s="36"/>
    </row>
    <row r="128" spans="1:41">
      <c r="A128" s="579"/>
      <c r="B128" s="580"/>
      <c r="C128" s="580"/>
      <c r="D128" s="580"/>
      <c r="E128" s="580"/>
      <c r="F128" s="580"/>
      <c r="G128" s="580"/>
      <c r="H128" s="580"/>
      <c r="I128" s="580"/>
      <c r="J128" s="580"/>
      <c r="K128" s="580"/>
      <c r="L128" s="580"/>
      <c r="M128" s="580"/>
      <c r="N128" s="580"/>
      <c r="O128" s="580"/>
      <c r="P128" s="580"/>
      <c r="Q128" s="580"/>
      <c r="R128" s="580"/>
      <c r="S128" s="580"/>
      <c r="T128" s="580"/>
      <c r="U128" s="580"/>
      <c r="V128" s="580"/>
      <c r="W128" s="580"/>
      <c r="X128" s="580"/>
      <c r="Y128" s="580"/>
      <c r="Z128" s="580"/>
      <c r="AA128" s="580"/>
      <c r="AB128" s="580"/>
      <c r="AC128" s="580"/>
      <c r="AD128" s="580"/>
      <c r="AE128" s="580"/>
      <c r="AF128" s="580"/>
      <c r="AG128" s="580"/>
      <c r="AH128" s="581"/>
      <c r="AI128" s="52"/>
      <c r="AJ128" s="41"/>
      <c r="AK128" s="41">
        <v>7.3</v>
      </c>
      <c r="AL128" s="41">
        <v>0.8</v>
      </c>
      <c r="AM128" s="41">
        <f>+AK128*AL128</f>
        <v>5.84</v>
      </c>
      <c r="AN128" s="41">
        <v>1</v>
      </c>
      <c r="AO128" s="43">
        <f>+AM128*AN128</f>
        <v>5.84</v>
      </c>
    </row>
    <row r="129" spans="1:41">
      <c r="A129" s="579"/>
      <c r="B129" s="580"/>
      <c r="C129" s="580"/>
      <c r="D129" s="580"/>
      <c r="E129" s="580"/>
      <c r="F129" s="580"/>
      <c r="G129" s="580"/>
      <c r="H129" s="580"/>
      <c r="I129" s="580"/>
      <c r="J129" s="580"/>
      <c r="K129" s="580"/>
      <c r="L129" s="580"/>
      <c r="M129" s="580"/>
      <c r="N129" s="580"/>
      <c r="O129" s="580"/>
      <c r="P129" s="580"/>
      <c r="Q129" s="580"/>
      <c r="R129" s="580"/>
      <c r="S129" s="580"/>
      <c r="T129" s="580"/>
      <c r="U129" s="580"/>
      <c r="V129" s="580"/>
      <c r="W129" s="580"/>
      <c r="X129" s="580"/>
      <c r="Y129" s="580"/>
      <c r="Z129" s="580"/>
      <c r="AA129" s="580"/>
      <c r="AB129" s="580"/>
      <c r="AC129" s="580"/>
      <c r="AD129" s="580"/>
      <c r="AE129" s="580"/>
      <c r="AF129" s="580"/>
      <c r="AG129" s="580"/>
      <c r="AH129" s="581"/>
      <c r="AI129" s="42"/>
      <c r="AJ129" s="41"/>
      <c r="AK129" s="41">
        <v>12.3</v>
      </c>
      <c r="AL129" s="41">
        <v>2.9</v>
      </c>
      <c r="AM129" s="41">
        <f>+AK129*AL129</f>
        <v>35.67</v>
      </c>
      <c r="AN129" s="41">
        <v>2</v>
      </c>
      <c r="AO129" s="43">
        <f>+AM129*AN129</f>
        <v>71.34</v>
      </c>
    </row>
    <row r="130" spans="1:41">
      <c r="A130" s="579"/>
      <c r="B130" s="580"/>
      <c r="C130" s="580"/>
      <c r="D130" s="580"/>
      <c r="E130" s="580"/>
      <c r="F130" s="580"/>
      <c r="G130" s="580"/>
      <c r="H130" s="580"/>
      <c r="I130" s="580"/>
      <c r="J130" s="580"/>
      <c r="K130" s="580"/>
      <c r="L130" s="580"/>
      <c r="M130" s="580"/>
      <c r="N130" s="580"/>
      <c r="O130" s="580"/>
      <c r="P130" s="580"/>
      <c r="Q130" s="580"/>
      <c r="R130" s="580"/>
      <c r="S130" s="580"/>
      <c r="T130" s="580"/>
      <c r="U130" s="580"/>
      <c r="V130" s="580"/>
      <c r="W130" s="580"/>
      <c r="X130" s="580"/>
      <c r="Y130" s="580"/>
      <c r="Z130" s="580"/>
      <c r="AA130" s="580"/>
      <c r="AB130" s="580"/>
      <c r="AC130" s="580"/>
      <c r="AD130" s="580"/>
      <c r="AE130" s="580"/>
      <c r="AF130" s="580"/>
      <c r="AG130" s="580"/>
      <c r="AH130" s="581"/>
      <c r="AI130" s="44"/>
      <c r="AJ130" s="41"/>
      <c r="AK130" s="41"/>
      <c r="AL130" s="41"/>
      <c r="AM130" s="41"/>
      <c r="AN130" s="41"/>
      <c r="AO130" s="43"/>
    </row>
    <row r="131" spans="1:41">
      <c r="A131" s="579"/>
      <c r="B131" s="580"/>
      <c r="C131" s="580"/>
      <c r="D131" s="580"/>
      <c r="E131" s="580"/>
      <c r="F131" s="580"/>
      <c r="G131" s="580"/>
      <c r="H131" s="580"/>
      <c r="I131" s="580"/>
      <c r="J131" s="580"/>
      <c r="K131" s="580"/>
      <c r="L131" s="580"/>
      <c r="M131" s="580"/>
      <c r="N131" s="580"/>
      <c r="O131" s="580"/>
      <c r="P131" s="580"/>
      <c r="Q131" s="580"/>
      <c r="R131" s="580"/>
      <c r="S131" s="580"/>
      <c r="T131" s="580"/>
      <c r="U131" s="580"/>
      <c r="V131" s="580"/>
      <c r="W131" s="580"/>
      <c r="X131" s="580"/>
      <c r="Y131" s="580"/>
      <c r="Z131" s="580"/>
      <c r="AA131" s="580"/>
      <c r="AB131" s="580"/>
      <c r="AC131" s="580"/>
      <c r="AD131" s="580"/>
      <c r="AE131" s="580"/>
      <c r="AF131" s="580"/>
      <c r="AG131" s="580"/>
      <c r="AH131" s="581"/>
      <c r="AI131" s="371" t="s">
        <v>979</v>
      </c>
      <c r="AJ131" s="36"/>
      <c r="AK131" s="36"/>
      <c r="AL131" s="36"/>
      <c r="AM131" s="36"/>
      <c r="AN131" s="36"/>
      <c r="AO131" s="36"/>
    </row>
    <row r="132" spans="1:41">
      <c r="A132" s="579"/>
      <c r="B132" s="580"/>
      <c r="C132" s="580"/>
      <c r="D132" s="580"/>
      <c r="E132" s="580"/>
      <c r="F132" s="580"/>
      <c r="G132" s="580"/>
      <c r="H132" s="580"/>
      <c r="I132" s="580"/>
      <c r="J132" s="580"/>
      <c r="K132" s="580"/>
      <c r="L132" s="580"/>
      <c r="M132" s="580"/>
      <c r="N132" s="580"/>
      <c r="O132" s="580"/>
      <c r="P132" s="580"/>
      <c r="Q132" s="580"/>
      <c r="R132" s="580"/>
      <c r="S132" s="580"/>
      <c r="T132" s="580"/>
      <c r="U132" s="580"/>
      <c r="V132" s="580"/>
      <c r="W132" s="580"/>
      <c r="X132" s="580"/>
      <c r="Y132" s="580"/>
      <c r="Z132" s="580"/>
      <c r="AA132" s="580"/>
      <c r="AB132" s="580"/>
      <c r="AC132" s="580"/>
      <c r="AD132" s="580"/>
      <c r="AE132" s="580"/>
      <c r="AF132" s="580"/>
      <c r="AG132" s="580"/>
      <c r="AH132" s="581"/>
      <c r="AI132" s="52"/>
      <c r="AJ132" s="41"/>
      <c r="AK132" s="41">
        <v>29</v>
      </c>
      <c r="AL132" s="41">
        <v>1</v>
      </c>
      <c r="AM132" s="41">
        <f>+AK132*AL132</f>
        <v>29</v>
      </c>
      <c r="AN132" s="41">
        <v>1</v>
      </c>
      <c r="AO132" s="43">
        <f>+AM132*AN132</f>
        <v>29</v>
      </c>
    </row>
    <row r="133" spans="1:41">
      <c r="A133" s="579"/>
      <c r="B133" s="580"/>
      <c r="C133" s="580"/>
      <c r="D133" s="580"/>
      <c r="E133" s="580"/>
      <c r="F133" s="580"/>
      <c r="G133" s="580"/>
      <c r="H133" s="580"/>
      <c r="I133" s="580"/>
      <c r="J133" s="580"/>
      <c r="K133" s="580"/>
      <c r="L133" s="580"/>
      <c r="M133" s="580"/>
      <c r="N133" s="580"/>
      <c r="O133" s="580"/>
      <c r="P133" s="580"/>
      <c r="Q133" s="580"/>
      <c r="R133" s="580"/>
      <c r="S133" s="580"/>
      <c r="T133" s="580"/>
      <c r="U133" s="580"/>
      <c r="V133" s="580"/>
      <c r="W133" s="580"/>
      <c r="X133" s="580"/>
      <c r="Y133" s="580"/>
      <c r="Z133" s="580"/>
      <c r="AA133" s="580"/>
      <c r="AB133" s="580"/>
      <c r="AC133" s="580"/>
      <c r="AD133" s="580"/>
      <c r="AE133" s="580"/>
      <c r="AF133" s="580"/>
      <c r="AG133" s="580"/>
      <c r="AH133" s="581"/>
      <c r="AI133" s="44"/>
      <c r="AJ133" s="41"/>
      <c r="AK133" s="41"/>
      <c r="AL133" s="41"/>
      <c r="AM133" s="41"/>
      <c r="AN133" s="41"/>
      <c r="AO133" s="43"/>
    </row>
    <row r="134" spans="1:41">
      <c r="A134" s="579"/>
      <c r="B134" s="580"/>
      <c r="C134" s="580"/>
      <c r="D134" s="580"/>
      <c r="E134" s="580"/>
      <c r="F134" s="580"/>
      <c r="G134" s="580"/>
      <c r="H134" s="580"/>
      <c r="I134" s="580"/>
      <c r="J134" s="580"/>
      <c r="K134" s="580"/>
      <c r="L134" s="580"/>
      <c r="M134" s="580"/>
      <c r="N134" s="580"/>
      <c r="O134" s="580"/>
      <c r="P134" s="580"/>
      <c r="Q134" s="580"/>
      <c r="R134" s="580"/>
      <c r="S134" s="580"/>
      <c r="T134" s="580"/>
      <c r="U134" s="580"/>
      <c r="V134" s="580"/>
      <c r="W134" s="580"/>
      <c r="X134" s="580"/>
      <c r="Y134" s="580"/>
      <c r="Z134" s="580"/>
      <c r="AA134" s="580"/>
      <c r="AB134" s="580"/>
      <c r="AC134" s="580"/>
      <c r="AD134" s="580"/>
      <c r="AE134" s="580"/>
      <c r="AF134" s="580"/>
      <c r="AG134" s="580"/>
      <c r="AH134" s="581"/>
      <c r="AI134" s="44"/>
      <c r="AJ134" s="41"/>
      <c r="AK134" s="41"/>
      <c r="AL134" s="41"/>
      <c r="AM134" s="41"/>
      <c r="AN134" s="41"/>
      <c r="AO134" s="43"/>
    </row>
    <row r="135" spans="1:41">
      <c r="A135" s="579"/>
      <c r="B135" s="580"/>
      <c r="C135" s="580"/>
      <c r="D135" s="580"/>
      <c r="E135" s="580"/>
      <c r="F135" s="580"/>
      <c r="G135" s="580"/>
      <c r="H135" s="580"/>
      <c r="I135" s="580"/>
      <c r="J135" s="580"/>
      <c r="K135" s="580"/>
      <c r="L135" s="580"/>
      <c r="M135" s="580"/>
      <c r="N135" s="580"/>
      <c r="O135" s="580"/>
      <c r="P135" s="580"/>
      <c r="Q135" s="580"/>
      <c r="R135" s="580"/>
      <c r="S135" s="580"/>
      <c r="T135" s="580"/>
      <c r="U135" s="580"/>
      <c r="V135" s="580"/>
      <c r="W135" s="580"/>
      <c r="X135" s="580"/>
      <c r="Y135" s="580"/>
      <c r="Z135" s="580"/>
      <c r="AA135" s="580"/>
      <c r="AB135" s="580"/>
      <c r="AC135" s="580"/>
      <c r="AD135" s="580"/>
      <c r="AE135" s="580"/>
      <c r="AF135" s="580"/>
      <c r="AG135" s="580"/>
      <c r="AH135" s="581"/>
      <c r="AI135" s="44"/>
      <c r="AJ135" s="41"/>
      <c r="AK135" s="41"/>
      <c r="AL135" s="41"/>
      <c r="AM135" s="41"/>
      <c r="AN135" s="41"/>
      <c r="AO135" s="43"/>
    </row>
    <row r="136" spans="1:41" ht="14.4" thickBot="1">
      <c r="A136" s="582"/>
      <c r="B136" s="583"/>
      <c r="C136" s="583"/>
      <c r="D136" s="583"/>
      <c r="E136" s="583"/>
      <c r="F136" s="583"/>
      <c r="G136" s="583"/>
      <c r="H136" s="583"/>
      <c r="I136" s="583"/>
      <c r="J136" s="583"/>
      <c r="K136" s="583"/>
      <c r="L136" s="583"/>
      <c r="M136" s="583"/>
      <c r="N136" s="583"/>
      <c r="O136" s="583"/>
      <c r="P136" s="583"/>
      <c r="Q136" s="583"/>
      <c r="R136" s="583"/>
      <c r="S136" s="583"/>
      <c r="T136" s="583"/>
      <c r="U136" s="583"/>
      <c r="V136" s="583"/>
      <c r="W136" s="583"/>
      <c r="X136" s="583"/>
      <c r="Y136" s="583"/>
      <c r="Z136" s="583"/>
      <c r="AA136" s="583"/>
      <c r="AB136" s="583"/>
      <c r="AC136" s="583"/>
      <c r="AD136" s="583"/>
      <c r="AE136" s="583"/>
      <c r="AF136" s="583"/>
      <c r="AG136" s="583"/>
      <c r="AH136" s="584"/>
      <c r="AI136" s="45"/>
      <c r="AJ136" s="39"/>
      <c r="AK136" s="39"/>
      <c r="AL136" s="39"/>
      <c r="AM136" s="39"/>
      <c r="AN136" s="39"/>
      <c r="AO136" s="40"/>
    </row>
    <row r="137" spans="1:41">
      <c r="A137" s="593" t="s">
        <v>836</v>
      </c>
      <c r="B137" s="594"/>
      <c r="C137" s="594"/>
      <c r="D137" s="594"/>
      <c r="E137" s="594"/>
      <c r="F137" s="594"/>
      <c r="G137" s="594"/>
      <c r="H137" s="594"/>
      <c r="I137" s="594"/>
      <c r="J137" s="594"/>
      <c r="K137" s="594"/>
      <c r="L137" s="594"/>
      <c r="M137" s="594"/>
      <c r="N137" s="594"/>
      <c r="O137" s="594"/>
      <c r="P137" s="594"/>
      <c r="Q137" s="594"/>
      <c r="R137" s="594"/>
      <c r="S137" s="594"/>
      <c r="T137" s="594"/>
      <c r="U137" s="594"/>
      <c r="V137" s="594"/>
      <c r="W137" s="594"/>
      <c r="X137" s="594"/>
      <c r="Y137" s="594"/>
      <c r="Z137" s="594"/>
      <c r="AA137" s="594"/>
      <c r="AB137" s="594"/>
      <c r="AC137" s="594"/>
      <c r="AD137" s="594"/>
      <c r="AE137" s="594"/>
      <c r="AF137" s="594"/>
      <c r="AG137" s="594"/>
      <c r="AH137" s="594"/>
      <c r="AI137" s="597" t="s">
        <v>819</v>
      </c>
      <c r="AJ137" s="598"/>
      <c r="AK137" s="598"/>
      <c r="AL137" s="598"/>
      <c r="AM137" s="598"/>
      <c r="AN137" s="598"/>
      <c r="AO137" s="47">
        <f>SUM(AO121:AO136)</f>
        <v>179.18</v>
      </c>
    </row>
    <row r="138" spans="1:41" ht="14.4" thickBot="1">
      <c r="A138" s="595"/>
      <c r="B138" s="596"/>
      <c r="C138" s="596"/>
      <c r="D138" s="596"/>
      <c r="E138" s="596"/>
      <c r="F138" s="596"/>
      <c r="G138" s="596"/>
      <c r="H138" s="596"/>
      <c r="I138" s="596"/>
      <c r="J138" s="596"/>
      <c r="K138" s="596"/>
      <c r="L138" s="596"/>
      <c r="M138" s="596"/>
      <c r="N138" s="596"/>
      <c r="O138" s="596"/>
      <c r="P138" s="596"/>
      <c r="Q138" s="596"/>
      <c r="R138" s="596"/>
      <c r="S138" s="596"/>
      <c r="T138" s="596"/>
      <c r="U138" s="596"/>
      <c r="V138" s="596"/>
      <c r="W138" s="596"/>
      <c r="X138" s="596"/>
      <c r="Y138" s="596"/>
      <c r="Z138" s="596"/>
      <c r="AA138" s="596"/>
      <c r="AB138" s="596"/>
      <c r="AC138" s="596"/>
      <c r="AD138" s="596"/>
      <c r="AE138" s="596"/>
      <c r="AF138" s="596"/>
      <c r="AG138" s="596"/>
      <c r="AH138" s="596"/>
      <c r="AI138" s="599" t="s">
        <v>820</v>
      </c>
      <c r="AJ138" s="600"/>
      <c r="AK138" s="600"/>
      <c r="AL138" s="600"/>
      <c r="AM138" s="600"/>
      <c r="AN138" s="600"/>
      <c r="AO138" s="48">
        <f>ROUNDUP(AO137,2)</f>
        <v>179.18</v>
      </c>
    </row>
    <row r="139" spans="1:41">
      <c r="A139" s="639"/>
      <c r="B139" s="640"/>
      <c r="C139" s="640"/>
      <c r="D139" s="640"/>
      <c r="E139" s="640"/>
      <c r="F139" s="640"/>
      <c r="G139" s="640"/>
      <c r="H139" s="640"/>
      <c r="I139" s="640"/>
      <c r="J139" s="640"/>
      <c r="K139" s="640"/>
      <c r="L139" s="640"/>
      <c r="M139" s="640"/>
      <c r="N139" s="640"/>
      <c r="O139" s="640"/>
      <c r="P139" s="640"/>
      <c r="Q139" s="640"/>
      <c r="R139" s="640"/>
      <c r="S139" s="640"/>
      <c r="T139" s="640"/>
      <c r="U139" s="640"/>
      <c r="V139" s="640"/>
      <c r="W139" s="640"/>
      <c r="X139" s="640"/>
      <c r="Y139" s="640"/>
      <c r="Z139" s="640"/>
      <c r="AA139" s="640"/>
      <c r="AB139" s="640"/>
      <c r="AC139" s="640"/>
      <c r="AD139" s="640"/>
      <c r="AE139" s="640"/>
      <c r="AF139" s="640"/>
      <c r="AG139" s="640"/>
      <c r="AH139" s="640"/>
      <c r="AI139" s="643" t="s">
        <v>849</v>
      </c>
      <c r="AJ139" s="644"/>
      <c r="AK139" s="644"/>
      <c r="AL139" s="644"/>
      <c r="AM139" s="644"/>
      <c r="AN139" s="644"/>
      <c r="AO139" s="645"/>
    </row>
    <row r="140" spans="1:41">
      <c r="A140" s="641"/>
      <c r="B140" s="642"/>
      <c r="C140" s="642"/>
      <c r="D140" s="642"/>
      <c r="E140" s="642"/>
      <c r="F140" s="642"/>
      <c r="G140" s="642"/>
      <c r="H140" s="642"/>
      <c r="I140" s="642"/>
      <c r="J140" s="642"/>
      <c r="K140" s="642"/>
      <c r="L140" s="642"/>
      <c r="M140" s="642"/>
      <c r="N140" s="642"/>
      <c r="O140" s="642"/>
      <c r="P140" s="642"/>
      <c r="Q140" s="642"/>
      <c r="R140" s="642"/>
      <c r="S140" s="642"/>
      <c r="T140" s="642"/>
      <c r="U140" s="642"/>
      <c r="V140" s="642"/>
      <c r="W140" s="642"/>
      <c r="X140" s="642"/>
      <c r="Y140" s="642"/>
      <c r="Z140" s="642"/>
      <c r="AA140" s="642"/>
      <c r="AB140" s="642"/>
      <c r="AC140" s="642"/>
      <c r="AD140" s="642"/>
      <c r="AE140" s="642"/>
      <c r="AF140" s="642"/>
      <c r="AG140" s="642"/>
      <c r="AH140" s="642"/>
      <c r="AI140" s="643"/>
      <c r="AJ140" s="644"/>
      <c r="AK140" s="644"/>
      <c r="AL140" s="644"/>
      <c r="AM140" s="644"/>
      <c r="AN140" s="644"/>
      <c r="AO140" s="645"/>
    </row>
    <row r="141" spans="1:41">
      <c r="A141" s="641"/>
      <c r="B141" s="642"/>
      <c r="C141" s="642"/>
      <c r="D141" s="642"/>
      <c r="E141" s="642"/>
      <c r="F141" s="642"/>
      <c r="G141" s="642"/>
      <c r="H141" s="642"/>
      <c r="I141" s="642"/>
      <c r="J141" s="642"/>
      <c r="K141" s="642"/>
      <c r="L141" s="642"/>
      <c r="M141" s="642"/>
      <c r="N141" s="642"/>
      <c r="O141" s="642"/>
      <c r="P141" s="642"/>
      <c r="Q141" s="642"/>
      <c r="R141" s="642"/>
      <c r="S141" s="642"/>
      <c r="T141" s="642"/>
      <c r="U141" s="642"/>
      <c r="V141" s="642"/>
      <c r="W141" s="642"/>
      <c r="X141" s="642"/>
      <c r="Y141" s="642"/>
      <c r="Z141" s="642"/>
      <c r="AA141" s="642"/>
      <c r="AB141" s="642"/>
      <c r="AC141" s="642"/>
      <c r="AD141" s="642"/>
      <c r="AE141" s="642"/>
      <c r="AF141" s="642"/>
      <c r="AG141" s="642"/>
      <c r="AH141" s="642"/>
      <c r="AI141" s="643"/>
      <c r="AJ141" s="644"/>
      <c r="AK141" s="644"/>
      <c r="AL141" s="644"/>
      <c r="AM141" s="644"/>
      <c r="AN141" s="644"/>
      <c r="AO141" s="645"/>
    </row>
    <row r="142" spans="1:41">
      <c r="A142" s="649" t="s">
        <v>822</v>
      </c>
      <c r="B142" s="650"/>
      <c r="C142" s="650"/>
      <c r="D142" s="650"/>
      <c r="E142" s="651"/>
      <c r="F142" s="655" t="s">
        <v>985</v>
      </c>
      <c r="G142" s="656"/>
      <c r="H142" s="656"/>
      <c r="I142" s="656"/>
      <c r="J142" s="656"/>
      <c r="K142" s="656"/>
      <c r="L142" s="656"/>
      <c r="M142" s="656"/>
      <c r="N142" s="656"/>
      <c r="O142" s="656"/>
      <c r="P142" s="656"/>
      <c r="Q142" s="656"/>
      <c r="R142" s="657"/>
      <c r="S142" s="655" t="s">
        <v>823</v>
      </c>
      <c r="T142" s="656"/>
      <c r="U142" s="656"/>
      <c r="V142" s="656"/>
      <c r="W142" s="657"/>
      <c r="X142" s="655" t="s">
        <v>986</v>
      </c>
      <c r="Y142" s="656"/>
      <c r="Z142" s="656"/>
      <c r="AA142" s="656"/>
      <c r="AB142" s="656"/>
      <c r="AC142" s="656"/>
      <c r="AD142" s="656"/>
      <c r="AE142" s="656"/>
      <c r="AF142" s="656"/>
      <c r="AG142" s="656"/>
      <c r="AH142" s="657"/>
      <c r="AI142" s="643"/>
      <c r="AJ142" s="644"/>
      <c r="AK142" s="644"/>
      <c r="AL142" s="644"/>
      <c r="AM142" s="644"/>
      <c r="AN142" s="644"/>
      <c r="AO142" s="645"/>
    </row>
    <row r="143" spans="1:41">
      <c r="A143" s="652"/>
      <c r="B143" s="653"/>
      <c r="C143" s="653"/>
      <c r="D143" s="653"/>
      <c r="E143" s="654"/>
      <c r="F143" s="658"/>
      <c r="G143" s="659"/>
      <c r="H143" s="659"/>
      <c r="I143" s="659"/>
      <c r="J143" s="659"/>
      <c r="K143" s="659"/>
      <c r="L143" s="659"/>
      <c r="M143" s="659"/>
      <c r="N143" s="659"/>
      <c r="O143" s="659"/>
      <c r="P143" s="659"/>
      <c r="Q143" s="659"/>
      <c r="R143" s="660"/>
      <c r="S143" s="658"/>
      <c r="T143" s="659"/>
      <c r="U143" s="659"/>
      <c r="V143" s="659"/>
      <c r="W143" s="660"/>
      <c r="X143" s="658"/>
      <c r="Y143" s="659"/>
      <c r="Z143" s="659"/>
      <c r="AA143" s="659"/>
      <c r="AB143" s="659"/>
      <c r="AC143" s="659"/>
      <c r="AD143" s="659"/>
      <c r="AE143" s="659"/>
      <c r="AF143" s="659"/>
      <c r="AG143" s="659"/>
      <c r="AH143" s="660"/>
      <c r="AI143" s="646"/>
      <c r="AJ143" s="647"/>
      <c r="AK143" s="647"/>
      <c r="AL143" s="647"/>
      <c r="AM143" s="647"/>
      <c r="AN143" s="647"/>
      <c r="AO143" s="648"/>
    </row>
    <row r="144" spans="1:41" ht="14.4" thickBot="1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4"/>
      <c r="AI144" s="53"/>
      <c r="AJ144" s="53"/>
      <c r="AK144" s="53"/>
      <c r="AL144" s="53"/>
      <c r="AM144" s="53"/>
      <c r="AN144" s="53"/>
      <c r="AO144" s="55"/>
    </row>
    <row r="145" spans="1:41" ht="12.75" customHeight="1">
      <c r="A145" s="601"/>
      <c r="B145" s="602"/>
      <c r="C145" s="602"/>
      <c r="D145" s="602"/>
      <c r="E145" s="602"/>
      <c r="F145" s="602"/>
      <c r="G145" s="602"/>
      <c r="H145" s="603"/>
      <c r="I145" s="610" t="s">
        <v>785</v>
      </c>
      <c r="J145" s="611"/>
      <c r="K145" s="611"/>
      <c r="L145" s="611"/>
      <c r="M145" s="611"/>
      <c r="N145" s="611"/>
      <c r="O145" s="611"/>
      <c r="P145" s="611"/>
      <c r="Q145" s="611"/>
      <c r="R145" s="611"/>
      <c r="S145" s="611"/>
      <c r="T145" s="611"/>
      <c r="U145" s="611"/>
      <c r="V145" s="611"/>
      <c r="W145" s="611"/>
      <c r="X145" s="611"/>
      <c r="Y145" s="611"/>
      <c r="Z145" s="611"/>
      <c r="AA145" s="611"/>
      <c r="AB145" s="611"/>
      <c r="AC145" s="611"/>
      <c r="AD145" s="611"/>
      <c r="AE145" s="611"/>
      <c r="AF145" s="611"/>
      <c r="AG145" s="611"/>
      <c r="AH145" s="611"/>
      <c r="AI145" s="611"/>
      <c r="AJ145" s="611"/>
      <c r="AK145" s="612"/>
      <c r="AL145" s="616"/>
      <c r="AM145" s="617"/>
      <c r="AN145" s="617"/>
      <c r="AO145" s="618"/>
    </row>
    <row r="146" spans="1:41" ht="22.5" customHeight="1">
      <c r="A146" s="604"/>
      <c r="B146" s="605"/>
      <c r="C146" s="605"/>
      <c r="D146" s="605"/>
      <c r="E146" s="605"/>
      <c r="F146" s="605"/>
      <c r="G146" s="605"/>
      <c r="H146" s="606"/>
      <c r="I146" s="613"/>
      <c r="J146" s="614"/>
      <c r="K146" s="614"/>
      <c r="L146" s="614"/>
      <c r="M146" s="614"/>
      <c r="N146" s="614"/>
      <c r="O146" s="614"/>
      <c r="P146" s="614"/>
      <c r="Q146" s="614"/>
      <c r="R146" s="614"/>
      <c r="S146" s="614"/>
      <c r="T146" s="614"/>
      <c r="U146" s="614"/>
      <c r="V146" s="614"/>
      <c r="W146" s="614"/>
      <c r="X146" s="614"/>
      <c r="Y146" s="614"/>
      <c r="Z146" s="614"/>
      <c r="AA146" s="614"/>
      <c r="AB146" s="614"/>
      <c r="AC146" s="614"/>
      <c r="AD146" s="614"/>
      <c r="AE146" s="614"/>
      <c r="AF146" s="614"/>
      <c r="AG146" s="614"/>
      <c r="AH146" s="614"/>
      <c r="AI146" s="614"/>
      <c r="AJ146" s="614"/>
      <c r="AK146" s="615"/>
      <c r="AL146" s="619"/>
      <c r="AM146" s="620"/>
      <c r="AN146" s="620"/>
      <c r="AO146" s="621"/>
    </row>
    <row r="147" spans="1:41" ht="12.75" customHeight="1">
      <c r="A147" s="604"/>
      <c r="B147" s="605"/>
      <c r="C147" s="605"/>
      <c r="D147" s="605"/>
      <c r="E147" s="605"/>
      <c r="F147" s="605"/>
      <c r="G147" s="605"/>
      <c r="H147" s="606"/>
      <c r="I147" s="622" t="s">
        <v>786</v>
      </c>
      <c r="J147" s="623"/>
      <c r="K147" s="623"/>
      <c r="L147" s="623"/>
      <c r="M147" s="623"/>
      <c r="N147" s="623"/>
      <c r="O147" s="623"/>
      <c r="P147" s="623"/>
      <c r="Q147" s="623"/>
      <c r="R147" s="623"/>
      <c r="S147" s="623"/>
      <c r="T147" s="623"/>
      <c r="U147" s="623"/>
      <c r="V147" s="623"/>
      <c r="W147" s="623"/>
      <c r="X147" s="623"/>
      <c r="Y147" s="623"/>
      <c r="Z147" s="623"/>
      <c r="AA147" s="623"/>
      <c r="AB147" s="623"/>
      <c r="AC147" s="623"/>
      <c r="AD147" s="623"/>
      <c r="AE147" s="623"/>
      <c r="AF147" s="623"/>
      <c r="AG147" s="623"/>
      <c r="AH147" s="623"/>
      <c r="AI147" s="623"/>
      <c r="AJ147" s="623"/>
      <c r="AK147" s="623"/>
      <c r="AL147" s="623"/>
      <c r="AM147" s="623"/>
      <c r="AN147" s="623"/>
      <c r="AO147" s="624"/>
    </row>
    <row r="148" spans="1:41" ht="12.75" customHeight="1">
      <c r="A148" s="607"/>
      <c r="B148" s="608"/>
      <c r="C148" s="608"/>
      <c r="D148" s="608"/>
      <c r="E148" s="608"/>
      <c r="F148" s="608"/>
      <c r="G148" s="608"/>
      <c r="H148" s="609"/>
      <c r="I148" s="625"/>
      <c r="J148" s="626"/>
      <c r="K148" s="626"/>
      <c r="L148" s="626"/>
      <c r="M148" s="626"/>
      <c r="N148" s="626"/>
      <c r="O148" s="626"/>
      <c r="P148" s="626"/>
      <c r="Q148" s="626"/>
      <c r="R148" s="626"/>
      <c r="S148" s="626"/>
      <c r="T148" s="626"/>
      <c r="U148" s="626"/>
      <c r="V148" s="626"/>
      <c r="W148" s="626"/>
      <c r="X148" s="626"/>
      <c r="Y148" s="626"/>
      <c r="Z148" s="626"/>
      <c r="AA148" s="626"/>
      <c r="AB148" s="626"/>
      <c r="AC148" s="626"/>
      <c r="AD148" s="626"/>
      <c r="AE148" s="626"/>
      <c r="AF148" s="626"/>
      <c r="AG148" s="626"/>
      <c r="AH148" s="626"/>
      <c r="AI148" s="626"/>
      <c r="AJ148" s="626"/>
      <c r="AK148" s="626"/>
      <c r="AL148" s="626"/>
      <c r="AM148" s="626"/>
      <c r="AN148" s="626"/>
      <c r="AO148" s="627"/>
    </row>
    <row r="149" spans="1:41">
      <c r="A149" s="628"/>
      <c r="B149" s="629"/>
      <c r="C149" s="629"/>
      <c r="D149" s="629"/>
      <c r="E149" s="629"/>
      <c r="F149" s="629"/>
      <c r="G149" s="629"/>
      <c r="H149" s="629"/>
      <c r="I149" s="629"/>
      <c r="J149" s="629"/>
      <c r="K149" s="629"/>
      <c r="L149" s="629"/>
      <c r="M149" s="629"/>
      <c r="N149" s="629"/>
      <c r="O149" s="629"/>
      <c r="P149" s="629"/>
      <c r="Q149" s="629"/>
      <c r="R149" s="629"/>
      <c r="S149" s="629"/>
      <c r="T149" s="629"/>
      <c r="U149" s="629"/>
      <c r="V149" s="629"/>
      <c r="W149" s="629"/>
      <c r="X149" s="629"/>
      <c r="Y149" s="629"/>
      <c r="Z149" s="629"/>
      <c r="AA149" s="629"/>
      <c r="AB149" s="629"/>
      <c r="AC149" s="629"/>
      <c r="AD149" s="629"/>
      <c r="AE149" s="629"/>
      <c r="AF149" s="629"/>
      <c r="AG149" s="629"/>
      <c r="AH149" s="629"/>
      <c r="AI149" s="629"/>
      <c r="AJ149" s="629"/>
      <c r="AK149" s="629"/>
      <c r="AL149" s="629"/>
      <c r="AM149" s="629"/>
      <c r="AN149" s="629"/>
      <c r="AO149" s="630"/>
    </row>
    <row r="150" spans="1:41">
      <c r="A150" s="631" t="s">
        <v>787</v>
      </c>
      <c r="B150" s="632"/>
      <c r="C150" s="632"/>
      <c r="D150" s="632"/>
      <c r="E150" s="632"/>
      <c r="F150" s="632" t="s">
        <v>788</v>
      </c>
      <c r="G150" s="632"/>
      <c r="H150" s="633">
        <f>+H114</f>
        <v>20</v>
      </c>
      <c r="I150" s="633"/>
      <c r="J150" s="632" t="s">
        <v>789</v>
      </c>
      <c r="K150" s="632"/>
      <c r="L150" s="633">
        <f>+L114</f>
        <v>9</v>
      </c>
      <c r="M150" s="633"/>
      <c r="N150" s="632" t="s">
        <v>790</v>
      </c>
      <c r="O150" s="632"/>
      <c r="P150" s="634">
        <f>+P114</f>
        <v>2024</v>
      </c>
      <c r="Q150" s="634"/>
      <c r="R150" s="635"/>
      <c r="S150" s="636"/>
      <c r="T150" s="636"/>
      <c r="U150" s="636"/>
      <c r="V150" s="636"/>
      <c r="W150" s="636"/>
      <c r="X150" s="636"/>
      <c r="Y150" s="636"/>
      <c r="Z150" s="636"/>
      <c r="AA150" s="636"/>
      <c r="AB150" s="636"/>
      <c r="AC150" s="636"/>
      <c r="AD150" s="636"/>
      <c r="AE150" s="636"/>
      <c r="AF150" s="637"/>
      <c r="AG150" s="638"/>
      <c r="AH150" s="638"/>
      <c r="AI150" s="638"/>
      <c r="AJ150" s="680"/>
      <c r="AK150" s="680"/>
      <c r="AL150" s="680"/>
      <c r="AM150" s="680"/>
      <c r="AN150" s="680"/>
      <c r="AO150" s="681"/>
    </row>
    <row r="151" spans="1:41" ht="14.4" thickBot="1">
      <c r="A151" s="579"/>
      <c r="B151" s="580"/>
      <c r="C151" s="580"/>
      <c r="D151" s="580"/>
      <c r="E151" s="580"/>
      <c r="F151" s="580"/>
      <c r="G151" s="580"/>
      <c r="H151" s="580"/>
      <c r="I151" s="580"/>
      <c r="J151" s="580"/>
      <c r="K151" s="580"/>
      <c r="L151" s="580"/>
      <c r="M151" s="580"/>
      <c r="N151" s="580"/>
      <c r="O151" s="580"/>
      <c r="P151" s="580"/>
      <c r="Q151" s="580"/>
      <c r="R151" s="580"/>
      <c r="S151" s="580"/>
      <c r="T151" s="580"/>
      <c r="U151" s="580"/>
      <c r="V151" s="580"/>
      <c r="W151" s="580"/>
      <c r="X151" s="580"/>
      <c r="Y151" s="580"/>
      <c r="Z151" s="580"/>
      <c r="AA151" s="580"/>
      <c r="AB151" s="580"/>
      <c r="AC151" s="580"/>
      <c r="AD151" s="580"/>
      <c r="AE151" s="580"/>
      <c r="AF151" s="580"/>
      <c r="AG151" s="580"/>
      <c r="AH151" s="580"/>
      <c r="AI151" s="580"/>
      <c r="AJ151" s="580"/>
      <c r="AK151" s="580"/>
      <c r="AL151" s="580"/>
      <c r="AM151" s="580"/>
      <c r="AN151" s="580"/>
      <c r="AO151" s="581"/>
    </row>
    <row r="152" spans="1:41" ht="15.75" customHeight="1">
      <c r="A152" s="631" t="s">
        <v>792</v>
      </c>
      <c r="B152" s="632"/>
      <c r="C152" s="632"/>
      <c r="D152" s="632"/>
      <c r="E152" s="632"/>
      <c r="F152" s="632"/>
      <c r="G152" s="632"/>
      <c r="H152" s="632"/>
      <c r="I152" s="661" t="s">
        <v>3</v>
      </c>
      <c r="J152" s="662"/>
      <c r="K152" s="662"/>
      <c r="L152" s="662"/>
      <c r="M152" s="662"/>
      <c r="N152" s="662"/>
      <c r="O152" s="662"/>
      <c r="P152" s="662"/>
      <c r="Q152" s="662"/>
      <c r="R152" s="662"/>
      <c r="S152" s="662"/>
      <c r="T152" s="662"/>
      <c r="U152" s="662"/>
      <c r="V152" s="662"/>
      <c r="W152" s="662"/>
      <c r="X152" s="662"/>
      <c r="Y152" s="662"/>
      <c r="Z152" s="662"/>
      <c r="AA152" s="662"/>
      <c r="AB152" s="662"/>
      <c r="AC152" s="662"/>
      <c r="AD152" s="662"/>
      <c r="AE152" s="662"/>
      <c r="AF152" s="662"/>
      <c r="AG152" s="662"/>
      <c r="AH152" s="662"/>
      <c r="AI152" s="662"/>
      <c r="AJ152" s="662"/>
      <c r="AK152" s="662"/>
      <c r="AL152" s="662"/>
      <c r="AM152" s="662"/>
      <c r="AN152" s="662"/>
      <c r="AO152" s="662"/>
    </row>
    <row r="153" spans="1:41" ht="14.4" thickBot="1">
      <c r="A153" s="663"/>
      <c r="B153" s="664"/>
      <c r="C153" s="664"/>
      <c r="D153" s="664"/>
      <c r="E153" s="664"/>
      <c r="F153" s="664"/>
      <c r="G153" s="664"/>
      <c r="H153" s="664"/>
      <c r="I153" s="664"/>
      <c r="J153" s="664"/>
      <c r="K153" s="664"/>
      <c r="L153" s="664"/>
      <c r="M153" s="664"/>
      <c r="N153" s="664"/>
      <c r="O153" s="664"/>
      <c r="P153" s="664"/>
      <c r="Q153" s="664"/>
      <c r="R153" s="664"/>
      <c r="S153" s="664"/>
      <c r="T153" s="664"/>
      <c r="U153" s="664"/>
      <c r="V153" s="664"/>
      <c r="W153" s="664"/>
      <c r="X153" s="664"/>
      <c r="Y153" s="664"/>
      <c r="Z153" s="664"/>
      <c r="AA153" s="664"/>
      <c r="AB153" s="664"/>
      <c r="AC153" s="664"/>
      <c r="AD153" s="664"/>
      <c r="AE153" s="664"/>
      <c r="AF153" s="664"/>
      <c r="AG153" s="664"/>
      <c r="AH153" s="664"/>
      <c r="AI153" s="664"/>
      <c r="AJ153" s="664"/>
      <c r="AK153" s="664"/>
      <c r="AL153" s="664"/>
      <c r="AM153" s="664"/>
      <c r="AN153" s="664"/>
      <c r="AO153" s="665"/>
    </row>
    <row r="154" spans="1:41" ht="39.75" customHeight="1" thickBot="1">
      <c r="A154" s="666" t="s">
        <v>793</v>
      </c>
      <c r="B154" s="667"/>
      <c r="C154" s="667"/>
      <c r="D154" s="667"/>
      <c r="E154" s="667"/>
      <c r="F154" s="668"/>
      <c r="G154" s="666">
        <v>1</v>
      </c>
      <c r="H154" s="668"/>
      <c r="I154" s="669" t="str">
        <f>+VLOOKUP(G154,PRESUPUESTO,2,FALSE)</f>
        <v>PINTURA</v>
      </c>
      <c r="J154" s="670"/>
      <c r="K154" s="670"/>
      <c r="L154" s="670"/>
      <c r="M154" s="670"/>
      <c r="N154" s="670"/>
      <c r="O154" s="670"/>
      <c r="P154" s="670"/>
      <c r="Q154" s="671"/>
      <c r="R154" s="666" t="s">
        <v>794</v>
      </c>
      <c r="S154" s="668"/>
      <c r="T154" s="672">
        <v>1.2</v>
      </c>
      <c r="U154" s="673"/>
      <c r="V154" s="674"/>
      <c r="W154" s="675" t="str">
        <f>+VLOOKUP(T154,PRESUPUESTO,2,FALSE)</f>
        <v>Mortero 1:3 espesor de 2cm (incluye estuco y pintura)</v>
      </c>
      <c r="X154" s="676"/>
      <c r="Y154" s="676"/>
      <c r="Z154" s="676"/>
      <c r="AA154" s="676"/>
      <c r="AB154" s="676"/>
      <c r="AC154" s="676"/>
      <c r="AD154" s="676"/>
      <c r="AE154" s="676"/>
      <c r="AF154" s="676"/>
      <c r="AG154" s="676"/>
      <c r="AH154" s="676"/>
      <c r="AI154" s="677"/>
      <c r="AJ154" s="33" t="s">
        <v>795</v>
      </c>
      <c r="AK154" s="678" t="str">
        <f>+VLOOKUP(T154,PRESUPUESTO,3,FALSE)</f>
        <v>M2</v>
      </c>
      <c r="AL154" s="679"/>
      <c r="AM154" s="33" t="s">
        <v>796</v>
      </c>
      <c r="AN154" s="675" t="s">
        <v>797</v>
      </c>
      <c r="AO154" s="677"/>
    </row>
    <row r="155" spans="1:41">
      <c r="A155" s="576"/>
      <c r="B155" s="577"/>
      <c r="C155" s="577"/>
      <c r="D155" s="577"/>
      <c r="E155" s="577"/>
      <c r="F155" s="577"/>
      <c r="G155" s="577"/>
      <c r="H155" s="577"/>
      <c r="I155" s="577"/>
      <c r="J155" s="577"/>
      <c r="K155" s="577"/>
      <c r="L155" s="577"/>
      <c r="M155" s="577"/>
      <c r="N155" s="577"/>
      <c r="O155" s="577"/>
      <c r="P155" s="577"/>
      <c r="Q155" s="577"/>
      <c r="R155" s="577"/>
      <c r="S155" s="577"/>
      <c r="T155" s="577"/>
      <c r="U155" s="577"/>
      <c r="V155" s="577"/>
      <c r="W155" s="577"/>
      <c r="X155" s="577"/>
      <c r="Y155" s="577"/>
      <c r="Z155" s="577"/>
      <c r="AA155" s="577"/>
      <c r="AB155" s="577"/>
      <c r="AC155" s="577"/>
      <c r="AD155" s="577"/>
      <c r="AE155" s="577"/>
      <c r="AF155" s="577"/>
      <c r="AG155" s="577"/>
      <c r="AH155" s="578"/>
      <c r="AI155" s="585" t="s">
        <v>221</v>
      </c>
      <c r="AJ155" s="587" t="s">
        <v>798</v>
      </c>
      <c r="AK155" s="588"/>
      <c r="AL155" s="588"/>
      <c r="AM155" s="588"/>
      <c r="AN155" s="589" t="s">
        <v>799</v>
      </c>
      <c r="AO155" s="591" t="s">
        <v>800</v>
      </c>
    </row>
    <row r="156" spans="1:41">
      <c r="A156" s="579"/>
      <c r="B156" s="580"/>
      <c r="C156" s="580"/>
      <c r="D156" s="580"/>
      <c r="E156" s="580"/>
      <c r="F156" s="580"/>
      <c r="G156" s="580"/>
      <c r="H156" s="580"/>
      <c r="I156" s="580"/>
      <c r="J156" s="580"/>
      <c r="K156" s="580"/>
      <c r="L156" s="580"/>
      <c r="M156" s="580"/>
      <c r="N156" s="580"/>
      <c r="O156" s="580"/>
      <c r="P156" s="580"/>
      <c r="Q156" s="580"/>
      <c r="R156" s="580"/>
      <c r="S156" s="580"/>
      <c r="T156" s="580"/>
      <c r="U156" s="580"/>
      <c r="V156" s="580"/>
      <c r="W156" s="580"/>
      <c r="X156" s="580"/>
      <c r="Y156" s="580"/>
      <c r="Z156" s="580"/>
      <c r="AA156" s="580"/>
      <c r="AB156" s="580"/>
      <c r="AC156" s="580"/>
      <c r="AD156" s="580"/>
      <c r="AE156" s="580"/>
      <c r="AF156" s="580"/>
      <c r="AG156" s="580"/>
      <c r="AH156" s="581"/>
      <c r="AI156" s="586"/>
      <c r="AJ156" s="34" t="s">
        <v>824</v>
      </c>
      <c r="AK156" s="34" t="s">
        <v>825</v>
      </c>
      <c r="AL156" s="34" t="s">
        <v>803</v>
      </c>
      <c r="AM156" s="34" t="s">
        <v>846</v>
      </c>
      <c r="AN156" s="590"/>
      <c r="AO156" s="592"/>
    </row>
    <row r="157" spans="1:41">
      <c r="A157" s="579"/>
      <c r="B157" s="580"/>
      <c r="C157" s="580"/>
      <c r="D157" s="580"/>
      <c r="E157" s="580"/>
      <c r="F157" s="580"/>
      <c r="G157" s="580"/>
      <c r="H157" s="580"/>
      <c r="I157" s="580"/>
      <c r="J157" s="580"/>
      <c r="K157" s="580"/>
      <c r="L157" s="580"/>
      <c r="M157" s="580"/>
      <c r="N157" s="580"/>
      <c r="O157" s="580"/>
      <c r="P157" s="580"/>
      <c r="Q157" s="580"/>
      <c r="R157" s="580"/>
      <c r="S157" s="580"/>
      <c r="T157" s="580"/>
      <c r="U157" s="580"/>
      <c r="V157" s="580"/>
      <c r="W157" s="580"/>
      <c r="X157" s="580"/>
      <c r="Y157" s="580"/>
      <c r="Z157" s="580"/>
      <c r="AA157" s="580"/>
      <c r="AB157" s="580"/>
      <c r="AC157" s="580"/>
      <c r="AD157" s="580"/>
      <c r="AE157" s="580"/>
      <c r="AF157" s="580"/>
      <c r="AG157" s="580"/>
      <c r="AH157" s="581"/>
      <c r="AI157" s="35" t="s">
        <v>839</v>
      </c>
      <c r="AJ157" s="36"/>
      <c r="AK157" s="36"/>
      <c r="AL157" s="36"/>
      <c r="AM157" s="36"/>
      <c r="AN157" s="36"/>
      <c r="AO157" s="37"/>
    </row>
    <row r="158" spans="1:41">
      <c r="A158" s="579"/>
      <c r="B158" s="580"/>
      <c r="C158" s="580"/>
      <c r="D158" s="580"/>
      <c r="E158" s="580"/>
      <c r="F158" s="580"/>
      <c r="G158" s="580"/>
      <c r="H158" s="580"/>
      <c r="I158" s="580"/>
      <c r="J158" s="580"/>
      <c r="K158" s="580"/>
      <c r="L158" s="580"/>
      <c r="M158" s="580"/>
      <c r="N158" s="580"/>
      <c r="O158" s="580"/>
      <c r="P158" s="580"/>
      <c r="Q158" s="580"/>
      <c r="R158" s="580"/>
      <c r="S158" s="580"/>
      <c r="T158" s="580"/>
      <c r="U158" s="580"/>
      <c r="V158" s="580"/>
      <c r="W158" s="580"/>
      <c r="X158" s="580"/>
      <c r="Y158" s="580"/>
      <c r="Z158" s="580"/>
      <c r="AA158" s="580"/>
      <c r="AB158" s="580"/>
      <c r="AC158" s="580"/>
      <c r="AD158" s="580"/>
      <c r="AE158" s="580"/>
      <c r="AF158" s="580"/>
      <c r="AG158" s="580"/>
      <c r="AH158" s="581"/>
      <c r="AI158" s="38" t="s">
        <v>847</v>
      </c>
      <c r="AJ158" s="39"/>
      <c r="AK158" s="39"/>
      <c r="AL158" s="39"/>
      <c r="AM158" s="39">
        <v>10</v>
      </c>
      <c r="AN158" s="39"/>
      <c r="AO158" s="40">
        <f>AM158</f>
        <v>10</v>
      </c>
    </row>
    <row r="159" spans="1:41">
      <c r="A159" s="579"/>
      <c r="B159" s="580"/>
      <c r="C159" s="580"/>
      <c r="D159" s="580"/>
      <c r="E159" s="580"/>
      <c r="F159" s="580"/>
      <c r="G159" s="580"/>
      <c r="H159" s="580"/>
      <c r="I159" s="580"/>
      <c r="J159" s="580"/>
      <c r="K159" s="580"/>
      <c r="L159" s="580"/>
      <c r="M159" s="580"/>
      <c r="N159" s="580"/>
      <c r="O159" s="580"/>
      <c r="P159" s="580"/>
      <c r="Q159" s="580"/>
      <c r="R159" s="580"/>
      <c r="S159" s="580"/>
      <c r="T159" s="580"/>
      <c r="U159" s="580"/>
      <c r="V159" s="580"/>
      <c r="W159" s="580"/>
      <c r="X159" s="580"/>
      <c r="Y159" s="580"/>
      <c r="Z159" s="580"/>
      <c r="AA159" s="580"/>
      <c r="AB159" s="580"/>
      <c r="AC159" s="580"/>
      <c r="AD159" s="580"/>
      <c r="AE159" s="580"/>
      <c r="AF159" s="580"/>
      <c r="AG159" s="580"/>
      <c r="AH159" s="581"/>
      <c r="AI159" s="38"/>
      <c r="AJ159" s="39"/>
      <c r="AK159" s="39"/>
      <c r="AL159" s="39"/>
      <c r="AM159" s="39"/>
      <c r="AN159" s="39"/>
      <c r="AO159" s="40"/>
    </row>
    <row r="160" spans="1:41">
      <c r="A160" s="579"/>
      <c r="B160" s="580"/>
      <c r="C160" s="580"/>
      <c r="D160" s="580"/>
      <c r="E160" s="580"/>
      <c r="F160" s="580"/>
      <c r="G160" s="580"/>
      <c r="H160" s="580"/>
      <c r="I160" s="580"/>
      <c r="J160" s="580"/>
      <c r="K160" s="580"/>
      <c r="L160" s="580"/>
      <c r="M160" s="580"/>
      <c r="N160" s="580"/>
      <c r="O160" s="580"/>
      <c r="P160" s="580"/>
      <c r="Q160" s="580"/>
      <c r="R160" s="580"/>
      <c r="S160" s="580"/>
      <c r="T160" s="580"/>
      <c r="U160" s="580"/>
      <c r="V160" s="580"/>
      <c r="W160" s="580"/>
      <c r="X160" s="580"/>
      <c r="Y160" s="580"/>
      <c r="Z160" s="580"/>
      <c r="AA160" s="580"/>
      <c r="AB160" s="580"/>
      <c r="AC160" s="580"/>
      <c r="AD160" s="580"/>
      <c r="AE160" s="580"/>
      <c r="AF160" s="580"/>
      <c r="AG160" s="580"/>
      <c r="AH160" s="581"/>
      <c r="AI160" s="35" t="s">
        <v>850</v>
      </c>
      <c r="AJ160" s="39"/>
      <c r="AK160" s="39"/>
      <c r="AL160" s="39"/>
      <c r="AM160" s="39"/>
      <c r="AN160" s="39"/>
      <c r="AO160" s="40"/>
    </row>
    <row r="161" spans="1:41">
      <c r="A161" s="579"/>
      <c r="B161" s="580"/>
      <c r="C161" s="580"/>
      <c r="D161" s="580"/>
      <c r="E161" s="580"/>
      <c r="F161" s="580"/>
      <c r="G161" s="580"/>
      <c r="H161" s="580"/>
      <c r="I161" s="580"/>
      <c r="J161" s="580"/>
      <c r="K161" s="580"/>
      <c r="L161" s="580"/>
      <c r="M161" s="580"/>
      <c r="N161" s="580"/>
      <c r="O161" s="580"/>
      <c r="P161" s="580"/>
      <c r="Q161" s="580"/>
      <c r="R161" s="580"/>
      <c r="S161" s="580"/>
      <c r="T161" s="580"/>
      <c r="U161" s="580"/>
      <c r="V161" s="580"/>
      <c r="W161" s="580"/>
      <c r="X161" s="580"/>
      <c r="Y161" s="580"/>
      <c r="Z161" s="580"/>
      <c r="AA161" s="580"/>
      <c r="AB161" s="580"/>
      <c r="AC161" s="580"/>
      <c r="AD161" s="580"/>
      <c r="AE161" s="580"/>
      <c r="AF161" s="580"/>
      <c r="AG161" s="580"/>
      <c r="AH161" s="581"/>
      <c r="AI161" s="38" t="s">
        <v>847</v>
      </c>
      <c r="AJ161" s="39"/>
      <c r="AK161" s="39"/>
      <c r="AL161" s="39"/>
      <c r="AM161" s="39">
        <v>15</v>
      </c>
      <c r="AN161" s="39"/>
      <c r="AO161" s="40">
        <f>AM161</f>
        <v>15</v>
      </c>
    </row>
    <row r="162" spans="1:41">
      <c r="A162" s="579"/>
      <c r="B162" s="580"/>
      <c r="C162" s="580"/>
      <c r="D162" s="580"/>
      <c r="E162" s="580"/>
      <c r="F162" s="580"/>
      <c r="G162" s="580"/>
      <c r="H162" s="580"/>
      <c r="I162" s="580"/>
      <c r="J162" s="580"/>
      <c r="K162" s="580"/>
      <c r="L162" s="580"/>
      <c r="M162" s="580"/>
      <c r="N162" s="580"/>
      <c r="O162" s="580"/>
      <c r="P162" s="580"/>
      <c r="Q162" s="580"/>
      <c r="R162" s="580"/>
      <c r="S162" s="580"/>
      <c r="T162" s="580"/>
      <c r="U162" s="580"/>
      <c r="V162" s="580"/>
      <c r="W162" s="580"/>
      <c r="X162" s="580"/>
      <c r="Y162" s="580"/>
      <c r="Z162" s="580"/>
      <c r="AA162" s="580"/>
      <c r="AB162" s="580"/>
      <c r="AC162" s="580"/>
      <c r="AD162" s="580"/>
      <c r="AE162" s="580"/>
      <c r="AF162" s="580"/>
      <c r="AG162" s="580"/>
      <c r="AH162" s="581"/>
      <c r="AI162" s="38"/>
      <c r="AJ162" s="39"/>
      <c r="AK162" s="39"/>
      <c r="AL162" s="39"/>
      <c r="AM162" s="39"/>
      <c r="AN162" s="39"/>
      <c r="AO162" s="40"/>
    </row>
    <row r="163" spans="1:41">
      <c r="A163" s="579"/>
      <c r="B163" s="580"/>
      <c r="C163" s="580"/>
      <c r="D163" s="580"/>
      <c r="E163" s="580"/>
      <c r="F163" s="580"/>
      <c r="G163" s="580"/>
      <c r="H163" s="580"/>
      <c r="I163" s="580"/>
      <c r="J163" s="580"/>
      <c r="K163" s="580"/>
      <c r="L163" s="580"/>
      <c r="M163" s="580"/>
      <c r="N163" s="580"/>
      <c r="O163" s="580"/>
      <c r="P163" s="580"/>
      <c r="Q163" s="580"/>
      <c r="R163" s="580"/>
      <c r="S163" s="580"/>
      <c r="T163" s="580"/>
      <c r="U163" s="580"/>
      <c r="V163" s="580"/>
      <c r="W163" s="580"/>
      <c r="X163" s="580"/>
      <c r="Y163" s="580"/>
      <c r="Z163" s="580"/>
      <c r="AA163" s="580"/>
      <c r="AB163" s="580"/>
      <c r="AC163" s="580"/>
      <c r="AD163" s="580"/>
      <c r="AE163" s="580"/>
      <c r="AF163" s="580"/>
      <c r="AG163" s="580"/>
      <c r="AH163" s="581"/>
      <c r="AI163" s="51"/>
      <c r="AJ163" s="41"/>
      <c r="AK163" s="41"/>
      <c r="AL163" s="41"/>
      <c r="AM163" s="41"/>
      <c r="AN163" s="41"/>
      <c r="AO163" s="43"/>
    </row>
    <row r="164" spans="1:41">
      <c r="A164" s="579"/>
      <c r="B164" s="580"/>
      <c r="C164" s="580"/>
      <c r="D164" s="580"/>
      <c r="E164" s="580"/>
      <c r="F164" s="580"/>
      <c r="G164" s="580"/>
      <c r="H164" s="580"/>
      <c r="I164" s="580"/>
      <c r="J164" s="580"/>
      <c r="K164" s="580"/>
      <c r="L164" s="580"/>
      <c r="M164" s="580"/>
      <c r="N164" s="580"/>
      <c r="O164" s="580"/>
      <c r="P164" s="580"/>
      <c r="Q164" s="580"/>
      <c r="R164" s="580"/>
      <c r="S164" s="580"/>
      <c r="T164" s="580"/>
      <c r="U164" s="580"/>
      <c r="V164" s="580"/>
      <c r="W164" s="580"/>
      <c r="X164" s="580"/>
      <c r="Y164" s="580"/>
      <c r="Z164" s="580"/>
      <c r="AA164" s="580"/>
      <c r="AB164" s="580"/>
      <c r="AC164" s="580"/>
      <c r="AD164" s="580"/>
      <c r="AE164" s="580"/>
      <c r="AF164" s="580"/>
      <c r="AG164" s="580"/>
      <c r="AH164" s="581"/>
      <c r="AI164" s="52"/>
      <c r="AJ164" s="41"/>
      <c r="AK164" s="41"/>
      <c r="AL164" s="41"/>
      <c r="AM164" s="41"/>
      <c r="AN164" s="41"/>
      <c r="AO164" s="43"/>
    </row>
    <row r="165" spans="1:41">
      <c r="A165" s="579"/>
      <c r="B165" s="580"/>
      <c r="C165" s="580"/>
      <c r="D165" s="580"/>
      <c r="E165" s="580"/>
      <c r="F165" s="580"/>
      <c r="G165" s="580"/>
      <c r="H165" s="580"/>
      <c r="I165" s="580"/>
      <c r="J165" s="580"/>
      <c r="K165" s="580"/>
      <c r="L165" s="580"/>
      <c r="M165" s="580"/>
      <c r="N165" s="580"/>
      <c r="O165" s="580"/>
      <c r="P165" s="580"/>
      <c r="Q165" s="580"/>
      <c r="R165" s="580"/>
      <c r="S165" s="580"/>
      <c r="T165" s="580"/>
      <c r="U165" s="580"/>
      <c r="V165" s="580"/>
      <c r="W165" s="580"/>
      <c r="X165" s="580"/>
      <c r="Y165" s="580"/>
      <c r="Z165" s="580"/>
      <c r="AA165" s="580"/>
      <c r="AB165" s="580"/>
      <c r="AC165" s="580"/>
      <c r="AD165" s="580"/>
      <c r="AE165" s="580"/>
      <c r="AF165" s="580"/>
      <c r="AG165" s="580"/>
      <c r="AH165" s="581"/>
      <c r="AI165" s="42"/>
      <c r="AJ165" s="41"/>
      <c r="AK165" s="41"/>
      <c r="AL165" s="41"/>
      <c r="AM165" s="41"/>
      <c r="AN165" s="41"/>
      <c r="AO165" s="43"/>
    </row>
    <row r="166" spans="1:41">
      <c r="A166" s="579"/>
      <c r="B166" s="580"/>
      <c r="C166" s="580"/>
      <c r="D166" s="580"/>
      <c r="E166" s="580"/>
      <c r="F166" s="580"/>
      <c r="G166" s="580"/>
      <c r="H166" s="580"/>
      <c r="I166" s="580"/>
      <c r="J166" s="580"/>
      <c r="K166" s="580"/>
      <c r="L166" s="580"/>
      <c r="M166" s="580"/>
      <c r="N166" s="580"/>
      <c r="O166" s="580"/>
      <c r="P166" s="580"/>
      <c r="Q166" s="580"/>
      <c r="R166" s="580"/>
      <c r="S166" s="580"/>
      <c r="T166" s="580"/>
      <c r="U166" s="580"/>
      <c r="V166" s="580"/>
      <c r="W166" s="580"/>
      <c r="X166" s="580"/>
      <c r="Y166" s="580"/>
      <c r="Z166" s="580"/>
      <c r="AA166" s="580"/>
      <c r="AB166" s="580"/>
      <c r="AC166" s="580"/>
      <c r="AD166" s="580"/>
      <c r="AE166" s="580"/>
      <c r="AF166" s="580"/>
      <c r="AG166" s="580"/>
      <c r="AH166" s="581"/>
      <c r="AI166" s="44"/>
      <c r="AJ166" s="41"/>
      <c r="AK166" s="41"/>
      <c r="AL166" s="41"/>
      <c r="AM166" s="41"/>
      <c r="AN166" s="41"/>
      <c r="AO166" s="43"/>
    </row>
    <row r="167" spans="1:41">
      <c r="A167" s="579"/>
      <c r="B167" s="580"/>
      <c r="C167" s="580"/>
      <c r="D167" s="580"/>
      <c r="E167" s="580"/>
      <c r="F167" s="580"/>
      <c r="G167" s="580"/>
      <c r="H167" s="580"/>
      <c r="I167" s="580"/>
      <c r="J167" s="580"/>
      <c r="K167" s="580"/>
      <c r="L167" s="580"/>
      <c r="M167" s="580"/>
      <c r="N167" s="580"/>
      <c r="O167" s="580"/>
      <c r="P167" s="580"/>
      <c r="Q167" s="580"/>
      <c r="R167" s="580"/>
      <c r="S167" s="580"/>
      <c r="T167" s="580"/>
      <c r="U167" s="580"/>
      <c r="V167" s="580"/>
      <c r="W167" s="580"/>
      <c r="X167" s="580"/>
      <c r="Y167" s="580"/>
      <c r="Z167" s="580"/>
      <c r="AA167" s="580"/>
      <c r="AB167" s="580"/>
      <c r="AC167" s="580"/>
      <c r="AD167" s="580"/>
      <c r="AE167" s="580"/>
      <c r="AF167" s="580"/>
      <c r="AG167" s="580"/>
      <c r="AH167" s="581"/>
      <c r="AI167" s="42"/>
      <c r="AJ167" s="41"/>
      <c r="AK167" s="41"/>
      <c r="AL167" s="41"/>
      <c r="AM167" s="41"/>
      <c r="AN167" s="41"/>
      <c r="AO167" s="43"/>
    </row>
    <row r="168" spans="1:41">
      <c r="A168" s="579"/>
      <c r="B168" s="580"/>
      <c r="C168" s="580"/>
      <c r="D168" s="580"/>
      <c r="E168" s="580"/>
      <c r="F168" s="580"/>
      <c r="G168" s="580"/>
      <c r="H168" s="580"/>
      <c r="I168" s="580"/>
      <c r="J168" s="580"/>
      <c r="K168" s="580"/>
      <c r="L168" s="580"/>
      <c r="M168" s="580"/>
      <c r="N168" s="580"/>
      <c r="O168" s="580"/>
      <c r="P168" s="580"/>
      <c r="Q168" s="580"/>
      <c r="R168" s="580"/>
      <c r="S168" s="580"/>
      <c r="T168" s="580"/>
      <c r="U168" s="580"/>
      <c r="V168" s="580"/>
      <c r="W168" s="580"/>
      <c r="X168" s="580"/>
      <c r="Y168" s="580"/>
      <c r="Z168" s="580"/>
      <c r="AA168" s="580"/>
      <c r="AB168" s="580"/>
      <c r="AC168" s="580"/>
      <c r="AD168" s="580"/>
      <c r="AE168" s="580"/>
      <c r="AF168" s="580"/>
      <c r="AG168" s="580"/>
      <c r="AH168" s="581"/>
      <c r="AI168" s="44"/>
      <c r="AJ168" s="41"/>
      <c r="AK168" s="41"/>
      <c r="AL168" s="41"/>
      <c r="AM168" s="41"/>
      <c r="AN168" s="41"/>
      <c r="AO168" s="43"/>
    </row>
    <row r="169" spans="1:41">
      <c r="A169" s="579"/>
      <c r="B169" s="580"/>
      <c r="C169" s="580"/>
      <c r="D169" s="580"/>
      <c r="E169" s="580"/>
      <c r="F169" s="580"/>
      <c r="G169" s="580"/>
      <c r="H169" s="580"/>
      <c r="I169" s="580"/>
      <c r="J169" s="580"/>
      <c r="K169" s="580"/>
      <c r="L169" s="580"/>
      <c r="M169" s="580"/>
      <c r="N169" s="580"/>
      <c r="O169" s="580"/>
      <c r="P169" s="580"/>
      <c r="Q169" s="580"/>
      <c r="R169" s="580"/>
      <c r="S169" s="580"/>
      <c r="T169" s="580"/>
      <c r="U169" s="580"/>
      <c r="V169" s="580"/>
      <c r="W169" s="580"/>
      <c r="X169" s="580"/>
      <c r="Y169" s="580"/>
      <c r="Z169" s="580"/>
      <c r="AA169" s="580"/>
      <c r="AB169" s="580"/>
      <c r="AC169" s="580"/>
      <c r="AD169" s="580"/>
      <c r="AE169" s="580"/>
      <c r="AF169" s="580"/>
      <c r="AG169" s="580"/>
      <c r="AH169" s="581"/>
      <c r="AI169" s="44"/>
      <c r="AJ169" s="41"/>
      <c r="AK169" s="41"/>
      <c r="AL169" s="41"/>
      <c r="AM169" s="41"/>
      <c r="AN169" s="41"/>
      <c r="AO169" s="43"/>
    </row>
    <row r="170" spans="1:41">
      <c r="A170" s="579"/>
      <c r="B170" s="580"/>
      <c r="C170" s="580"/>
      <c r="D170" s="580"/>
      <c r="E170" s="580"/>
      <c r="F170" s="580"/>
      <c r="G170" s="580"/>
      <c r="H170" s="580"/>
      <c r="I170" s="580"/>
      <c r="J170" s="580"/>
      <c r="K170" s="580"/>
      <c r="L170" s="580"/>
      <c r="M170" s="580"/>
      <c r="N170" s="580"/>
      <c r="O170" s="580"/>
      <c r="P170" s="580"/>
      <c r="Q170" s="580"/>
      <c r="R170" s="580"/>
      <c r="S170" s="580"/>
      <c r="T170" s="580"/>
      <c r="U170" s="580"/>
      <c r="V170" s="580"/>
      <c r="W170" s="580"/>
      <c r="X170" s="580"/>
      <c r="Y170" s="580"/>
      <c r="Z170" s="580"/>
      <c r="AA170" s="580"/>
      <c r="AB170" s="580"/>
      <c r="AC170" s="580"/>
      <c r="AD170" s="580"/>
      <c r="AE170" s="580"/>
      <c r="AF170" s="580"/>
      <c r="AG170" s="580"/>
      <c r="AH170" s="581"/>
      <c r="AI170" s="44"/>
      <c r="AJ170" s="41"/>
      <c r="AK170" s="41"/>
      <c r="AL170" s="41"/>
      <c r="AM170" s="41"/>
      <c r="AN170" s="41"/>
      <c r="AO170" s="43"/>
    </row>
    <row r="171" spans="1:41">
      <c r="A171" s="579"/>
      <c r="B171" s="580"/>
      <c r="C171" s="580"/>
      <c r="D171" s="580"/>
      <c r="E171" s="580"/>
      <c r="F171" s="580"/>
      <c r="G171" s="580"/>
      <c r="H171" s="580"/>
      <c r="I171" s="580"/>
      <c r="J171" s="580"/>
      <c r="K171" s="580"/>
      <c r="L171" s="580"/>
      <c r="M171" s="580"/>
      <c r="N171" s="580"/>
      <c r="O171" s="580"/>
      <c r="P171" s="580"/>
      <c r="Q171" s="580"/>
      <c r="R171" s="580"/>
      <c r="S171" s="580"/>
      <c r="T171" s="580"/>
      <c r="U171" s="580"/>
      <c r="V171" s="580"/>
      <c r="W171" s="580"/>
      <c r="X171" s="580"/>
      <c r="Y171" s="580"/>
      <c r="Z171" s="580"/>
      <c r="AA171" s="580"/>
      <c r="AB171" s="580"/>
      <c r="AC171" s="580"/>
      <c r="AD171" s="580"/>
      <c r="AE171" s="580"/>
      <c r="AF171" s="580"/>
      <c r="AG171" s="580"/>
      <c r="AH171" s="581"/>
      <c r="AI171" s="44"/>
      <c r="AJ171" s="41"/>
      <c r="AK171" s="41"/>
      <c r="AL171" s="41"/>
      <c r="AM171" s="41"/>
      <c r="AN171" s="41"/>
      <c r="AO171" s="43"/>
    </row>
    <row r="172" spans="1:41" ht="14.4" thickBot="1">
      <c r="A172" s="582"/>
      <c r="B172" s="583"/>
      <c r="C172" s="583"/>
      <c r="D172" s="583"/>
      <c r="E172" s="583"/>
      <c r="F172" s="583"/>
      <c r="G172" s="583"/>
      <c r="H172" s="583"/>
      <c r="I172" s="583"/>
      <c r="J172" s="583"/>
      <c r="K172" s="583"/>
      <c r="L172" s="583"/>
      <c r="M172" s="583"/>
      <c r="N172" s="583"/>
      <c r="O172" s="583"/>
      <c r="P172" s="583"/>
      <c r="Q172" s="583"/>
      <c r="R172" s="583"/>
      <c r="S172" s="583"/>
      <c r="T172" s="583"/>
      <c r="U172" s="583"/>
      <c r="V172" s="583"/>
      <c r="W172" s="583"/>
      <c r="X172" s="583"/>
      <c r="Y172" s="583"/>
      <c r="Z172" s="583"/>
      <c r="AA172" s="583"/>
      <c r="AB172" s="583"/>
      <c r="AC172" s="583"/>
      <c r="AD172" s="583"/>
      <c r="AE172" s="583"/>
      <c r="AF172" s="583"/>
      <c r="AG172" s="583"/>
      <c r="AH172" s="584"/>
      <c r="AI172" s="45"/>
      <c r="AJ172" s="39"/>
      <c r="AK172" s="39"/>
      <c r="AL172" s="39"/>
      <c r="AM172" s="39"/>
      <c r="AN172" s="39"/>
      <c r="AO172" s="40"/>
    </row>
    <row r="173" spans="1:41">
      <c r="A173" s="593" t="s">
        <v>836</v>
      </c>
      <c r="B173" s="594"/>
      <c r="C173" s="594"/>
      <c r="D173" s="594"/>
      <c r="E173" s="594"/>
      <c r="F173" s="594"/>
      <c r="G173" s="594"/>
      <c r="H173" s="594"/>
      <c r="I173" s="594"/>
      <c r="J173" s="594"/>
      <c r="K173" s="594"/>
      <c r="L173" s="594"/>
      <c r="M173" s="594"/>
      <c r="N173" s="594"/>
      <c r="O173" s="594"/>
      <c r="P173" s="594"/>
      <c r="Q173" s="594"/>
      <c r="R173" s="594"/>
      <c r="S173" s="594"/>
      <c r="T173" s="594"/>
      <c r="U173" s="594"/>
      <c r="V173" s="594"/>
      <c r="W173" s="594"/>
      <c r="X173" s="594"/>
      <c r="Y173" s="594"/>
      <c r="Z173" s="594"/>
      <c r="AA173" s="594"/>
      <c r="AB173" s="594"/>
      <c r="AC173" s="594"/>
      <c r="AD173" s="594"/>
      <c r="AE173" s="594"/>
      <c r="AF173" s="594"/>
      <c r="AG173" s="594"/>
      <c r="AH173" s="594"/>
      <c r="AI173" s="597" t="s">
        <v>819</v>
      </c>
      <c r="AJ173" s="598"/>
      <c r="AK173" s="598"/>
      <c r="AL173" s="598"/>
      <c r="AM173" s="598"/>
      <c r="AN173" s="598"/>
      <c r="AO173" s="47">
        <f>AO158+AO161</f>
        <v>25</v>
      </c>
    </row>
    <row r="174" spans="1:41" ht="14.4" thickBot="1">
      <c r="A174" s="595"/>
      <c r="B174" s="596"/>
      <c r="C174" s="596"/>
      <c r="D174" s="596"/>
      <c r="E174" s="596"/>
      <c r="F174" s="596"/>
      <c r="G174" s="596"/>
      <c r="H174" s="596"/>
      <c r="I174" s="596"/>
      <c r="J174" s="596"/>
      <c r="K174" s="596"/>
      <c r="L174" s="596"/>
      <c r="M174" s="596"/>
      <c r="N174" s="596"/>
      <c r="O174" s="596"/>
      <c r="P174" s="596"/>
      <c r="Q174" s="596"/>
      <c r="R174" s="596"/>
      <c r="S174" s="596"/>
      <c r="T174" s="596"/>
      <c r="U174" s="596"/>
      <c r="V174" s="596"/>
      <c r="W174" s="596"/>
      <c r="X174" s="596"/>
      <c r="Y174" s="596"/>
      <c r="Z174" s="596"/>
      <c r="AA174" s="596"/>
      <c r="AB174" s="596"/>
      <c r="AC174" s="596"/>
      <c r="AD174" s="596"/>
      <c r="AE174" s="596"/>
      <c r="AF174" s="596"/>
      <c r="AG174" s="596"/>
      <c r="AH174" s="596"/>
      <c r="AI174" s="599" t="s">
        <v>820</v>
      </c>
      <c r="AJ174" s="600"/>
      <c r="AK174" s="600"/>
      <c r="AL174" s="600"/>
      <c r="AM174" s="600"/>
      <c r="AN174" s="600"/>
      <c r="AO174" s="48">
        <f>ROUNDUP(AO173,2)</f>
        <v>25</v>
      </c>
    </row>
    <row r="175" spans="1:41">
      <c r="A175" s="639"/>
      <c r="B175" s="640"/>
      <c r="C175" s="640"/>
      <c r="D175" s="640"/>
      <c r="E175" s="640"/>
      <c r="F175" s="640"/>
      <c r="G175" s="640"/>
      <c r="H175" s="640"/>
      <c r="I175" s="640"/>
      <c r="J175" s="640"/>
      <c r="K175" s="640"/>
      <c r="L175" s="640"/>
      <c r="M175" s="640"/>
      <c r="N175" s="640"/>
      <c r="O175" s="640"/>
      <c r="P175" s="640"/>
      <c r="Q175" s="640"/>
      <c r="R175" s="640"/>
      <c r="S175" s="640"/>
      <c r="T175" s="640"/>
      <c r="U175" s="640"/>
      <c r="V175" s="640"/>
      <c r="W175" s="640"/>
      <c r="X175" s="640"/>
      <c r="Y175" s="640"/>
      <c r="Z175" s="640"/>
      <c r="AA175" s="640"/>
      <c r="AB175" s="640"/>
      <c r="AC175" s="640"/>
      <c r="AD175" s="640"/>
      <c r="AE175" s="640"/>
      <c r="AF175" s="640"/>
      <c r="AG175" s="640"/>
      <c r="AH175" s="640"/>
      <c r="AI175" s="643" t="s">
        <v>849</v>
      </c>
      <c r="AJ175" s="644"/>
      <c r="AK175" s="644"/>
      <c r="AL175" s="644"/>
      <c r="AM175" s="644"/>
      <c r="AN175" s="644"/>
      <c r="AO175" s="645"/>
    </row>
    <row r="176" spans="1:41">
      <c r="A176" s="641"/>
      <c r="B176" s="642"/>
      <c r="C176" s="642"/>
      <c r="D176" s="642"/>
      <c r="E176" s="642"/>
      <c r="F176" s="642"/>
      <c r="G176" s="642"/>
      <c r="H176" s="642"/>
      <c r="I176" s="642"/>
      <c r="J176" s="642"/>
      <c r="K176" s="642"/>
      <c r="L176" s="642"/>
      <c r="M176" s="642"/>
      <c r="N176" s="642"/>
      <c r="O176" s="642"/>
      <c r="P176" s="642"/>
      <c r="Q176" s="642"/>
      <c r="R176" s="642"/>
      <c r="S176" s="642"/>
      <c r="T176" s="642"/>
      <c r="U176" s="642"/>
      <c r="V176" s="642"/>
      <c r="W176" s="642"/>
      <c r="X176" s="642"/>
      <c r="Y176" s="642"/>
      <c r="Z176" s="642"/>
      <c r="AA176" s="642"/>
      <c r="AB176" s="642"/>
      <c r="AC176" s="642"/>
      <c r="AD176" s="642"/>
      <c r="AE176" s="642"/>
      <c r="AF176" s="642"/>
      <c r="AG176" s="642"/>
      <c r="AH176" s="642"/>
      <c r="AI176" s="643"/>
      <c r="AJ176" s="644"/>
      <c r="AK176" s="644"/>
      <c r="AL176" s="644"/>
      <c r="AM176" s="644"/>
      <c r="AN176" s="644"/>
      <c r="AO176" s="645"/>
    </row>
    <row r="177" spans="1:41">
      <c r="A177" s="641"/>
      <c r="B177" s="642"/>
      <c r="C177" s="642"/>
      <c r="D177" s="642"/>
      <c r="E177" s="642"/>
      <c r="F177" s="642"/>
      <c r="G177" s="642"/>
      <c r="H177" s="642"/>
      <c r="I177" s="642"/>
      <c r="J177" s="642"/>
      <c r="K177" s="642"/>
      <c r="L177" s="642"/>
      <c r="M177" s="642"/>
      <c r="N177" s="642"/>
      <c r="O177" s="642"/>
      <c r="P177" s="642"/>
      <c r="Q177" s="642"/>
      <c r="R177" s="642"/>
      <c r="S177" s="642"/>
      <c r="T177" s="642"/>
      <c r="U177" s="642"/>
      <c r="V177" s="642"/>
      <c r="W177" s="642"/>
      <c r="X177" s="642"/>
      <c r="Y177" s="642"/>
      <c r="Z177" s="642"/>
      <c r="AA177" s="642"/>
      <c r="AB177" s="642"/>
      <c r="AC177" s="642"/>
      <c r="AD177" s="642"/>
      <c r="AE177" s="642"/>
      <c r="AF177" s="642"/>
      <c r="AG177" s="642"/>
      <c r="AH177" s="642"/>
      <c r="AI177" s="643"/>
      <c r="AJ177" s="644"/>
      <c r="AK177" s="644"/>
      <c r="AL177" s="644"/>
      <c r="AM177" s="644"/>
      <c r="AN177" s="644"/>
      <c r="AO177" s="645"/>
    </row>
    <row r="178" spans="1:41">
      <c r="A178" s="649" t="s">
        <v>822</v>
      </c>
      <c r="B178" s="650"/>
      <c r="C178" s="650"/>
      <c r="D178" s="650"/>
      <c r="E178" s="651"/>
      <c r="F178" s="655" t="s">
        <v>985</v>
      </c>
      <c r="G178" s="656"/>
      <c r="H178" s="656"/>
      <c r="I178" s="656"/>
      <c r="J178" s="656"/>
      <c r="K178" s="656"/>
      <c r="L178" s="656"/>
      <c r="M178" s="656"/>
      <c r="N178" s="656"/>
      <c r="O178" s="656"/>
      <c r="P178" s="656"/>
      <c r="Q178" s="656"/>
      <c r="R178" s="657"/>
      <c r="S178" s="655" t="s">
        <v>823</v>
      </c>
      <c r="T178" s="656"/>
      <c r="U178" s="656"/>
      <c r="V178" s="656"/>
      <c r="W178" s="657"/>
      <c r="X178" s="655" t="s">
        <v>986</v>
      </c>
      <c r="Y178" s="656"/>
      <c r="Z178" s="656"/>
      <c r="AA178" s="656"/>
      <c r="AB178" s="656"/>
      <c r="AC178" s="656"/>
      <c r="AD178" s="656"/>
      <c r="AE178" s="656"/>
      <c r="AF178" s="656"/>
      <c r="AG178" s="656"/>
      <c r="AH178" s="657"/>
      <c r="AI178" s="643"/>
      <c r="AJ178" s="644"/>
      <c r="AK178" s="644"/>
      <c r="AL178" s="644"/>
      <c r="AM178" s="644"/>
      <c r="AN178" s="644"/>
      <c r="AO178" s="645"/>
    </row>
    <row r="179" spans="1:41" ht="14.4" thickBot="1">
      <c r="A179" s="652"/>
      <c r="B179" s="653"/>
      <c r="C179" s="653"/>
      <c r="D179" s="653"/>
      <c r="E179" s="654"/>
      <c r="F179" s="658"/>
      <c r="G179" s="659"/>
      <c r="H179" s="659"/>
      <c r="I179" s="659"/>
      <c r="J179" s="659"/>
      <c r="K179" s="659"/>
      <c r="L179" s="659"/>
      <c r="M179" s="659"/>
      <c r="N179" s="659"/>
      <c r="O179" s="659"/>
      <c r="P179" s="659"/>
      <c r="Q179" s="659"/>
      <c r="R179" s="660"/>
      <c r="S179" s="658"/>
      <c r="T179" s="659"/>
      <c r="U179" s="659"/>
      <c r="V179" s="659"/>
      <c r="W179" s="660"/>
      <c r="X179" s="658"/>
      <c r="Y179" s="659"/>
      <c r="Z179" s="659"/>
      <c r="AA179" s="659"/>
      <c r="AB179" s="659"/>
      <c r="AC179" s="659"/>
      <c r="AD179" s="659"/>
      <c r="AE179" s="659"/>
      <c r="AF179" s="659"/>
      <c r="AG179" s="659"/>
      <c r="AH179" s="660"/>
      <c r="AI179" s="646"/>
      <c r="AJ179" s="647"/>
      <c r="AK179" s="647"/>
      <c r="AL179" s="647"/>
      <c r="AM179" s="647"/>
      <c r="AN179" s="647"/>
      <c r="AO179" s="648"/>
    </row>
    <row r="180" spans="1:41">
      <c r="A180" s="601"/>
      <c r="B180" s="602"/>
      <c r="C180" s="602"/>
      <c r="D180" s="602"/>
      <c r="E180" s="602"/>
      <c r="F180" s="602"/>
      <c r="G180" s="602"/>
      <c r="H180" s="603"/>
      <c r="I180" s="610" t="s">
        <v>785</v>
      </c>
      <c r="J180" s="611"/>
      <c r="K180" s="611"/>
      <c r="L180" s="611"/>
      <c r="M180" s="611"/>
      <c r="N180" s="611"/>
      <c r="O180" s="611"/>
      <c r="P180" s="611"/>
      <c r="Q180" s="611"/>
      <c r="R180" s="611"/>
      <c r="S180" s="611"/>
      <c r="T180" s="611"/>
      <c r="U180" s="611"/>
      <c r="V180" s="611"/>
      <c r="W180" s="611"/>
      <c r="X180" s="611"/>
      <c r="Y180" s="611"/>
      <c r="Z180" s="611"/>
      <c r="AA180" s="611"/>
      <c r="AB180" s="611"/>
      <c r="AC180" s="611"/>
      <c r="AD180" s="611"/>
      <c r="AE180" s="611"/>
      <c r="AF180" s="611"/>
      <c r="AG180" s="611"/>
      <c r="AH180" s="611"/>
      <c r="AI180" s="611"/>
      <c r="AJ180" s="611"/>
      <c r="AK180" s="612"/>
      <c r="AL180" s="616"/>
      <c r="AM180" s="617"/>
      <c r="AN180" s="617"/>
      <c r="AO180" s="618"/>
    </row>
    <row r="181" spans="1:41" ht="28.5" customHeight="1">
      <c r="A181" s="604"/>
      <c r="B181" s="605"/>
      <c r="C181" s="605"/>
      <c r="D181" s="605"/>
      <c r="E181" s="605"/>
      <c r="F181" s="605"/>
      <c r="G181" s="605"/>
      <c r="H181" s="606"/>
      <c r="I181" s="613"/>
      <c r="J181" s="614"/>
      <c r="K181" s="614"/>
      <c r="L181" s="614"/>
      <c r="M181" s="614"/>
      <c r="N181" s="614"/>
      <c r="O181" s="614"/>
      <c r="P181" s="614"/>
      <c r="Q181" s="614"/>
      <c r="R181" s="614"/>
      <c r="S181" s="614"/>
      <c r="T181" s="614"/>
      <c r="U181" s="614"/>
      <c r="V181" s="614"/>
      <c r="W181" s="614"/>
      <c r="X181" s="614"/>
      <c r="Y181" s="614"/>
      <c r="Z181" s="614"/>
      <c r="AA181" s="614"/>
      <c r="AB181" s="614"/>
      <c r="AC181" s="614"/>
      <c r="AD181" s="614"/>
      <c r="AE181" s="614"/>
      <c r="AF181" s="614"/>
      <c r="AG181" s="614"/>
      <c r="AH181" s="614"/>
      <c r="AI181" s="614"/>
      <c r="AJ181" s="614"/>
      <c r="AK181" s="615"/>
      <c r="AL181" s="619"/>
      <c r="AM181" s="620"/>
      <c r="AN181" s="620"/>
      <c r="AO181" s="621"/>
    </row>
    <row r="182" spans="1:41">
      <c r="A182" s="604"/>
      <c r="B182" s="605"/>
      <c r="C182" s="605"/>
      <c r="D182" s="605"/>
      <c r="E182" s="605"/>
      <c r="F182" s="605"/>
      <c r="G182" s="605"/>
      <c r="H182" s="606"/>
      <c r="I182" s="622" t="s">
        <v>786</v>
      </c>
      <c r="J182" s="623"/>
      <c r="K182" s="623"/>
      <c r="L182" s="623"/>
      <c r="M182" s="623"/>
      <c r="N182" s="623"/>
      <c r="O182" s="623"/>
      <c r="P182" s="623"/>
      <c r="Q182" s="623"/>
      <c r="R182" s="623"/>
      <c r="S182" s="623"/>
      <c r="T182" s="623"/>
      <c r="U182" s="623"/>
      <c r="V182" s="623"/>
      <c r="W182" s="623"/>
      <c r="X182" s="623"/>
      <c r="Y182" s="623"/>
      <c r="Z182" s="623"/>
      <c r="AA182" s="623"/>
      <c r="AB182" s="623"/>
      <c r="AC182" s="623"/>
      <c r="AD182" s="623"/>
      <c r="AE182" s="623"/>
      <c r="AF182" s="623"/>
      <c r="AG182" s="623"/>
      <c r="AH182" s="623"/>
      <c r="AI182" s="623"/>
      <c r="AJ182" s="623"/>
      <c r="AK182" s="623"/>
      <c r="AL182" s="623"/>
      <c r="AM182" s="623"/>
      <c r="AN182" s="623"/>
      <c r="AO182" s="624"/>
    </row>
    <row r="183" spans="1:41" ht="33" customHeight="1">
      <c r="A183" s="607"/>
      <c r="B183" s="608"/>
      <c r="C183" s="608"/>
      <c r="D183" s="608"/>
      <c r="E183" s="608"/>
      <c r="F183" s="608"/>
      <c r="G183" s="608"/>
      <c r="H183" s="609"/>
      <c r="I183" s="625"/>
      <c r="J183" s="626"/>
      <c r="K183" s="626"/>
      <c r="L183" s="626"/>
      <c r="M183" s="626"/>
      <c r="N183" s="626"/>
      <c r="O183" s="626"/>
      <c r="P183" s="626"/>
      <c r="Q183" s="626"/>
      <c r="R183" s="626"/>
      <c r="S183" s="626"/>
      <c r="T183" s="626"/>
      <c r="U183" s="626"/>
      <c r="V183" s="626"/>
      <c r="W183" s="626"/>
      <c r="X183" s="626"/>
      <c r="Y183" s="626"/>
      <c r="Z183" s="626"/>
      <c r="AA183" s="626"/>
      <c r="AB183" s="626"/>
      <c r="AC183" s="626"/>
      <c r="AD183" s="626"/>
      <c r="AE183" s="626"/>
      <c r="AF183" s="626"/>
      <c r="AG183" s="626"/>
      <c r="AH183" s="626"/>
      <c r="AI183" s="626"/>
      <c r="AJ183" s="626"/>
      <c r="AK183" s="626"/>
      <c r="AL183" s="626"/>
      <c r="AM183" s="626"/>
      <c r="AN183" s="626"/>
      <c r="AO183" s="627"/>
    </row>
    <row r="184" spans="1:41">
      <c r="A184" s="628"/>
      <c r="B184" s="629"/>
      <c r="C184" s="629"/>
      <c r="D184" s="629"/>
      <c r="E184" s="629"/>
      <c r="F184" s="629"/>
      <c r="G184" s="629"/>
      <c r="H184" s="629"/>
      <c r="I184" s="629"/>
      <c r="J184" s="629"/>
      <c r="K184" s="629"/>
      <c r="L184" s="629"/>
      <c r="M184" s="629"/>
      <c r="N184" s="629"/>
      <c r="O184" s="629"/>
      <c r="P184" s="629"/>
      <c r="Q184" s="629"/>
      <c r="R184" s="629"/>
      <c r="S184" s="629"/>
      <c r="T184" s="629"/>
      <c r="U184" s="629"/>
      <c r="V184" s="629"/>
      <c r="W184" s="629"/>
      <c r="X184" s="629"/>
      <c r="Y184" s="629"/>
      <c r="Z184" s="629"/>
      <c r="AA184" s="629"/>
      <c r="AB184" s="629"/>
      <c r="AC184" s="629"/>
      <c r="AD184" s="629"/>
      <c r="AE184" s="629"/>
      <c r="AF184" s="629"/>
      <c r="AG184" s="629"/>
      <c r="AH184" s="629"/>
      <c r="AI184" s="629"/>
      <c r="AJ184" s="629"/>
      <c r="AK184" s="629"/>
      <c r="AL184" s="629"/>
      <c r="AM184" s="629"/>
      <c r="AN184" s="629"/>
      <c r="AO184" s="630"/>
    </row>
    <row r="185" spans="1:41">
      <c r="A185" s="631" t="s">
        <v>787</v>
      </c>
      <c r="B185" s="632"/>
      <c r="C185" s="632"/>
      <c r="D185" s="632"/>
      <c r="E185" s="632"/>
      <c r="F185" s="632" t="s">
        <v>788</v>
      </c>
      <c r="G185" s="632"/>
      <c r="H185" s="633">
        <f>+H150</f>
        <v>20</v>
      </c>
      <c r="I185" s="633"/>
      <c r="J185" s="632" t="s">
        <v>789</v>
      </c>
      <c r="K185" s="632"/>
      <c r="L185" s="633">
        <f>+L150</f>
        <v>9</v>
      </c>
      <c r="M185" s="633"/>
      <c r="N185" s="632" t="s">
        <v>790</v>
      </c>
      <c r="O185" s="632"/>
      <c r="P185" s="634">
        <f>+P150</f>
        <v>2024</v>
      </c>
      <c r="Q185" s="634"/>
      <c r="R185" s="635"/>
      <c r="S185" s="636"/>
      <c r="T185" s="636"/>
      <c r="U185" s="636"/>
      <c r="V185" s="636"/>
      <c r="W185" s="636"/>
      <c r="X185" s="636"/>
      <c r="Y185" s="636"/>
      <c r="Z185" s="636"/>
      <c r="AA185" s="636"/>
      <c r="AB185" s="636"/>
      <c r="AC185" s="636"/>
      <c r="AD185" s="636"/>
      <c r="AE185" s="636"/>
      <c r="AF185" s="637"/>
      <c r="AG185" s="638"/>
      <c r="AH185" s="638"/>
      <c r="AI185" s="638"/>
      <c r="AJ185" s="680"/>
      <c r="AK185" s="680"/>
      <c r="AL185" s="680"/>
      <c r="AM185" s="680"/>
      <c r="AN185" s="680"/>
      <c r="AO185" s="681"/>
    </row>
    <row r="186" spans="1:41" ht="14.4" thickBot="1">
      <c r="A186" s="579"/>
      <c r="B186" s="580"/>
      <c r="C186" s="580"/>
      <c r="D186" s="580"/>
      <c r="E186" s="580"/>
      <c r="F186" s="580"/>
      <c r="G186" s="580"/>
      <c r="H186" s="580"/>
      <c r="I186" s="580"/>
      <c r="J186" s="580"/>
      <c r="K186" s="580"/>
      <c r="L186" s="580"/>
      <c r="M186" s="580"/>
      <c r="N186" s="580"/>
      <c r="O186" s="580"/>
      <c r="P186" s="580"/>
      <c r="Q186" s="580"/>
      <c r="R186" s="580"/>
      <c r="S186" s="580"/>
      <c r="T186" s="580"/>
      <c r="U186" s="580"/>
      <c r="V186" s="580"/>
      <c r="W186" s="580"/>
      <c r="X186" s="580"/>
      <c r="Y186" s="580"/>
      <c r="Z186" s="580"/>
      <c r="AA186" s="580"/>
      <c r="AB186" s="580"/>
      <c r="AC186" s="580"/>
      <c r="AD186" s="580"/>
      <c r="AE186" s="580"/>
      <c r="AF186" s="580"/>
      <c r="AG186" s="580"/>
      <c r="AH186" s="580"/>
      <c r="AI186" s="580"/>
      <c r="AJ186" s="580"/>
      <c r="AK186" s="580"/>
      <c r="AL186" s="580"/>
      <c r="AM186" s="580"/>
      <c r="AN186" s="580"/>
      <c r="AO186" s="581"/>
    </row>
    <row r="187" spans="1:41">
      <c r="A187" s="631" t="s">
        <v>792</v>
      </c>
      <c r="B187" s="632"/>
      <c r="C187" s="632"/>
      <c r="D187" s="632"/>
      <c r="E187" s="632"/>
      <c r="F187" s="632"/>
      <c r="G187" s="632"/>
      <c r="H187" s="632"/>
      <c r="I187" s="661" t="s">
        <v>3</v>
      </c>
      <c r="J187" s="662"/>
      <c r="K187" s="662"/>
      <c r="L187" s="662"/>
      <c r="M187" s="662"/>
      <c r="N187" s="662"/>
      <c r="O187" s="662"/>
      <c r="P187" s="662"/>
      <c r="Q187" s="662"/>
      <c r="R187" s="662"/>
      <c r="S187" s="662"/>
      <c r="T187" s="662"/>
      <c r="U187" s="662"/>
      <c r="V187" s="662"/>
      <c r="W187" s="662"/>
      <c r="X187" s="662"/>
      <c r="Y187" s="662"/>
      <c r="Z187" s="662"/>
      <c r="AA187" s="662"/>
      <c r="AB187" s="662"/>
      <c r="AC187" s="662"/>
      <c r="AD187" s="662"/>
      <c r="AE187" s="662"/>
      <c r="AF187" s="662"/>
      <c r="AG187" s="662"/>
      <c r="AH187" s="662"/>
      <c r="AI187" s="662"/>
      <c r="AJ187" s="662"/>
      <c r="AK187" s="662"/>
      <c r="AL187" s="662"/>
      <c r="AM187" s="662"/>
      <c r="AN187" s="662"/>
      <c r="AO187" s="662"/>
    </row>
    <row r="188" spans="1:41" ht="14.4" thickBot="1">
      <c r="A188" s="663"/>
      <c r="B188" s="664"/>
      <c r="C188" s="664"/>
      <c r="D188" s="664"/>
      <c r="E188" s="664"/>
      <c r="F188" s="664"/>
      <c r="G188" s="664"/>
      <c r="H188" s="664"/>
      <c r="I188" s="664"/>
      <c r="J188" s="664"/>
      <c r="K188" s="664"/>
      <c r="L188" s="664"/>
      <c r="M188" s="664"/>
      <c r="N188" s="664"/>
      <c r="O188" s="664"/>
      <c r="P188" s="664"/>
      <c r="Q188" s="664"/>
      <c r="R188" s="664"/>
      <c r="S188" s="664"/>
      <c r="T188" s="664"/>
      <c r="U188" s="664"/>
      <c r="V188" s="664"/>
      <c r="W188" s="664"/>
      <c r="X188" s="664"/>
      <c r="Y188" s="664"/>
      <c r="Z188" s="664"/>
      <c r="AA188" s="664"/>
      <c r="AB188" s="664"/>
      <c r="AC188" s="664"/>
      <c r="AD188" s="664"/>
      <c r="AE188" s="664"/>
      <c r="AF188" s="664"/>
      <c r="AG188" s="664"/>
      <c r="AH188" s="664"/>
      <c r="AI188" s="664"/>
      <c r="AJ188" s="664"/>
      <c r="AK188" s="664"/>
      <c r="AL188" s="664"/>
      <c r="AM188" s="664"/>
      <c r="AN188" s="664"/>
      <c r="AO188" s="665"/>
    </row>
    <row r="189" spans="1:41" ht="36" customHeight="1" thickBot="1">
      <c r="A189" s="666" t="s">
        <v>793</v>
      </c>
      <c r="B189" s="667"/>
      <c r="C189" s="667"/>
      <c r="D189" s="667"/>
      <c r="E189" s="667"/>
      <c r="F189" s="668"/>
      <c r="G189" s="666">
        <v>1</v>
      </c>
      <c r="H189" s="668"/>
      <c r="I189" s="669" t="str">
        <f>+VLOOKUP(G189,PRESUPUESTO,2,FALSE)</f>
        <v>PINTURA</v>
      </c>
      <c r="J189" s="670"/>
      <c r="K189" s="670"/>
      <c r="L189" s="670"/>
      <c r="M189" s="670"/>
      <c r="N189" s="670"/>
      <c r="O189" s="670"/>
      <c r="P189" s="670"/>
      <c r="Q189" s="671"/>
      <c r="R189" s="666" t="s">
        <v>794</v>
      </c>
      <c r="S189" s="668"/>
      <c r="T189" s="672">
        <v>1.2</v>
      </c>
      <c r="U189" s="673"/>
      <c r="V189" s="674"/>
      <c r="W189" s="675" t="str">
        <f>+VLOOKUP(T189,PRESUPUESTO,2,FALSE)</f>
        <v>Mortero 1:3 espesor de 2cm (incluye estuco y pintura)</v>
      </c>
      <c r="X189" s="676"/>
      <c r="Y189" s="676"/>
      <c r="Z189" s="676"/>
      <c r="AA189" s="676"/>
      <c r="AB189" s="676"/>
      <c r="AC189" s="676"/>
      <c r="AD189" s="676"/>
      <c r="AE189" s="676"/>
      <c r="AF189" s="676"/>
      <c r="AG189" s="676"/>
      <c r="AH189" s="676"/>
      <c r="AI189" s="677"/>
      <c r="AJ189" s="33" t="s">
        <v>795</v>
      </c>
      <c r="AK189" s="678" t="str">
        <f>+VLOOKUP(T189,PRESUPUESTO,3,FALSE)</f>
        <v>M2</v>
      </c>
      <c r="AL189" s="679"/>
      <c r="AM189" s="33" t="s">
        <v>796</v>
      </c>
      <c r="AN189" s="675" t="s">
        <v>797</v>
      </c>
      <c r="AO189" s="677"/>
    </row>
    <row r="190" spans="1:41">
      <c r="A190" s="576"/>
      <c r="B190" s="577"/>
      <c r="C190" s="577"/>
      <c r="D190" s="577"/>
      <c r="E190" s="577"/>
      <c r="F190" s="577"/>
      <c r="G190" s="577"/>
      <c r="H190" s="577"/>
      <c r="I190" s="577"/>
      <c r="J190" s="577"/>
      <c r="K190" s="577"/>
      <c r="L190" s="577"/>
      <c r="M190" s="577"/>
      <c r="N190" s="577"/>
      <c r="O190" s="577"/>
      <c r="P190" s="577"/>
      <c r="Q190" s="577"/>
      <c r="R190" s="577"/>
      <c r="S190" s="577"/>
      <c r="T190" s="577"/>
      <c r="U190" s="577"/>
      <c r="V190" s="577"/>
      <c r="W190" s="577"/>
      <c r="X190" s="577"/>
      <c r="Y190" s="577"/>
      <c r="Z190" s="577"/>
      <c r="AA190" s="577"/>
      <c r="AB190" s="577"/>
      <c r="AC190" s="577"/>
      <c r="AD190" s="577"/>
      <c r="AE190" s="577"/>
      <c r="AF190" s="577"/>
      <c r="AG190" s="577"/>
      <c r="AH190" s="578"/>
      <c r="AI190" s="585" t="s">
        <v>221</v>
      </c>
      <c r="AJ190" s="587" t="s">
        <v>798</v>
      </c>
      <c r="AK190" s="588"/>
      <c r="AL190" s="588"/>
      <c r="AM190" s="588"/>
      <c r="AN190" s="589" t="s">
        <v>799</v>
      </c>
      <c r="AO190" s="591" t="s">
        <v>800</v>
      </c>
    </row>
    <row r="191" spans="1:41">
      <c r="A191" s="579"/>
      <c r="B191" s="580"/>
      <c r="C191" s="580"/>
      <c r="D191" s="580"/>
      <c r="E191" s="580"/>
      <c r="F191" s="580"/>
      <c r="G191" s="580"/>
      <c r="H191" s="580"/>
      <c r="I191" s="580"/>
      <c r="J191" s="580"/>
      <c r="K191" s="580"/>
      <c r="L191" s="580"/>
      <c r="M191" s="580"/>
      <c r="N191" s="580"/>
      <c r="O191" s="580"/>
      <c r="P191" s="580"/>
      <c r="Q191" s="580"/>
      <c r="R191" s="580"/>
      <c r="S191" s="580"/>
      <c r="T191" s="580"/>
      <c r="U191" s="580"/>
      <c r="V191" s="580"/>
      <c r="W191" s="580"/>
      <c r="X191" s="580"/>
      <c r="Y191" s="580"/>
      <c r="Z191" s="580"/>
      <c r="AA191" s="580"/>
      <c r="AB191" s="580"/>
      <c r="AC191" s="580"/>
      <c r="AD191" s="580"/>
      <c r="AE191" s="580"/>
      <c r="AF191" s="580"/>
      <c r="AG191" s="580"/>
      <c r="AH191" s="581"/>
      <c r="AI191" s="586"/>
      <c r="AJ191" s="34" t="s">
        <v>824</v>
      </c>
      <c r="AK191" s="34" t="s">
        <v>825</v>
      </c>
      <c r="AL191" s="34" t="s">
        <v>803</v>
      </c>
      <c r="AM191" s="34" t="s">
        <v>846</v>
      </c>
      <c r="AN191" s="590"/>
      <c r="AO191" s="592"/>
    </row>
    <row r="192" spans="1:41">
      <c r="A192" s="579"/>
      <c r="B192" s="580"/>
      <c r="C192" s="580"/>
      <c r="D192" s="580"/>
      <c r="E192" s="580"/>
      <c r="F192" s="580"/>
      <c r="G192" s="580"/>
      <c r="H192" s="580"/>
      <c r="I192" s="580"/>
      <c r="J192" s="580"/>
      <c r="K192" s="580"/>
      <c r="L192" s="580"/>
      <c r="M192" s="580"/>
      <c r="N192" s="580"/>
      <c r="O192" s="580"/>
      <c r="P192" s="580"/>
      <c r="Q192" s="580"/>
      <c r="R192" s="580"/>
      <c r="S192" s="580"/>
      <c r="T192" s="580"/>
      <c r="U192" s="580"/>
      <c r="V192" s="580"/>
      <c r="W192" s="580"/>
      <c r="X192" s="580"/>
      <c r="Y192" s="580"/>
      <c r="Z192" s="580"/>
      <c r="AA192" s="580"/>
      <c r="AB192" s="580"/>
      <c r="AC192" s="580"/>
      <c r="AD192" s="580"/>
      <c r="AE192" s="580"/>
      <c r="AF192" s="580"/>
      <c r="AG192" s="580"/>
      <c r="AH192" s="581"/>
      <c r="AI192" s="35" t="s">
        <v>851</v>
      </c>
      <c r="AJ192" s="36"/>
      <c r="AK192" s="36"/>
      <c r="AL192" s="36"/>
      <c r="AM192" s="36"/>
      <c r="AN192" s="36"/>
      <c r="AO192" s="37"/>
    </row>
    <row r="193" spans="1:41">
      <c r="A193" s="579"/>
      <c r="B193" s="580"/>
      <c r="C193" s="580"/>
      <c r="D193" s="580"/>
      <c r="E193" s="580"/>
      <c r="F193" s="580"/>
      <c r="G193" s="580"/>
      <c r="H193" s="580"/>
      <c r="I193" s="580"/>
      <c r="J193" s="580"/>
      <c r="K193" s="580"/>
      <c r="L193" s="580"/>
      <c r="M193" s="580"/>
      <c r="N193" s="580"/>
      <c r="O193" s="580"/>
      <c r="P193" s="580"/>
      <c r="Q193" s="580"/>
      <c r="R193" s="580"/>
      <c r="S193" s="580"/>
      <c r="T193" s="580"/>
      <c r="U193" s="580"/>
      <c r="V193" s="580"/>
      <c r="W193" s="580"/>
      <c r="X193" s="580"/>
      <c r="Y193" s="580"/>
      <c r="Z193" s="580"/>
      <c r="AA193" s="580"/>
      <c r="AB193" s="580"/>
      <c r="AC193" s="580"/>
      <c r="AD193" s="580"/>
      <c r="AE193" s="580"/>
      <c r="AF193" s="580"/>
      <c r="AG193" s="580"/>
      <c r="AH193" s="581"/>
      <c r="AI193" s="38" t="s">
        <v>852</v>
      </c>
      <c r="AJ193" s="39"/>
      <c r="AK193" s="39">
        <v>5</v>
      </c>
      <c r="AL193" s="39">
        <v>1</v>
      </c>
      <c r="AM193" s="39"/>
      <c r="AN193" s="39"/>
      <c r="AO193" s="40">
        <f>AK193*AL193</f>
        <v>5</v>
      </c>
    </row>
    <row r="194" spans="1:41">
      <c r="A194" s="579"/>
      <c r="B194" s="580"/>
      <c r="C194" s="580"/>
      <c r="D194" s="580"/>
      <c r="E194" s="580"/>
      <c r="F194" s="580"/>
      <c r="G194" s="580"/>
      <c r="H194" s="580"/>
      <c r="I194" s="580"/>
      <c r="J194" s="580"/>
      <c r="K194" s="580"/>
      <c r="L194" s="580"/>
      <c r="M194" s="580"/>
      <c r="N194" s="580"/>
      <c r="O194" s="580"/>
      <c r="P194" s="580"/>
      <c r="Q194" s="580"/>
      <c r="R194" s="580"/>
      <c r="S194" s="580"/>
      <c r="T194" s="580"/>
      <c r="U194" s="580"/>
      <c r="V194" s="580"/>
      <c r="W194" s="580"/>
      <c r="X194" s="580"/>
      <c r="Y194" s="580"/>
      <c r="Z194" s="580"/>
      <c r="AA194" s="580"/>
      <c r="AB194" s="580"/>
      <c r="AC194" s="580"/>
      <c r="AD194" s="580"/>
      <c r="AE194" s="580"/>
      <c r="AF194" s="580"/>
      <c r="AG194" s="580"/>
      <c r="AH194" s="581"/>
      <c r="AI194" s="38"/>
      <c r="AJ194" s="39"/>
      <c r="AK194" s="39"/>
      <c r="AL194" s="39"/>
      <c r="AM194" s="39"/>
      <c r="AN194" s="39"/>
      <c r="AO194" s="40"/>
    </row>
    <row r="195" spans="1:41">
      <c r="A195" s="579"/>
      <c r="B195" s="580"/>
      <c r="C195" s="580"/>
      <c r="D195" s="580"/>
      <c r="E195" s="580"/>
      <c r="F195" s="580"/>
      <c r="G195" s="580"/>
      <c r="H195" s="580"/>
      <c r="I195" s="580"/>
      <c r="J195" s="580"/>
      <c r="K195" s="580"/>
      <c r="L195" s="580"/>
      <c r="M195" s="580"/>
      <c r="N195" s="580"/>
      <c r="O195" s="580"/>
      <c r="P195" s="580"/>
      <c r="Q195" s="580"/>
      <c r="R195" s="580"/>
      <c r="S195" s="580"/>
      <c r="T195" s="580"/>
      <c r="U195" s="580"/>
      <c r="V195" s="580"/>
      <c r="W195" s="580"/>
      <c r="X195" s="580"/>
      <c r="Y195" s="580"/>
      <c r="Z195" s="580"/>
      <c r="AA195" s="580"/>
      <c r="AB195" s="580"/>
      <c r="AC195" s="580"/>
      <c r="AD195" s="580"/>
      <c r="AE195" s="580"/>
      <c r="AF195" s="580"/>
      <c r="AG195" s="580"/>
      <c r="AH195" s="581"/>
      <c r="AI195" s="38"/>
      <c r="AJ195" s="39"/>
      <c r="AK195" s="39"/>
      <c r="AL195" s="39"/>
      <c r="AM195" s="39"/>
      <c r="AN195" s="39"/>
      <c r="AO195" s="40"/>
    </row>
    <row r="196" spans="1:41">
      <c r="A196" s="579"/>
      <c r="B196" s="580"/>
      <c r="C196" s="580"/>
      <c r="D196" s="580"/>
      <c r="E196" s="580"/>
      <c r="F196" s="580"/>
      <c r="G196" s="580"/>
      <c r="H196" s="580"/>
      <c r="I196" s="580"/>
      <c r="J196" s="580"/>
      <c r="K196" s="580"/>
      <c r="L196" s="580"/>
      <c r="M196" s="580"/>
      <c r="N196" s="580"/>
      <c r="O196" s="580"/>
      <c r="P196" s="580"/>
      <c r="Q196" s="580"/>
      <c r="R196" s="580"/>
      <c r="S196" s="580"/>
      <c r="T196" s="580"/>
      <c r="U196" s="580"/>
      <c r="V196" s="580"/>
      <c r="W196" s="580"/>
      <c r="X196" s="580"/>
      <c r="Y196" s="580"/>
      <c r="Z196" s="580"/>
      <c r="AA196" s="580"/>
      <c r="AB196" s="580"/>
      <c r="AC196" s="580"/>
      <c r="AD196" s="580"/>
      <c r="AE196" s="580"/>
      <c r="AF196" s="580"/>
      <c r="AG196" s="580"/>
      <c r="AH196" s="581"/>
      <c r="AI196" s="38"/>
      <c r="AJ196" s="39"/>
      <c r="AK196" s="39"/>
      <c r="AL196" s="39"/>
      <c r="AM196" s="39"/>
      <c r="AN196" s="39"/>
      <c r="AO196" s="40"/>
    </row>
    <row r="197" spans="1:41">
      <c r="A197" s="579"/>
      <c r="B197" s="580"/>
      <c r="C197" s="580"/>
      <c r="D197" s="580"/>
      <c r="E197" s="580"/>
      <c r="F197" s="580"/>
      <c r="G197" s="580"/>
      <c r="H197" s="580"/>
      <c r="I197" s="580"/>
      <c r="J197" s="580"/>
      <c r="K197" s="580"/>
      <c r="L197" s="580"/>
      <c r="M197" s="580"/>
      <c r="N197" s="580"/>
      <c r="O197" s="580"/>
      <c r="P197" s="580"/>
      <c r="Q197" s="580"/>
      <c r="R197" s="580"/>
      <c r="S197" s="580"/>
      <c r="T197" s="580"/>
      <c r="U197" s="580"/>
      <c r="V197" s="580"/>
      <c r="W197" s="580"/>
      <c r="X197" s="580"/>
      <c r="Y197" s="580"/>
      <c r="Z197" s="580"/>
      <c r="AA197" s="580"/>
      <c r="AB197" s="580"/>
      <c r="AC197" s="580"/>
      <c r="AD197" s="580"/>
      <c r="AE197" s="580"/>
      <c r="AF197" s="580"/>
      <c r="AG197" s="580"/>
      <c r="AH197" s="581"/>
      <c r="AI197" s="38"/>
      <c r="AJ197" s="39"/>
      <c r="AK197" s="39"/>
      <c r="AL197" s="39"/>
      <c r="AM197" s="39"/>
      <c r="AN197" s="39"/>
      <c r="AO197" s="40"/>
    </row>
    <row r="198" spans="1:41">
      <c r="A198" s="579"/>
      <c r="B198" s="580"/>
      <c r="C198" s="580"/>
      <c r="D198" s="580"/>
      <c r="E198" s="580"/>
      <c r="F198" s="580"/>
      <c r="G198" s="580"/>
      <c r="H198" s="580"/>
      <c r="I198" s="580"/>
      <c r="J198" s="580"/>
      <c r="K198" s="580"/>
      <c r="L198" s="580"/>
      <c r="M198" s="580"/>
      <c r="N198" s="580"/>
      <c r="O198" s="580"/>
      <c r="P198" s="580"/>
      <c r="Q198" s="580"/>
      <c r="R198" s="580"/>
      <c r="S198" s="580"/>
      <c r="T198" s="580"/>
      <c r="U198" s="580"/>
      <c r="V198" s="580"/>
      <c r="W198" s="580"/>
      <c r="X198" s="580"/>
      <c r="Y198" s="580"/>
      <c r="Z198" s="580"/>
      <c r="AA198" s="580"/>
      <c r="AB198" s="580"/>
      <c r="AC198" s="580"/>
      <c r="AD198" s="580"/>
      <c r="AE198" s="580"/>
      <c r="AF198" s="580"/>
      <c r="AG198" s="580"/>
      <c r="AH198" s="581"/>
      <c r="AI198" s="38"/>
      <c r="AJ198" s="41"/>
      <c r="AK198" s="41"/>
      <c r="AL198" s="41"/>
      <c r="AM198" s="41"/>
      <c r="AN198" s="41"/>
      <c r="AO198" s="40"/>
    </row>
    <row r="199" spans="1:41">
      <c r="A199" s="579"/>
      <c r="B199" s="580"/>
      <c r="C199" s="580"/>
      <c r="D199" s="580"/>
      <c r="E199" s="580"/>
      <c r="F199" s="580"/>
      <c r="G199" s="580"/>
      <c r="H199" s="580"/>
      <c r="I199" s="580"/>
      <c r="J199" s="580"/>
      <c r="K199" s="580"/>
      <c r="L199" s="580"/>
      <c r="M199" s="580"/>
      <c r="N199" s="580"/>
      <c r="O199" s="580"/>
      <c r="P199" s="580"/>
      <c r="Q199" s="580"/>
      <c r="R199" s="580"/>
      <c r="S199" s="580"/>
      <c r="T199" s="580"/>
      <c r="U199" s="580"/>
      <c r="V199" s="580"/>
      <c r="W199" s="580"/>
      <c r="X199" s="580"/>
      <c r="Y199" s="580"/>
      <c r="Z199" s="580"/>
      <c r="AA199" s="580"/>
      <c r="AB199" s="580"/>
      <c r="AC199" s="580"/>
      <c r="AD199" s="580"/>
      <c r="AE199" s="580"/>
      <c r="AF199" s="580"/>
      <c r="AG199" s="580"/>
      <c r="AH199" s="581"/>
      <c r="AI199" s="38"/>
      <c r="AJ199" s="41"/>
      <c r="AK199" s="41"/>
      <c r="AL199" s="41"/>
      <c r="AM199" s="41"/>
      <c r="AN199" s="41"/>
      <c r="AO199" s="40"/>
    </row>
    <row r="200" spans="1:41">
      <c r="A200" s="579"/>
      <c r="B200" s="580"/>
      <c r="C200" s="580"/>
      <c r="D200" s="580"/>
      <c r="E200" s="580"/>
      <c r="F200" s="580"/>
      <c r="G200" s="580"/>
      <c r="H200" s="580"/>
      <c r="I200" s="580"/>
      <c r="J200" s="580"/>
      <c r="K200" s="580"/>
      <c r="L200" s="580"/>
      <c r="M200" s="580"/>
      <c r="N200" s="580"/>
      <c r="O200" s="580"/>
      <c r="P200" s="580"/>
      <c r="Q200" s="580"/>
      <c r="R200" s="580"/>
      <c r="S200" s="580"/>
      <c r="T200" s="580"/>
      <c r="U200" s="580"/>
      <c r="V200" s="580"/>
      <c r="W200" s="580"/>
      <c r="X200" s="580"/>
      <c r="Y200" s="580"/>
      <c r="Z200" s="580"/>
      <c r="AA200" s="580"/>
      <c r="AB200" s="580"/>
      <c r="AC200" s="580"/>
      <c r="AD200" s="580"/>
      <c r="AE200" s="580"/>
      <c r="AF200" s="580"/>
      <c r="AG200" s="580"/>
      <c r="AH200" s="581"/>
      <c r="AI200" s="38"/>
      <c r="AJ200" s="41"/>
      <c r="AK200" s="41"/>
      <c r="AL200" s="41"/>
      <c r="AM200" s="41"/>
      <c r="AN200" s="41"/>
      <c r="AO200" s="40"/>
    </row>
    <row r="201" spans="1:41">
      <c r="A201" s="579"/>
      <c r="B201" s="580"/>
      <c r="C201" s="580"/>
      <c r="D201" s="580"/>
      <c r="E201" s="580"/>
      <c r="F201" s="580"/>
      <c r="G201" s="580"/>
      <c r="H201" s="580"/>
      <c r="I201" s="580"/>
      <c r="J201" s="580"/>
      <c r="K201" s="580"/>
      <c r="L201" s="580"/>
      <c r="M201" s="580"/>
      <c r="N201" s="580"/>
      <c r="O201" s="580"/>
      <c r="P201" s="580"/>
      <c r="Q201" s="580"/>
      <c r="R201" s="580"/>
      <c r="S201" s="580"/>
      <c r="T201" s="580"/>
      <c r="U201" s="580"/>
      <c r="V201" s="580"/>
      <c r="W201" s="580"/>
      <c r="X201" s="580"/>
      <c r="Y201" s="580"/>
      <c r="Z201" s="580"/>
      <c r="AA201" s="580"/>
      <c r="AB201" s="580"/>
      <c r="AC201" s="580"/>
      <c r="AD201" s="580"/>
      <c r="AE201" s="580"/>
      <c r="AF201" s="580"/>
      <c r="AG201" s="580"/>
      <c r="AH201" s="581"/>
      <c r="AI201" s="44"/>
      <c r="AJ201" s="41"/>
      <c r="AK201" s="41"/>
      <c r="AL201" s="41"/>
      <c r="AM201" s="41"/>
      <c r="AN201" s="41"/>
      <c r="AO201" s="43"/>
    </row>
    <row r="202" spans="1:41">
      <c r="A202" s="579"/>
      <c r="B202" s="580"/>
      <c r="C202" s="580"/>
      <c r="D202" s="580"/>
      <c r="E202" s="580"/>
      <c r="F202" s="580"/>
      <c r="G202" s="580"/>
      <c r="H202" s="580"/>
      <c r="I202" s="580"/>
      <c r="J202" s="580"/>
      <c r="K202" s="580"/>
      <c r="L202" s="580"/>
      <c r="M202" s="580"/>
      <c r="N202" s="580"/>
      <c r="O202" s="580"/>
      <c r="P202" s="580"/>
      <c r="Q202" s="580"/>
      <c r="R202" s="580"/>
      <c r="S202" s="580"/>
      <c r="T202" s="580"/>
      <c r="U202" s="580"/>
      <c r="V202" s="580"/>
      <c r="W202" s="580"/>
      <c r="X202" s="580"/>
      <c r="Y202" s="580"/>
      <c r="Z202" s="580"/>
      <c r="AA202" s="580"/>
      <c r="AB202" s="580"/>
      <c r="AC202" s="580"/>
      <c r="AD202" s="580"/>
      <c r="AE202" s="580"/>
      <c r="AF202" s="580"/>
      <c r="AG202" s="580"/>
      <c r="AH202" s="581"/>
      <c r="AI202" s="42"/>
      <c r="AJ202" s="41"/>
      <c r="AK202" s="41"/>
      <c r="AL202" s="41"/>
      <c r="AM202" s="41"/>
      <c r="AN202" s="41"/>
      <c r="AO202" s="43"/>
    </row>
    <row r="203" spans="1:41">
      <c r="A203" s="579"/>
      <c r="B203" s="580"/>
      <c r="C203" s="580"/>
      <c r="D203" s="580"/>
      <c r="E203" s="580"/>
      <c r="F203" s="580"/>
      <c r="G203" s="580"/>
      <c r="H203" s="580"/>
      <c r="I203" s="580"/>
      <c r="J203" s="580"/>
      <c r="K203" s="580"/>
      <c r="L203" s="580"/>
      <c r="M203" s="580"/>
      <c r="N203" s="580"/>
      <c r="O203" s="580"/>
      <c r="P203" s="580"/>
      <c r="Q203" s="580"/>
      <c r="R203" s="580"/>
      <c r="S203" s="580"/>
      <c r="T203" s="580"/>
      <c r="U203" s="580"/>
      <c r="V203" s="580"/>
      <c r="W203" s="580"/>
      <c r="X203" s="580"/>
      <c r="Y203" s="580"/>
      <c r="Z203" s="580"/>
      <c r="AA203" s="580"/>
      <c r="AB203" s="580"/>
      <c r="AC203" s="580"/>
      <c r="AD203" s="580"/>
      <c r="AE203" s="580"/>
      <c r="AF203" s="580"/>
      <c r="AG203" s="580"/>
      <c r="AH203" s="581"/>
      <c r="AI203" s="44"/>
      <c r="AJ203" s="41"/>
      <c r="AK203" s="41"/>
      <c r="AL203" s="41"/>
      <c r="AM203" s="41"/>
      <c r="AN203" s="41"/>
      <c r="AO203" s="43"/>
    </row>
    <row r="204" spans="1:41">
      <c r="A204" s="579"/>
      <c r="B204" s="580"/>
      <c r="C204" s="580"/>
      <c r="D204" s="580"/>
      <c r="E204" s="580"/>
      <c r="F204" s="580"/>
      <c r="G204" s="580"/>
      <c r="H204" s="580"/>
      <c r="I204" s="580"/>
      <c r="J204" s="580"/>
      <c r="K204" s="580"/>
      <c r="L204" s="580"/>
      <c r="M204" s="580"/>
      <c r="N204" s="580"/>
      <c r="O204" s="580"/>
      <c r="P204" s="580"/>
      <c r="Q204" s="580"/>
      <c r="R204" s="580"/>
      <c r="S204" s="580"/>
      <c r="T204" s="580"/>
      <c r="U204" s="580"/>
      <c r="V204" s="580"/>
      <c r="W204" s="580"/>
      <c r="X204" s="580"/>
      <c r="Y204" s="580"/>
      <c r="Z204" s="580"/>
      <c r="AA204" s="580"/>
      <c r="AB204" s="580"/>
      <c r="AC204" s="580"/>
      <c r="AD204" s="580"/>
      <c r="AE204" s="580"/>
      <c r="AF204" s="580"/>
      <c r="AG204" s="580"/>
      <c r="AH204" s="581"/>
      <c r="AI204" s="44"/>
      <c r="AJ204" s="41"/>
      <c r="AK204" s="41"/>
      <c r="AL204" s="41"/>
      <c r="AM204" s="41"/>
      <c r="AN204" s="41"/>
      <c r="AO204" s="43"/>
    </row>
    <row r="205" spans="1:41">
      <c r="A205" s="579"/>
      <c r="B205" s="580"/>
      <c r="C205" s="580"/>
      <c r="D205" s="580"/>
      <c r="E205" s="580"/>
      <c r="F205" s="580"/>
      <c r="G205" s="580"/>
      <c r="H205" s="580"/>
      <c r="I205" s="580"/>
      <c r="J205" s="580"/>
      <c r="K205" s="580"/>
      <c r="L205" s="580"/>
      <c r="M205" s="580"/>
      <c r="N205" s="580"/>
      <c r="O205" s="580"/>
      <c r="P205" s="580"/>
      <c r="Q205" s="580"/>
      <c r="R205" s="580"/>
      <c r="S205" s="580"/>
      <c r="T205" s="580"/>
      <c r="U205" s="580"/>
      <c r="V205" s="580"/>
      <c r="W205" s="580"/>
      <c r="X205" s="580"/>
      <c r="Y205" s="580"/>
      <c r="Z205" s="580"/>
      <c r="AA205" s="580"/>
      <c r="AB205" s="580"/>
      <c r="AC205" s="580"/>
      <c r="AD205" s="580"/>
      <c r="AE205" s="580"/>
      <c r="AF205" s="580"/>
      <c r="AG205" s="580"/>
      <c r="AH205" s="581"/>
      <c r="AI205" s="44"/>
      <c r="AJ205" s="41"/>
      <c r="AK205" s="41"/>
      <c r="AL205" s="41"/>
      <c r="AM205" s="41"/>
      <c r="AN205" s="41"/>
      <c r="AO205" s="43"/>
    </row>
    <row r="206" spans="1:41">
      <c r="A206" s="579"/>
      <c r="B206" s="580"/>
      <c r="C206" s="580"/>
      <c r="D206" s="580"/>
      <c r="E206" s="580"/>
      <c r="F206" s="580"/>
      <c r="G206" s="580"/>
      <c r="H206" s="580"/>
      <c r="I206" s="580"/>
      <c r="J206" s="580"/>
      <c r="K206" s="580"/>
      <c r="L206" s="580"/>
      <c r="M206" s="580"/>
      <c r="N206" s="580"/>
      <c r="O206" s="580"/>
      <c r="P206" s="580"/>
      <c r="Q206" s="580"/>
      <c r="R206" s="580"/>
      <c r="S206" s="580"/>
      <c r="T206" s="580"/>
      <c r="U206" s="580"/>
      <c r="V206" s="580"/>
      <c r="W206" s="580"/>
      <c r="X206" s="580"/>
      <c r="Y206" s="580"/>
      <c r="Z206" s="580"/>
      <c r="AA206" s="580"/>
      <c r="AB206" s="580"/>
      <c r="AC206" s="580"/>
      <c r="AD206" s="580"/>
      <c r="AE206" s="580"/>
      <c r="AF206" s="580"/>
      <c r="AG206" s="580"/>
      <c r="AH206" s="581"/>
      <c r="AI206" s="44"/>
      <c r="AJ206" s="41"/>
      <c r="AK206" s="41"/>
      <c r="AL206" s="41"/>
      <c r="AM206" s="41"/>
      <c r="AN206" s="41"/>
      <c r="AO206" s="43"/>
    </row>
    <row r="207" spans="1:41" ht="14.4" thickBot="1">
      <c r="A207" s="582"/>
      <c r="B207" s="583"/>
      <c r="C207" s="583"/>
      <c r="D207" s="583"/>
      <c r="E207" s="583"/>
      <c r="F207" s="583"/>
      <c r="G207" s="583"/>
      <c r="H207" s="583"/>
      <c r="I207" s="583"/>
      <c r="J207" s="583"/>
      <c r="K207" s="583"/>
      <c r="L207" s="583"/>
      <c r="M207" s="583"/>
      <c r="N207" s="583"/>
      <c r="O207" s="583"/>
      <c r="P207" s="583"/>
      <c r="Q207" s="583"/>
      <c r="R207" s="583"/>
      <c r="S207" s="583"/>
      <c r="T207" s="583"/>
      <c r="U207" s="583"/>
      <c r="V207" s="583"/>
      <c r="W207" s="583"/>
      <c r="X207" s="583"/>
      <c r="Y207" s="583"/>
      <c r="Z207" s="583"/>
      <c r="AA207" s="583"/>
      <c r="AB207" s="583"/>
      <c r="AC207" s="583"/>
      <c r="AD207" s="583"/>
      <c r="AE207" s="583"/>
      <c r="AF207" s="583"/>
      <c r="AG207" s="583"/>
      <c r="AH207" s="584"/>
      <c r="AI207" s="45"/>
      <c r="AJ207" s="39"/>
      <c r="AK207" s="39"/>
      <c r="AL207" s="39"/>
      <c r="AM207" s="39"/>
      <c r="AN207" s="39"/>
      <c r="AO207" s="40"/>
    </row>
    <row r="208" spans="1:41">
      <c r="A208" s="593" t="s">
        <v>836</v>
      </c>
      <c r="B208" s="594"/>
      <c r="C208" s="594"/>
      <c r="D208" s="594"/>
      <c r="E208" s="594"/>
      <c r="F208" s="594"/>
      <c r="G208" s="594"/>
      <c r="H208" s="594"/>
      <c r="I208" s="594"/>
      <c r="J208" s="594"/>
      <c r="K208" s="594"/>
      <c r="L208" s="594"/>
      <c r="M208" s="594"/>
      <c r="N208" s="594"/>
      <c r="O208" s="594"/>
      <c r="P208" s="594"/>
      <c r="Q208" s="594"/>
      <c r="R208" s="594"/>
      <c r="S208" s="594"/>
      <c r="T208" s="594"/>
      <c r="U208" s="594"/>
      <c r="V208" s="594"/>
      <c r="W208" s="594"/>
      <c r="X208" s="594"/>
      <c r="Y208" s="594"/>
      <c r="Z208" s="594"/>
      <c r="AA208" s="594"/>
      <c r="AB208" s="594"/>
      <c r="AC208" s="594"/>
      <c r="AD208" s="594"/>
      <c r="AE208" s="594"/>
      <c r="AF208" s="594"/>
      <c r="AG208" s="594"/>
      <c r="AH208" s="594"/>
      <c r="AI208" s="597" t="s">
        <v>819</v>
      </c>
      <c r="AJ208" s="598"/>
      <c r="AK208" s="598"/>
      <c r="AL208" s="598"/>
      <c r="AM208" s="598"/>
      <c r="AN208" s="598"/>
      <c r="AO208" s="47">
        <f>SUM(AO193:AO207)</f>
        <v>5</v>
      </c>
    </row>
    <row r="209" spans="1:41" ht="14.4" thickBot="1">
      <c r="A209" s="595"/>
      <c r="B209" s="596"/>
      <c r="C209" s="596"/>
      <c r="D209" s="596"/>
      <c r="E209" s="596"/>
      <c r="F209" s="596"/>
      <c r="G209" s="596"/>
      <c r="H209" s="596"/>
      <c r="I209" s="596"/>
      <c r="J209" s="596"/>
      <c r="K209" s="596"/>
      <c r="L209" s="596"/>
      <c r="M209" s="596"/>
      <c r="N209" s="596"/>
      <c r="O209" s="596"/>
      <c r="P209" s="596"/>
      <c r="Q209" s="596"/>
      <c r="R209" s="596"/>
      <c r="S209" s="596"/>
      <c r="T209" s="596"/>
      <c r="U209" s="596"/>
      <c r="V209" s="596"/>
      <c r="W209" s="596"/>
      <c r="X209" s="596"/>
      <c r="Y209" s="596"/>
      <c r="Z209" s="596"/>
      <c r="AA209" s="596"/>
      <c r="AB209" s="596"/>
      <c r="AC209" s="596"/>
      <c r="AD209" s="596"/>
      <c r="AE209" s="596"/>
      <c r="AF209" s="596"/>
      <c r="AG209" s="596"/>
      <c r="AH209" s="596"/>
      <c r="AI209" s="599" t="s">
        <v>820</v>
      </c>
      <c r="AJ209" s="600"/>
      <c r="AK209" s="600"/>
      <c r="AL209" s="600"/>
      <c r="AM209" s="600"/>
      <c r="AN209" s="600"/>
      <c r="AO209" s="48">
        <f>ROUNDUP(AO208,2)</f>
        <v>5</v>
      </c>
    </row>
    <row r="210" spans="1:41">
      <c r="A210" s="639"/>
      <c r="B210" s="640"/>
      <c r="C210" s="640"/>
      <c r="D210" s="640"/>
      <c r="E210" s="640"/>
      <c r="F210" s="640"/>
      <c r="G210" s="640"/>
      <c r="H210" s="640"/>
      <c r="I210" s="640"/>
      <c r="J210" s="640"/>
      <c r="K210" s="640"/>
      <c r="L210" s="640"/>
      <c r="M210" s="640"/>
      <c r="N210" s="640"/>
      <c r="O210" s="640"/>
      <c r="P210" s="640"/>
      <c r="Q210" s="640"/>
      <c r="R210" s="640"/>
      <c r="S210" s="640"/>
      <c r="T210" s="640"/>
      <c r="U210" s="640"/>
      <c r="V210" s="640"/>
      <c r="W210" s="640"/>
      <c r="X210" s="640"/>
      <c r="Y210" s="640"/>
      <c r="Z210" s="640"/>
      <c r="AA210" s="640"/>
      <c r="AB210" s="640"/>
      <c r="AC210" s="640"/>
      <c r="AD210" s="640"/>
      <c r="AE210" s="640"/>
      <c r="AF210" s="640"/>
      <c r="AG210" s="640"/>
      <c r="AH210" s="640"/>
      <c r="AI210" s="643" t="s">
        <v>849</v>
      </c>
      <c r="AJ210" s="644"/>
      <c r="AK210" s="644"/>
      <c r="AL210" s="644"/>
      <c r="AM210" s="644"/>
      <c r="AN210" s="644"/>
      <c r="AO210" s="645"/>
    </row>
    <row r="211" spans="1:41">
      <c r="A211" s="641"/>
      <c r="B211" s="642"/>
      <c r="C211" s="642"/>
      <c r="D211" s="642"/>
      <c r="E211" s="642"/>
      <c r="F211" s="642"/>
      <c r="G211" s="642"/>
      <c r="H211" s="642"/>
      <c r="I211" s="642"/>
      <c r="J211" s="642"/>
      <c r="K211" s="642"/>
      <c r="L211" s="642"/>
      <c r="M211" s="642"/>
      <c r="N211" s="642"/>
      <c r="O211" s="642"/>
      <c r="P211" s="642"/>
      <c r="Q211" s="642"/>
      <c r="R211" s="642"/>
      <c r="S211" s="642"/>
      <c r="T211" s="642"/>
      <c r="U211" s="642"/>
      <c r="V211" s="642"/>
      <c r="W211" s="642"/>
      <c r="X211" s="642"/>
      <c r="Y211" s="642"/>
      <c r="Z211" s="642"/>
      <c r="AA211" s="642"/>
      <c r="AB211" s="642"/>
      <c r="AC211" s="642"/>
      <c r="AD211" s="642"/>
      <c r="AE211" s="642"/>
      <c r="AF211" s="642"/>
      <c r="AG211" s="642"/>
      <c r="AH211" s="642"/>
      <c r="AI211" s="643"/>
      <c r="AJ211" s="644"/>
      <c r="AK211" s="644"/>
      <c r="AL211" s="644"/>
      <c r="AM211" s="644"/>
      <c r="AN211" s="644"/>
      <c r="AO211" s="645"/>
    </row>
    <row r="212" spans="1:41">
      <c r="A212" s="641"/>
      <c r="B212" s="642"/>
      <c r="C212" s="642"/>
      <c r="D212" s="642"/>
      <c r="E212" s="642"/>
      <c r="F212" s="642"/>
      <c r="G212" s="642"/>
      <c r="H212" s="642"/>
      <c r="I212" s="642"/>
      <c r="J212" s="642"/>
      <c r="K212" s="642"/>
      <c r="L212" s="642"/>
      <c r="M212" s="642"/>
      <c r="N212" s="642"/>
      <c r="O212" s="642"/>
      <c r="P212" s="642"/>
      <c r="Q212" s="642"/>
      <c r="R212" s="642"/>
      <c r="S212" s="642"/>
      <c r="T212" s="642"/>
      <c r="U212" s="642"/>
      <c r="V212" s="642"/>
      <c r="W212" s="642"/>
      <c r="X212" s="642"/>
      <c r="Y212" s="642"/>
      <c r="Z212" s="642"/>
      <c r="AA212" s="642"/>
      <c r="AB212" s="642"/>
      <c r="AC212" s="642"/>
      <c r="AD212" s="642"/>
      <c r="AE212" s="642"/>
      <c r="AF212" s="642"/>
      <c r="AG212" s="642"/>
      <c r="AH212" s="642"/>
      <c r="AI212" s="643"/>
      <c r="AJ212" s="644"/>
      <c r="AK212" s="644"/>
      <c r="AL212" s="644"/>
      <c r="AM212" s="644"/>
      <c r="AN212" s="644"/>
      <c r="AO212" s="645"/>
    </row>
    <row r="213" spans="1:41">
      <c r="A213" s="649" t="s">
        <v>822</v>
      </c>
      <c r="B213" s="650"/>
      <c r="C213" s="650"/>
      <c r="D213" s="650"/>
      <c r="E213" s="651"/>
      <c r="F213" s="655" t="s">
        <v>985</v>
      </c>
      <c r="G213" s="656"/>
      <c r="H213" s="656"/>
      <c r="I213" s="656"/>
      <c r="J213" s="656"/>
      <c r="K213" s="656"/>
      <c r="L213" s="656"/>
      <c r="M213" s="656"/>
      <c r="N213" s="656"/>
      <c r="O213" s="656"/>
      <c r="P213" s="656"/>
      <c r="Q213" s="656"/>
      <c r="R213" s="657"/>
      <c r="S213" s="655" t="s">
        <v>823</v>
      </c>
      <c r="T213" s="656"/>
      <c r="U213" s="656"/>
      <c r="V213" s="656"/>
      <c r="W213" s="657"/>
      <c r="X213" s="655" t="s">
        <v>986</v>
      </c>
      <c r="Y213" s="656"/>
      <c r="Z213" s="656"/>
      <c r="AA213" s="656"/>
      <c r="AB213" s="656"/>
      <c r="AC213" s="656"/>
      <c r="AD213" s="656"/>
      <c r="AE213" s="656"/>
      <c r="AF213" s="656"/>
      <c r="AG213" s="656"/>
      <c r="AH213" s="657"/>
      <c r="AI213" s="643"/>
      <c r="AJ213" s="644"/>
      <c r="AK213" s="644"/>
      <c r="AL213" s="644"/>
      <c r="AM213" s="644"/>
      <c r="AN213" s="644"/>
      <c r="AO213" s="645"/>
    </row>
    <row r="214" spans="1:41" ht="14.4" thickBot="1">
      <c r="A214" s="652"/>
      <c r="B214" s="653"/>
      <c r="C214" s="653"/>
      <c r="D214" s="653"/>
      <c r="E214" s="654"/>
      <c r="F214" s="658"/>
      <c r="G214" s="659"/>
      <c r="H214" s="659"/>
      <c r="I214" s="659"/>
      <c r="J214" s="659"/>
      <c r="K214" s="659"/>
      <c r="L214" s="659"/>
      <c r="M214" s="659"/>
      <c r="N214" s="659"/>
      <c r="O214" s="659"/>
      <c r="P214" s="659"/>
      <c r="Q214" s="659"/>
      <c r="R214" s="660"/>
      <c r="S214" s="658"/>
      <c r="T214" s="659"/>
      <c r="U214" s="659"/>
      <c r="V214" s="659"/>
      <c r="W214" s="660"/>
      <c r="X214" s="658"/>
      <c r="Y214" s="659"/>
      <c r="Z214" s="659"/>
      <c r="AA214" s="659"/>
      <c r="AB214" s="659"/>
      <c r="AC214" s="659"/>
      <c r="AD214" s="659"/>
      <c r="AE214" s="659"/>
      <c r="AF214" s="659"/>
      <c r="AG214" s="659"/>
      <c r="AH214" s="660"/>
      <c r="AI214" s="646"/>
      <c r="AJ214" s="647"/>
      <c r="AK214" s="647"/>
      <c r="AL214" s="647"/>
      <c r="AM214" s="647"/>
      <c r="AN214" s="647"/>
      <c r="AO214" s="648"/>
    </row>
    <row r="215" spans="1:41">
      <c r="A215" s="601"/>
      <c r="B215" s="602"/>
      <c r="C215" s="602"/>
      <c r="D215" s="602"/>
      <c r="E215" s="602"/>
      <c r="F215" s="602"/>
      <c r="G215" s="602"/>
      <c r="H215" s="603"/>
      <c r="I215" s="610" t="s">
        <v>785</v>
      </c>
      <c r="J215" s="611"/>
      <c r="K215" s="611"/>
      <c r="L215" s="611"/>
      <c r="M215" s="611"/>
      <c r="N215" s="611"/>
      <c r="O215" s="611"/>
      <c r="P215" s="611"/>
      <c r="Q215" s="611"/>
      <c r="R215" s="611"/>
      <c r="S215" s="611"/>
      <c r="T215" s="611"/>
      <c r="U215" s="611"/>
      <c r="V215" s="611"/>
      <c r="W215" s="611"/>
      <c r="X215" s="611"/>
      <c r="Y215" s="611"/>
      <c r="Z215" s="611"/>
      <c r="AA215" s="611"/>
      <c r="AB215" s="611"/>
      <c r="AC215" s="611"/>
      <c r="AD215" s="611"/>
      <c r="AE215" s="611"/>
      <c r="AF215" s="611"/>
      <c r="AG215" s="611"/>
      <c r="AH215" s="611"/>
      <c r="AI215" s="611"/>
      <c r="AJ215" s="611"/>
      <c r="AK215" s="612"/>
      <c r="AL215" s="616"/>
      <c r="AM215" s="617"/>
      <c r="AN215" s="617"/>
      <c r="AO215" s="618"/>
    </row>
    <row r="216" spans="1:41" ht="21" customHeight="1">
      <c r="A216" s="604"/>
      <c r="B216" s="605"/>
      <c r="C216" s="605"/>
      <c r="D216" s="605"/>
      <c r="E216" s="605"/>
      <c r="F216" s="605"/>
      <c r="G216" s="605"/>
      <c r="H216" s="606"/>
      <c r="I216" s="613"/>
      <c r="J216" s="614"/>
      <c r="K216" s="614"/>
      <c r="L216" s="614"/>
      <c r="M216" s="614"/>
      <c r="N216" s="614"/>
      <c r="O216" s="614"/>
      <c r="P216" s="614"/>
      <c r="Q216" s="614"/>
      <c r="R216" s="614"/>
      <c r="S216" s="614"/>
      <c r="T216" s="614"/>
      <c r="U216" s="614"/>
      <c r="V216" s="614"/>
      <c r="W216" s="614"/>
      <c r="X216" s="614"/>
      <c r="Y216" s="614"/>
      <c r="Z216" s="614"/>
      <c r="AA216" s="614"/>
      <c r="AB216" s="614"/>
      <c r="AC216" s="614"/>
      <c r="AD216" s="614"/>
      <c r="AE216" s="614"/>
      <c r="AF216" s="614"/>
      <c r="AG216" s="614"/>
      <c r="AH216" s="614"/>
      <c r="AI216" s="614"/>
      <c r="AJ216" s="614"/>
      <c r="AK216" s="615"/>
      <c r="AL216" s="619"/>
      <c r="AM216" s="620"/>
      <c r="AN216" s="620"/>
      <c r="AO216" s="621"/>
    </row>
    <row r="217" spans="1:41">
      <c r="A217" s="604"/>
      <c r="B217" s="605"/>
      <c r="C217" s="605"/>
      <c r="D217" s="605"/>
      <c r="E217" s="605"/>
      <c r="F217" s="605"/>
      <c r="G217" s="605"/>
      <c r="H217" s="606"/>
      <c r="I217" s="622" t="s">
        <v>786</v>
      </c>
      <c r="J217" s="623"/>
      <c r="K217" s="623"/>
      <c r="L217" s="623"/>
      <c r="M217" s="623"/>
      <c r="N217" s="623"/>
      <c r="O217" s="623"/>
      <c r="P217" s="623"/>
      <c r="Q217" s="623"/>
      <c r="R217" s="623"/>
      <c r="S217" s="623"/>
      <c r="T217" s="623"/>
      <c r="U217" s="623"/>
      <c r="V217" s="623"/>
      <c r="W217" s="623"/>
      <c r="X217" s="623"/>
      <c r="Y217" s="623"/>
      <c r="Z217" s="623"/>
      <c r="AA217" s="623"/>
      <c r="AB217" s="623"/>
      <c r="AC217" s="623"/>
      <c r="AD217" s="623"/>
      <c r="AE217" s="623"/>
      <c r="AF217" s="623"/>
      <c r="AG217" s="623"/>
      <c r="AH217" s="623"/>
      <c r="AI217" s="623"/>
      <c r="AJ217" s="623"/>
      <c r="AK217" s="623"/>
      <c r="AL217" s="623"/>
      <c r="AM217" s="623"/>
      <c r="AN217" s="623"/>
      <c r="AO217" s="624"/>
    </row>
    <row r="218" spans="1:41">
      <c r="A218" s="607"/>
      <c r="B218" s="608"/>
      <c r="C218" s="608"/>
      <c r="D218" s="608"/>
      <c r="E218" s="608"/>
      <c r="F218" s="608"/>
      <c r="G218" s="608"/>
      <c r="H218" s="609"/>
      <c r="I218" s="625"/>
      <c r="J218" s="626"/>
      <c r="K218" s="626"/>
      <c r="L218" s="626"/>
      <c r="M218" s="626"/>
      <c r="N218" s="626"/>
      <c r="O218" s="626"/>
      <c r="P218" s="626"/>
      <c r="Q218" s="626"/>
      <c r="R218" s="626"/>
      <c r="S218" s="626"/>
      <c r="T218" s="626"/>
      <c r="U218" s="626"/>
      <c r="V218" s="626"/>
      <c r="W218" s="626"/>
      <c r="X218" s="626"/>
      <c r="Y218" s="626"/>
      <c r="Z218" s="626"/>
      <c r="AA218" s="626"/>
      <c r="AB218" s="626"/>
      <c r="AC218" s="626"/>
      <c r="AD218" s="626"/>
      <c r="AE218" s="626"/>
      <c r="AF218" s="626"/>
      <c r="AG218" s="626"/>
      <c r="AH218" s="626"/>
      <c r="AI218" s="626"/>
      <c r="AJ218" s="626"/>
      <c r="AK218" s="626"/>
      <c r="AL218" s="626"/>
      <c r="AM218" s="626"/>
      <c r="AN218" s="626"/>
      <c r="AO218" s="627"/>
    </row>
    <row r="219" spans="1:41">
      <c r="A219" s="628"/>
      <c r="B219" s="629"/>
      <c r="C219" s="629"/>
      <c r="D219" s="629"/>
      <c r="E219" s="629"/>
      <c r="F219" s="629"/>
      <c r="G219" s="629"/>
      <c r="H219" s="629"/>
      <c r="I219" s="629"/>
      <c r="J219" s="629"/>
      <c r="K219" s="629"/>
      <c r="L219" s="629"/>
      <c r="M219" s="629"/>
      <c r="N219" s="629"/>
      <c r="O219" s="629"/>
      <c r="P219" s="629"/>
      <c r="Q219" s="629"/>
      <c r="R219" s="629"/>
      <c r="S219" s="629"/>
      <c r="T219" s="629"/>
      <c r="U219" s="629"/>
      <c r="V219" s="629"/>
      <c r="W219" s="629"/>
      <c r="X219" s="629"/>
      <c r="Y219" s="629"/>
      <c r="Z219" s="629"/>
      <c r="AA219" s="629"/>
      <c r="AB219" s="629"/>
      <c r="AC219" s="629"/>
      <c r="AD219" s="629"/>
      <c r="AE219" s="629"/>
      <c r="AF219" s="629"/>
      <c r="AG219" s="629"/>
      <c r="AH219" s="629"/>
      <c r="AI219" s="629"/>
      <c r="AJ219" s="629"/>
      <c r="AK219" s="629"/>
      <c r="AL219" s="629"/>
      <c r="AM219" s="629"/>
      <c r="AN219" s="629"/>
      <c r="AO219" s="630"/>
    </row>
    <row r="220" spans="1:41">
      <c r="A220" s="631" t="s">
        <v>787</v>
      </c>
      <c r="B220" s="632"/>
      <c r="C220" s="632"/>
      <c r="D220" s="632"/>
      <c r="E220" s="632"/>
      <c r="F220" s="632" t="s">
        <v>788</v>
      </c>
      <c r="G220" s="632"/>
      <c r="H220" s="633">
        <f>+H185</f>
        <v>20</v>
      </c>
      <c r="I220" s="633"/>
      <c r="J220" s="632" t="s">
        <v>789</v>
      </c>
      <c r="K220" s="632"/>
      <c r="L220" s="633">
        <f>+L185</f>
        <v>9</v>
      </c>
      <c r="M220" s="633"/>
      <c r="N220" s="632" t="s">
        <v>790</v>
      </c>
      <c r="O220" s="632"/>
      <c r="P220" s="634">
        <f>+P185</f>
        <v>2024</v>
      </c>
      <c r="Q220" s="634"/>
      <c r="R220" s="635"/>
      <c r="S220" s="636"/>
      <c r="T220" s="636"/>
      <c r="U220" s="636"/>
      <c r="V220" s="636"/>
      <c r="W220" s="636"/>
      <c r="X220" s="636"/>
      <c r="Y220" s="636"/>
      <c r="Z220" s="636"/>
      <c r="AA220" s="636"/>
      <c r="AB220" s="636"/>
      <c r="AC220" s="636"/>
      <c r="AD220" s="636"/>
      <c r="AE220" s="636"/>
      <c r="AF220" s="637"/>
      <c r="AG220" s="638"/>
      <c r="AH220" s="638"/>
      <c r="AI220" s="638"/>
      <c r="AJ220" s="680"/>
      <c r="AK220" s="680"/>
      <c r="AL220" s="680"/>
      <c r="AM220" s="680"/>
      <c r="AN220" s="680"/>
      <c r="AO220" s="681"/>
    </row>
    <row r="221" spans="1:41" ht="14.4" thickBot="1">
      <c r="A221" s="579"/>
      <c r="B221" s="580"/>
      <c r="C221" s="580"/>
      <c r="D221" s="580"/>
      <c r="E221" s="580"/>
      <c r="F221" s="580"/>
      <c r="G221" s="580"/>
      <c r="H221" s="580"/>
      <c r="I221" s="580"/>
      <c r="J221" s="580"/>
      <c r="K221" s="580"/>
      <c r="L221" s="580"/>
      <c r="M221" s="580"/>
      <c r="N221" s="580"/>
      <c r="O221" s="580"/>
      <c r="P221" s="580"/>
      <c r="Q221" s="580"/>
      <c r="R221" s="580"/>
      <c r="S221" s="580"/>
      <c r="T221" s="580"/>
      <c r="U221" s="580"/>
      <c r="V221" s="580"/>
      <c r="W221" s="580"/>
      <c r="X221" s="580"/>
      <c r="Y221" s="580"/>
      <c r="Z221" s="580"/>
      <c r="AA221" s="580"/>
      <c r="AB221" s="580"/>
      <c r="AC221" s="580"/>
      <c r="AD221" s="580"/>
      <c r="AE221" s="580"/>
      <c r="AF221" s="580"/>
      <c r="AG221" s="580"/>
      <c r="AH221" s="580"/>
      <c r="AI221" s="580"/>
      <c r="AJ221" s="580"/>
      <c r="AK221" s="580"/>
      <c r="AL221" s="580"/>
      <c r="AM221" s="580"/>
      <c r="AN221" s="580"/>
      <c r="AO221" s="581"/>
    </row>
    <row r="222" spans="1:41">
      <c r="A222" s="631" t="s">
        <v>792</v>
      </c>
      <c r="B222" s="632"/>
      <c r="C222" s="632"/>
      <c r="D222" s="632"/>
      <c r="E222" s="632"/>
      <c r="F222" s="632"/>
      <c r="G222" s="632"/>
      <c r="H222" s="632"/>
      <c r="I222" s="661" t="s">
        <v>3</v>
      </c>
      <c r="J222" s="662"/>
      <c r="K222" s="662"/>
      <c r="L222" s="662"/>
      <c r="M222" s="662"/>
      <c r="N222" s="662"/>
      <c r="O222" s="662"/>
      <c r="P222" s="662"/>
      <c r="Q222" s="662"/>
      <c r="R222" s="662"/>
      <c r="S222" s="662"/>
      <c r="T222" s="662"/>
      <c r="U222" s="662"/>
      <c r="V222" s="662"/>
      <c r="W222" s="662"/>
      <c r="X222" s="662"/>
      <c r="Y222" s="662"/>
      <c r="Z222" s="662"/>
      <c r="AA222" s="662"/>
      <c r="AB222" s="662"/>
      <c r="AC222" s="662"/>
      <c r="AD222" s="662"/>
      <c r="AE222" s="662"/>
      <c r="AF222" s="662"/>
      <c r="AG222" s="662"/>
      <c r="AH222" s="662"/>
      <c r="AI222" s="662"/>
      <c r="AJ222" s="662"/>
      <c r="AK222" s="662"/>
      <c r="AL222" s="662"/>
      <c r="AM222" s="662"/>
      <c r="AN222" s="662"/>
      <c r="AO222" s="662"/>
    </row>
    <row r="223" spans="1:41" ht="14.4" thickBot="1">
      <c r="A223" s="663"/>
      <c r="B223" s="664"/>
      <c r="C223" s="664"/>
      <c r="D223" s="664"/>
      <c r="E223" s="664"/>
      <c r="F223" s="664"/>
      <c r="G223" s="664"/>
      <c r="H223" s="664"/>
      <c r="I223" s="664"/>
      <c r="J223" s="664"/>
      <c r="K223" s="664"/>
      <c r="L223" s="664"/>
      <c r="M223" s="664"/>
      <c r="N223" s="664"/>
      <c r="O223" s="664"/>
      <c r="P223" s="664"/>
      <c r="Q223" s="664"/>
      <c r="R223" s="664"/>
      <c r="S223" s="664"/>
      <c r="T223" s="664"/>
      <c r="U223" s="664"/>
      <c r="V223" s="664"/>
      <c r="W223" s="664"/>
      <c r="X223" s="664"/>
      <c r="Y223" s="664"/>
      <c r="Z223" s="664"/>
      <c r="AA223" s="664"/>
      <c r="AB223" s="664"/>
      <c r="AC223" s="664"/>
      <c r="AD223" s="664"/>
      <c r="AE223" s="664"/>
      <c r="AF223" s="664"/>
      <c r="AG223" s="664"/>
      <c r="AH223" s="664"/>
      <c r="AI223" s="664"/>
      <c r="AJ223" s="664"/>
      <c r="AK223" s="664"/>
      <c r="AL223" s="664"/>
      <c r="AM223" s="664"/>
      <c r="AN223" s="664"/>
      <c r="AO223" s="665"/>
    </row>
    <row r="224" spans="1:41" ht="33" customHeight="1" thickBot="1">
      <c r="A224" s="666" t="s">
        <v>793</v>
      </c>
      <c r="B224" s="667"/>
      <c r="C224" s="667"/>
      <c r="D224" s="667"/>
      <c r="E224" s="667"/>
      <c r="F224" s="668"/>
      <c r="G224" s="666">
        <v>1</v>
      </c>
      <c r="H224" s="668"/>
      <c r="I224" s="669" t="str">
        <f>+VLOOKUP(G224,PRESUPUESTO,2,FALSE)</f>
        <v>PINTURA</v>
      </c>
      <c r="J224" s="670"/>
      <c r="K224" s="670"/>
      <c r="L224" s="670"/>
      <c r="M224" s="670"/>
      <c r="N224" s="670"/>
      <c r="O224" s="670"/>
      <c r="P224" s="670"/>
      <c r="Q224" s="671"/>
      <c r="R224" s="666" t="s">
        <v>794</v>
      </c>
      <c r="S224" s="668"/>
      <c r="T224" s="672">
        <v>1.3</v>
      </c>
      <c r="U224" s="673"/>
      <c r="V224" s="674"/>
      <c r="W224" s="675" t="str">
        <f>+VLOOKUP(T224,PRESUPUESTO,2,FALSE)</f>
        <v>Suministro e instalación de pintura para malla galvanizada y tubos de cerramiento (áreas metálicas incluye limpiada con grata)</v>
      </c>
      <c r="X224" s="676"/>
      <c r="Y224" s="676"/>
      <c r="Z224" s="676"/>
      <c r="AA224" s="676"/>
      <c r="AB224" s="676"/>
      <c r="AC224" s="676"/>
      <c r="AD224" s="676"/>
      <c r="AE224" s="676"/>
      <c r="AF224" s="676"/>
      <c r="AG224" s="676"/>
      <c r="AH224" s="676"/>
      <c r="AI224" s="677"/>
      <c r="AJ224" s="33" t="s">
        <v>795</v>
      </c>
      <c r="AK224" s="678" t="str">
        <f>+VLOOKUP(T224,PRESUPUESTO,3,FALSE)</f>
        <v>m²</v>
      </c>
      <c r="AL224" s="679"/>
      <c r="AM224" s="33" t="s">
        <v>796</v>
      </c>
      <c r="AN224" s="675" t="s">
        <v>797</v>
      </c>
      <c r="AO224" s="677"/>
    </row>
    <row r="225" spans="1:41">
      <c r="A225" s="576"/>
      <c r="B225" s="577"/>
      <c r="C225" s="577"/>
      <c r="D225" s="577"/>
      <c r="E225" s="577"/>
      <c r="F225" s="577"/>
      <c r="G225" s="577"/>
      <c r="H225" s="577"/>
      <c r="I225" s="577"/>
      <c r="J225" s="577"/>
      <c r="K225" s="577"/>
      <c r="L225" s="577"/>
      <c r="M225" s="577"/>
      <c r="N225" s="577"/>
      <c r="O225" s="577"/>
      <c r="P225" s="577"/>
      <c r="Q225" s="577"/>
      <c r="R225" s="577"/>
      <c r="S225" s="577"/>
      <c r="T225" s="577"/>
      <c r="U225" s="577"/>
      <c r="V225" s="577"/>
      <c r="W225" s="577"/>
      <c r="X225" s="577"/>
      <c r="Y225" s="577"/>
      <c r="Z225" s="577"/>
      <c r="AA225" s="577"/>
      <c r="AB225" s="577"/>
      <c r="AC225" s="577"/>
      <c r="AD225" s="577"/>
      <c r="AE225" s="577"/>
      <c r="AF225" s="577"/>
      <c r="AG225" s="577"/>
      <c r="AH225" s="578"/>
      <c r="AI225" s="585" t="s">
        <v>221</v>
      </c>
      <c r="AJ225" s="587" t="s">
        <v>798</v>
      </c>
      <c r="AK225" s="588"/>
      <c r="AL225" s="588"/>
      <c r="AM225" s="588"/>
      <c r="AN225" s="589" t="s">
        <v>799</v>
      </c>
      <c r="AO225" s="591" t="s">
        <v>800</v>
      </c>
    </row>
    <row r="226" spans="1:41">
      <c r="A226" s="579"/>
      <c r="B226" s="580"/>
      <c r="C226" s="580"/>
      <c r="D226" s="580"/>
      <c r="E226" s="580"/>
      <c r="F226" s="580"/>
      <c r="G226" s="580"/>
      <c r="H226" s="580"/>
      <c r="I226" s="580"/>
      <c r="J226" s="580"/>
      <c r="K226" s="580"/>
      <c r="L226" s="580"/>
      <c r="M226" s="580"/>
      <c r="N226" s="580"/>
      <c r="O226" s="580"/>
      <c r="P226" s="580"/>
      <c r="Q226" s="580"/>
      <c r="R226" s="580"/>
      <c r="S226" s="580"/>
      <c r="T226" s="580"/>
      <c r="U226" s="580"/>
      <c r="V226" s="580"/>
      <c r="W226" s="580"/>
      <c r="X226" s="580"/>
      <c r="Y226" s="580"/>
      <c r="Z226" s="580"/>
      <c r="AA226" s="580"/>
      <c r="AB226" s="580"/>
      <c r="AC226" s="580"/>
      <c r="AD226" s="580"/>
      <c r="AE226" s="580"/>
      <c r="AF226" s="580"/>
      <c r="AG226" s="580"/>
      <c r="AH226" s="581"/>
      <c r="AI226" s="586"/>
      <c r="AJ226" s="34" t="s">
        <v>824</v>
      </c>
      <c r="AK226" s="34" t="s">
        <v>825</v>
      </c>
      <c r="AL226" s="34" t="s">
        <v>803</v>
      </c>
      <c r="AM226" s="34" t="s">
        <v>846</v>
      </c>
      <c r="AN226" s="590"/>
      <c r="AO226" s="592"/>
    </row>
    <row r="227" spans="1:41">
      <c r="A227" s="579"/>
      <c r="B227" s="580"/>
      <c r="C227" s="580"/>
      <c r="D227" s="580"/>
      <c r="E227" s="580"/>
      <c r="F227" s="580"/>
      <c r="G227" s="580"/>
      <c r="H227" s="580"/>
      <c r="I227" s="580"/>
      <c r="J227" s="580"/>
      <c r="K227" s="580"/>
      <c r="L227" s="580"/>
      <c r="M227" s="580"/>
      <c r="N227" s="580"/>
      <c r="O227" s="580"/>
      <c r="P227" s="580"/>
      <c r="Q227" s="580"/>
      <c r="R227" s="580"/>
      <c r="S227" s="580"/>
      <c r="T227" s="580"/>
      <c r="U227" s="580"/>
      <c r="V227" s="580"/>
      <c r="W227" s="580"/>
      <c r="X227" s="580"/>
      <c r="Y227" s="580"/>
      <c r="Z227" s="580"/>
      <c r="AA227" s="580"/>
      <c r="AB227" s="580"/>
      <c r="AC227" s="580"/>
      <c r="AD227" s="580"/>
      <c r="AE227" s="580"/>
      <c r="AF227" s="580"/>
      <c r="AG227" s="580"/>
      <c r="AH227" s="581"/>
      <c r="AI227" s="35" t="s">
        <v>853</v>
      </c>
      <c r="AJ227" s="36"/>
      <c r="AK227" s="36"/>
      <c r="AL227" s="36"/>
      <c r="AM227" s="36"/>
      <c r="AN227" s="36"/>
      <c r="AO227" s="37"/>
    </row>
    <row r="228" spans="1:41">
      <c r="A228" s="579"/>
      <c r="B228" s="580"/>
      <c r="C228" s="580"/>
      <c r="D228" s="580"/>
      <c r="E228" s="580"/>
      <c r="F228" s="580"/>
      <c r="G228" s="580"/>
      <c r="H228" s="580"/>
      <c r="I228" s="580"/>
      <c r="J228" s="580"/>
      <c r="K228" s="580"/>
      <c r="L228" s="580"/>
      <c r="M228" s="580"/>
      <c r="N228" s="580"/>
      <c r="O228" s="580"/>
      <c r="P228" s="580"/>
      <c r="Q228" s="580"/>
      <c r="R228" s="580"/>
      <c r="S228" s="580"/>
      <c r="T228" s="580"/>
      <c r="U228" s="580"/>
      <c r="V228" s="580"/>
      <c r="W228" s="580"/>
      <c r="X228" s="580"/>
      <c r="Y228" s="580"/>
      <c r="Z228" s="580"/>
      <c r="AA228" s="580"/>
      <c r="AB228" s="580"/>
      <c r="AC228" s="580"/>
      <c r="AD228" s="580"/>
      <c r="AE228" s="580"/>
      <c r="AF228" s="580"/>
      <c r="AG228" s="580"/>
      <c r="AH228" s="581"/>
      <c r="AI228" s="38" t="s">
        <v>854</v>
      </c>
      <c r="AJ228" s="39"/>
      <c r="AK228" s="39">
        <v>58</v>
      </c>
      <c r="AL228" s="39">
        <v>2.0499999999999998</v>
      </c>
      <c r="AM228" s="39">
        <f>+AK228*AL228</f>
        <v>118.89999999999999</v>
      </c>
      <c r="AN228" s="39">
        <v>1</v>
      </c>
      <c r="AO228" s="40">
        <f>+AM228*AN228</f>
        <v>118.89999999999999</v>
      </c>
    </row>
    <row r="229" spans="1:41">
      <c r="A229" s="579"/>
      <c r="B229" s="580"/>
      <c r="C229" s="580"/>
      <c r="D229" s="580"/>
      <c r="E229" s="580"/>
      <c r="F229" s="580"/>
      <c r="G229" s="580"/>
      <c r="H229" s="580"/>
      <c r="I229" s="580"/>
      <c r="J229" s="580"/>
      <c r="K229" s="580"/>
      <c r="L229" s="580"/>
      <c r="M229" s="580"/>
      <c r="N229" s="580"/>
      <c r="O229" s="580"/>
      <c r="P229" s="580"/>
      <c r="Q229" s="580"/>
      <c r="R229" s="580"/>
      <c r="S229" s="580"/>
      <c r="T229" s="580"/>
      <c r="U229" s="580"/>
      <c r="V229" s="580"/>
      <c r="W229" s="580"/>
      <c r="X229" s="580"/>
      <c r="Y229" s="580"/>
      <c r="Z229" s="580"/>
      <c r="AA229" s="580"/>
      <c r="AB229" s="580"/>
      <c r="AC229" s="580"/>
      <c r="AD229" s="580"/>
      <c r="AE229" s="580"/>
      <c r="AF229" s="580"/>
      <c r="AG229" s="580"/>
      <c r="AH229" s="581"/>
      <c r="AI229" s="38"/>
      <c r="AJ229" s="39"/>
      <c r="AK229" s="39"/>
      <c r="AL229" s="39"/>
      <c r="AM229" s="39"/>
      <c r="AN229" s="39"/>
      <c r="AO229" s="40"/>
    </row>
    <row r="230" spans="1:41">
      <c r="A230" s="579"/>
      <c r="B230" s="580"/>
      <c r="C230" s="580"/>
      <c r="D230" s="580"/>
      <c r="E230" s="580"/>
      <c r="F230" s="580"/>
      <c r="G230" s="580"/>
      <c r="H230" s="580"/>
      <c r="I230" s="580"/>
      <c r="J230" s="580"/>
      <c r="K230" s="580"/>
      <c r="L230" s="580"/>
      <c r="M230" s="580"/>
      <c r="N230" s="580"/>
      <c r="O230" s="580"/>
      <c r="P230" s="580"/>
      <c r="Q230" s="580"/>
      <c r="R230" s="580"/>
      <c r="S230" s="580"/>
      <c r="T230" s="580"/>
      <c r="U230" s="580"/>
      <c r="V230" s="580"/>
      <c r="W230" s="580"/>
      <c r="X230" s="580"/>
      <c r="Y230" s="580"/>
      <c r="Z230" s="580"/>
      <c r="AA230" s="580"/>
      <c r="AB230" s="580"/>
      <c r="AC230" s="580"/>
      <c r="AD230" s="580"/>
      <c r="AE230" s="580"/>
      <c r="AF230" s="580"/>
      <c r="AG230" s="580"/>
      <c r="AH230" s="581"/>
      <c r="AI230" s="35" t="s">
        <v>979</v>
      </c>
      <c r="AJ230" s="36"/>
      <c r="AK230" s="36"/>
      <c r="AL230" s="36"/>
      <c r="AM230" s="36"/>
      <c r="AN230" s="36"/>
      <c r="AO230" s="37"/>
    </row>
    <row r="231" spans="1:41">
      <c r="A231" s="579"/>
      <c r="B231" s="580"/>
      <c r="C231" s="580"/>
      <c r="D231" s="580"/>
      <c r="E231" s="580"/>
      <c r="F231" s="580"/>
      <c r="G231" s="580"/>
      <c r="H231" s="580"/>
      <c r="I231" s="580"/>
      <c r="J231" s="580"/>
      <c r="K231" s="580"/>
      <c r="L231" s="580"/>
      <c r="M231" s="580"/>
      <c r="N231" s="580"/>
      <c r="O231" s="580"/>
      <c r="P231" s="580"/>
      <c r="Q231" s="580"/>
      <c r="R231" s="580"/>
      <c r="S231" s="580"/>
      <c r="T231" s="580"/>
      <c r="U231" s="580"/>
      <c r="V231" s="580"/>
      <c r="W231" s="580"/>
      <c r="X231" s="580"/>
      <c r="Y231" s="580"/>
      <c r="Z231" s="580"/>
      <c r="AA231" s="580"/>
      <c r="AB231" s="580"/>
      <c r="AC231" s="580"/>
      <c r="AD231" s="580"/>
      <c r="AE231" s="580"/>
      <c r="AF231" s="580"/>
      <c r="AG231" s="580"/>
      <c r="AH231" s="581"/>
      <c r="AI231" s="38" t="s">
        <v>980</v>
      </c>
      <c r="AJ231" s="39"/>
      <c r="AK231" s="39">
        <v>1</v>
      </c>
      <c r="AL231" s="39">
        <v>1</v>
      </c>
      <c r="AM231" s="39">
        <f>+AK231*AL231</f>
        <v>1</v>
      </c>
      <c r="AN231" s="39">
        <v>1</v>
      </c>
      <c r="AO231" s="40">
        <f>+AM231*AN231</f>
        <v>1</v>
      </c>
    </row>
    <row r="232" spans="1:41">
      <c r="A232" s="579"/>
      <c r="B232" s="580"/>
      <c r="C232" s="580"/>
      <c r="D232" s="580"/>
      <c r="E232" s="580"/>
      <c r="F232" s="580"/>
      <c r="G232" s="580"/>
      <c r="H232" s="580"/>
      <c r="I232" s="580"/>
      <c r="J232" s="580"/>
      <c r="K232" s="580"/>
      <c r="L232" s="580"/>
      <c r="M232" s="580"/>
      <c r="N232" s="580"/>
      <c r="O232" s="580"/>
      <c r="P232" s="580"/>
      <c r="Q232" s="580"/>
      <c r="R232" s="580"/>
      <c r="S232" s="580"/>
      <c r="T232" s="580"/>
      <c r="U232" s="580"/>
      <c r="V232" s="580"/>
      <c r="W232" s="580"/>
      <c r="X232" s="580"/>
      <c r="Y232" s="580"/>
      <c r="Z232" s="580"/>
      <c r="AA232" s="580"/>
      <c r="AB232" s="580"/>
      <c r="AC232" s="580"/>
      <c r="AD232" s="580"/>
      <c r="AE232" s="580"/>
      <c r="AF232" s="580"/>
      <c r="AG232" s="580"/>
      <c r="AH232" s="581"/>
      <c r="AI232" s="38"/>
      <c r="AJ232" s="39"/>
      <c r="AK232" s="39">
        <v>1</v>
      </c>
      <c r="AL232" s="39">
        <v>1.5</v>
      </c>
      <c r="AM232" s="39">
        <f t="shared" ref="AM232:AM236" si="4">+AK232*AL232</f>
        <v>1.5</v>
      </c>
      <c r="AN232" s="39">
        <v>1</v>
      </c>
      <c r="AO232" s="40">
        <f t="shared" ref="AO232:AO236" si="5">+AM232*AN232</f>
        <v>1.5</v>
      </c>
    </row>
    <row r="233" spans="1:41">
      <c r="A233" s="579"/>
      <c r="B233" s="580"/>
      <c r="C233" s="580"/>
      <c r="D233" s="580"/>
      <c r="E233" s="580"/>
      <c r="F233" s="580"/>
      <c r="G233" s="580"/>
      <c r="H233" s="580"/>
      <c r="I233" s="580"/>
      <c r="J233" s="580"/>
      <c r="K233" s="580"/>
      <c r="L233" s="580"/>
      <c r="M233" s="580"/>
      <c r="N233" s="580"/>
      <c r="O233" s="580"/>
      <c r="P233" s="580"/>
      <c r="Q233" s="580"/>
      <c r="R233" s="580"/>
      <c r="S233" s="580"/>
      <c r="T233" s="580"/>
      <c r="U233" s="580"/>
      <c r="V233" s="580"/>
      <c r="W233" s="580"/>
      <c r="X233" s="580"/>
      <c r="Y233" s="580"/>
      <c r="Z233" s="580"/>
      <c r="AA233" s="580"/>
      <c r="AB233" s="580"/>
      <c r="AC233" s="580"/>
      <c r="AD233" s="580"/>
      <c r="AE233" s="580"/>
      <c r="AF233" s="580"/>
      <c r="AG233" s="580"/>
      <c r="AH233" s="581"/>
      <c r="AI233" s="38"/>
      <c r="AJ233" s="41"/>
      <c r="AK233" s="41">
        <v>2</v>
      </c>
      <c r="AL233" s="41">
        <v>1</v>
      </c>
      <c r="AM233" s="39">
        <f t="shared" si="4"/>
        <v>2</v>
      </c>
      <c r="AN233" s="39">
        <v>1</v>
      </c>
      <c r="AO233" s="40">
        <f t="shared" si="5"/>
        <v>2</v>
      </c>
    </row>
    <row r="234" spans="1:41">
      <c r="A234" s="579"/>
      <c r="B234" s="580"/>
      <c r="C234" s="580"/>
      <c r="D234" s="580"/>
      <c r="E234" s="580"/>
      <c r="F234" s="580"/>
      <c r="G234" s="580"/>
      <c r="H234" s="580"/>
      <c r="I234" s="580"/>
      <c r="J234" s="580"/>
      <c r="K234" s="580"/>
      <c r="L234" s="580"/>
      <c r="M234" s="580"/>
      <c r="N234" s="580"/>
      <c r="O234" s="580"/>
      <c r="P234" s="580"/>
      <c r="Q234" s="580"/>
      <c r="R234" s="580"/>
      <c r="S234" s="580"/>
      <c r="T234" s="580"/>
      <c r="U234" s="580"/>
      <c r="V234" s="580"/>
      <c r="W234" s="580"/>
      <c r="X234" s="580"/>
      <c r="Y234" s="580"/>
      <c r="Z234" s="580"/>
      <c r="AA234" s="580"/>
      <c r="AB234" s="580"/>
      <c r="AC234" s="580"/>
      <c r="AD234" s="580"/>
      <c r="AE234" s="580"/>
      <c r="AF234" s="580"/>
      <c r="AG234" s="580"/>
      <c r="AH234" s="581"/>
      <c r="AI234" s="38"/>
      <c r="AJ234" s="41"/>
      <c r="AK234" s="41">
        <v>1</v>
      </c>
      <c r="AL234" s="41">
        <v>0.5</v>
      </c>
      <c r="AM234" s="39">
        <f t="shared" si="4"/>
        <v>0.5</v>
      </c>
      <c r="AN234" s="39">
        <v>1</v>
      </c>
      <c r="AO234" s="40">
        <f t="shared" si="5"/>
        <v>0.5</v>
      </c>
    </row>
    <row r="235" spans="1:41">
      <c r="A235" s="579"/>
      <c r="B235" s="580"/>
      <c r="C235" s="580"/>
      <c r="D235" s="580"/>
      <c r="E235" s="580"/>
      <c r="F235" s="580"/>
      <c r="G235" s="580"/>
      <c r="H235" s="580"/>
      <c r="I235" s="580"/>
      <c r="J235" s="580"/>
      <c r="K235" s="580"/>
      <c r="L235" s="580"/>
      <c r="M235" s="580"/>
      <c r="N235" s="580"/>
      <c r="O235" s="580"/>
      <c r="P235" s="580"/>
      <c r="Q235" s="580"/>
      <c r="R235" s="580"/>
      <c r="S235" s="580"/>
      <c r="T235" s="580"/>
      <c r="U235" s="580"/>
      <c r="V235" s="580"/>
      <c r="W235" s="580"/>
      <c r="X235" s="580"/>
      <c r="Y235" s="580"/>
      <c r="Z235" s="580"/>
      <c r="AA235" s="580"/>
      <c r="AB235" s="580"/>
      <c r="AC235" s="580"/>
      <c r="AD235" s="580"/>
      <c r="AE235" s="580"/>
      <c r="AF235" s="580"/>
      <c r="AG235" s="580"/>
      <c r="AH235" s="581"/>
      <c r="AI235" s="38"/>
      <c r="AJ235" s="41"/>
      <c r="AK235" s="41">
        <v>13.5</v>
      </c>
      <c r="AL235" s="41">
        <v>0.5</v>
      </c>
      <c r="AM235" s="39">
        <f t="shared" si="4"/>
        <v>6.75</v>
      </c>
      <c r="AN235" s="39">
        <v>1</v>
      </c>
      <c r="AO235" s="40">
        <f t="shared" si="5"/>
        <v>6.75</v>
      </c>
    </row>
    <row r="236" spans="1:41">
      <c r="A236" s="579"/>
      <c r="B236" s="580"/>
      <c r="C236" s="580"/>
      <c r="D236" s="580"/>
      <c r="E236" s="580"/>
      <c r="F236" s="580"/>
      <c r="G236" s="580"/>
      <c r="H236" s="580"/>
      <c r="I236" s="580"/>
      <c r="J236" s="580"/>
      <c r="K236" s="580"/>
      <c r="L236" s="580"/>
      <c r="M236" s="580"/>
      <c r="N236" s="580"/>
      <c r="O236" s="580"/>
      <c r="P236" s="580"/>
      <c r="Q236" s="580"/>
      <c r="R236" s="580"/>
      <c r="S236" s="580"/>
      <c r="T236" s="580"/>
      <c r="U236" s="580"/>
      <c r="V236" s="580"/>
      <c r="W236" s="580"/>
      <c r="X236" s="580"/>
      <c r="Y236" s="580"/>
      <c r="Z236" s="580"/>
      <c r="AA236" s="580"/>
      <c r="AB236" s="580"/>
      <c r="AC236" s="580"/>
      <c r="AD236" s="580"/>
      <c r="AE236" s="580"/>
      <c r="AF236" s="580"/>
      <c r="AG236" s="580"/>
      <c r="AH236" s="581"/>
      <c r="AI236" s="44"/>
      <c r="AJ236" s="41"/>
      <c r="AK236" s="41">
        <v>1</v>
      </c>
      <c r="AL236" s="41">
        <v>3</v>
      </c>
      <c r="AM236" s="41">
        <f t="shared" si="4"/>
        <v>3</v>
      </c>
      <c r="AN236" s="41">
        <v>1</v>
      </c>
      <c r="AO236" s="43">
        <f t="shared" si="5"/>
        <v>3</v>
      </c>
    </row>
    <row r="237" spans="1:41">
      <c r="A237" s="579"/>
      <c r="B237" s="580"/>
      <c r="C237" s="580"/>
      <c r="D237" s="580"/>
      <c r="E237" s="580"/>
      <c r="F237" s="580"/>
      <c r="G237" s="580"/>
      <c r="H237" s="580"/>
      <c r="I237" s="580"/>
      <c r="J237" s="580"/>
      <c r="K237" s="580"/>
      <c r="L237" s="580"/>
      <c r="M237" s="580"/>
      <c r="N237" s="580"/>
      <c r="O237" s="580"/>
      <c r="P237" s="580"/>
      <c r="Q237" s="580"/>
      <c r="R237" s="580"/>
      <c r="S237" s="580"/>
      <c r="T237" s="580"/>
      <c r="U237" s="580"/>
      <c r="V237" s="580"/>
      <c r="W237" s="580"/>
      <c r="X237" s="580"/>
      <c r="Y237" s="580"/>
      <c r="Z237" s="580"/>
      <c r="AA237" s="580"/>
      <c r="AB237" s="580"/>
      <c r="AC237" s="580"/>
      <c r="AD237" s="580"/>
      <c r="AE237" s="580"/>
      <c r="AF237" s="580"/>
      <c r="AG237" s="580"/>
      <c r="AH237" s="581"/>
      <c r="AI237" s="42"/>
      <c r="AJ237" s="41"/>
      <c r="AK237" s="41"/>
      <c r="AL237" s="41"/>
      <c r="AM237" s="41"/>
      <c r="AN237" s="41"/>
      <c r="AO237" s="43"/>
    </row>
    <row r="238" spans="1:41">
      <c r="A238" s="579"/>
      <c r="B238" s="580"/>
      <c r="C238" s="580"/>
      <c r="D238" s="580"/>
      <c r="E238" s="580"/>
      <c r="F238" s="580"/>
      <c r="G238" s="580"/>
      <c r="H238" s="580"/>
      <c r="I238" s="580"/>
      <c r="J238" s="580"/>
      <c r="K238" s="580"/>
      <c r="L238" s="580"/>
      <c r="M238" s="580"/>
      <c r="N238" s="580"/>
      <c r="O238" s="580"/>
      <c r="P238" s="580"/>
      <c r="Q238" s="580"/>
      <c r="R238" s="580"/>
      <c r="S238" s="580"/>
      <c r="T238" s="580"/>
      <c r="U238" s="580"/>
      <c r="V238" s="580"/>
      <c r="W238" s="580"/>
      <c r="X238" s="580"/>
      <c r="Y238" s="580"/>
      <c r="Z238" s="580"/>
      <c r="AA238" s="580"/>
      <c r="AB238" s="580"/>
      <c r="AC238" s="580"/>
      <c r="AD238" s="580"/>
      <c r="AE238" s="580"/>
      <c r="AF238" s="580"/>
      <c r="AG238" s="580"/>
      <c r="AH238" s="581"/>
      <c r="AI238" s="44"/>
      <c r="AJ238" s="41"/>
      <c r="AK238" s="41"/>
      <c r="AL238" s="41"/>
      <c r="AM238" s="41"/>
      <c r="AN238" s="41"/>
      <c r="AO238" s="43"/>
    </row>
    <row r="239" spans="1:41">
      <c r="A239" s="579"/>
      <c r="B239" s="580"/>
      <c r="C239" s="580"/>
      <c r="D239" s="580"/>
      <c r="E239" s="580"/>
      <c r="F239" s="580"/>
      <c r="G239" s="580"/>
      <c r="H239" s="580"/>
      <c r="I239" s="580"/>
      <c r="J239" s="580"/>
      <c r="K239" s="580"/>
      <c r="L239" s="580"/>
      <c r="M239" s="580"/>
      <c r="N239" s="580"/>
      <c r="O239" s="580"/>
      <c r="P239" s="580"/>
      <c r="Q239" s="580"/>
      <c r="R239" s="580"/>
      <c r="S239" s="580"/>
      <c r="T239" s="580"/>
      <c r="U239" s="580"/>
      <c r="V239" s="580"/>
      <c r="W239" s="580"/>
      <c r="X239" s="580"/>
      <c r="Y239" s="580"/>
      <c r="Z239" s="580"/>
      <c r="AA239" s="580"/>
      <c r="AB239" s="580"/>
      <c r="AC239" s="580"/>
      <c r="AD239" s="580"/>
      <c r="AE239" s="580"/>
      <c r="AF239" s="580"/>
      <c r="AG239" s="580"/>
      <c r="AH239" s="581"/>
      <c r="AI239" s="44"/>
      <c r="AJ239" s="41"/>
      <c r="AK239" s="41"/>
      <c r="AL239" s="41"/>
      <c r="AM239" s="41"/>
      <c r="AN239" s="41"/>
      <c r="AO239" s="43"/>
    </row>
    <row r="240" spans="1:41">
      <c r="A240" s="579"/>
      <c r="B240" s="580"/>
      <c r="C240" s="580"/>
      <c r="D240" s="580"/>
      <c r="E240" s="580"/>
      <c r="F240" s="580"/>
      <c r="G240" s="580"/>
      <c r="H240" s="580"/>
      <c r="I240" s="580"/>
      <c r="J240" s="580"/>
      <c r="K240" s="580"/>
      <c r="L240" s="580"/>
      <c r="M240" s="580"/>
      <c r="N240" s="580"/>
      <c r="O240" s="580"/>
      <c r="P240" s="580"/>
      <c r="Q240" s="580"/>
      <c r="R240" s="580"/>
      <c r="S240" s="580"/>
      <c r="T240" s="580"/>
      <c r="U240" s="580"/>
      <c r="V240" s="580"/>
      <c r="W240" s="580"/>
      <c r="X240" s="580"/>
      <c r="Y240" s="580"/>
      <c r="Z240" s="580"/>
      <c r="AA240" s="580"/>
      <c r="AB240" s="580"/>
      <c r="AC240" s="580"/>
      <c r="AD240" s="580"/>
      <c r="AE240" s="580"/>
      <c r="AF240" s="580"/>
      <c r="AG240" s="580"/>
      <c r="AH240" s="581"/>
      <c r="AI240" s="44"/>
      <c r="AJ240" s="41"/>
      <c r="AK240" s="41"/>
      <c r="AL240" s="41"/>
      <c r="AM240" s="41"/>
      <c r="AN240" s="41"/>
      <c r="AO240" s="43"/>
    </row>
    <row r="241" spans="1:41">
      <c r="A241" s="579"/>
      <c r="B241" s="580"/>
      <c r="C241" s="580"/>
      <c r="D241" s="580"/>
      <c r="E241" s="580"/>
      <c r="F241" s="580"/>
      <c r="G241" s="580"/>
      <c r="H241" s="580"/>
      <c r="I241" s="580"/>
      <c r="J241" s="580"/>
      <c r="K241" s="580"/>
      <c r="L241" s="580"/>
      <c r="M241" s="580"/>
      <c r="N241" s="580"/>
      <c r="O241" s="580"/>
      <c r="P241" s="580"/>
      <c r="Q241" s="580"/>
      <c r="R241" s="580"/>
      <c r="S241" s="580"/>
      <c r="T241" s="580"/>
      <c r="U241" s="580"/>
      <c r="V241" s="580"/>
      <c r="W241" s="580"/>
      <c r="X241" s="580"/>
      <c r="Y241" s="580"/>
      <c r="Z241" s="580"/>
      <c r="AA241" s="580"/>
      <c r="AB241" s="580"/>
      <c r="AC241" s="580"/>
      <c r="AD241" s="580"/>
      <c r="AE241" s="580"/>
      <c r="AF241" s="580"/>
      <c r="AG241" s="580"/>
      <c r="AH241" s="581"/>
      <c r="AI241" s="44"/>
      <c r="AJ241" s="41"/>
      <c r="AK241" s="41"/>
      <c r="AL241" s="41"/>
      <c r="AM241" s="41"/>
      <c r="AN241" s="41"/>
      <c r="AO241" s="43"/>
    </row>
    <row r="242" spans="1:41" ht="14.4" thickBot="1">
      <c r="A242" s="582"/>
      <c r="B242" s="583"/>
      <c r="C242" s="583"/>
      <c r="D242" s="583"/>
      <c r="E242" s="583"/>
      <c r="F242" s="583"/>
      <c r="G242" s="583"/>
      <c r="H242" s="583"/>
      <c r="I242" s="583"/>
      <c r="J242" s="583"/>
      <c r="K242" s="583"/>
      <c r="L242" s="583"/>
      <c r="M242" s="583"/>
      <c r="N242" s="583"/>
      <c r="O242" s="583"/>
      <c r="P242" s="583"/>
      <c r="Q242" s="583"/>
      <c r="R242" s="583"/>
      <c r="S242" s="583"/>
      <c r="T242" s="583"/>
      <c r="U242" s="583"/>
      <c r="V242" s="583"/>
      <c r="W242" s="583"/>
      <c r="X242" s="583"/>
      <c r="Y242" s="583"/>
      <c r="Z242" s="583"/>
      <c r="AA242" s="583"/>
      <c r="AB242" s="583"/>
      <c r="AC242" s="583"/>
      <c r="AD242" s="583"/>
      <c r="AE242" s="583"/>
      <c r="AF242" s="583"/>
      <c r="AG242" s="583"/>
      <c r="AH242" s="584"/>
      <c r="AI242" s="45"/>
      <c r="AJ242" s="39"/>
      <c r="AK242" s="39"/>
      <c r="AL242" s="39"/>
      <c r="AM242" s="39"/>
      <c r="AN242" s="39"/>
      <c r="AO242" s="40"/>
    </row>
    <row r="243" spans="1:41">
      <c r="A243" s="593" t="s">
        <v>836</v>
      </c>
      <c r="B243" s="594"/>
      <c r="C243" s="594"/>
      <c r="D243" s="594"/>
      <c r="E243" s="594"/>
      <c r="F243" s="594"/>
      <c r="G243" s="594"/>
      <c r="H243" s="594"/>
      <c r="I243" s="594"/>
      <c r="J243" s="594"/>
      <c r="K243" s="594"/>
      <c r="L243" s="594"/>
      <c r="M243" s="594"/>
      <c r="N243" s="594"/>
      <c r="O243" s="594"/>
      <c r="P243" s="594"/>
      <c r="Q243" s="594"/>
      <c r="R243" s="594"/>
      <c r="S243" s="594"/>
      <c r="T243" s="594"/>
      <c r="U243" s="594"/>
      <c r="V243" s="594"/>
      <c r="W243" s="594"/>
      <c r="X243" s="594"/>
      <c r="Y243" s="594"/>
      <c r="Z243" s="594"/>
      <c r="AA243" s="594"/>
      <c r="AB243" s="594"/>
      <c r="AC243" s="594"/>
      <c r="AD243" s="594"/>
      <c r="AE243" s="594"/>
      <c r="AF243" s="594"/>
      <c r="AG243" s="594"/>
      <c r="AH243" s="594"/>
      <c r="AI243" s="597" t="s">
        <v>819</v>
      </c>
      <c r="AJ243" s="598"/>
      <c r="AK243" s="598"/>
      <c r="AL243" s="598"/>
      <c r="AM243" s="598"/>
      <c r="AN243" s="598"/>
      <c r="AO243" s="47">
        <f>SUM(AO228:AO242)</f>
        <v>133.64999999999998</v>
      </c>
    </row>
    <row r="244" spans="1:41" ht="14.4" thickBot="1">
      <c r="A244" s="595"/>
      <c r="B244" s="596"/>
      <c r="C244" s="596"/>
      <c r="D244" s="596"/>
      <c r="E244" s="596"/>
      <c r="F244" s="596"/>
      <c r="G244" s="596"/>
      <c r="H244" s="596"/>
      <c r="I244" s="596"/>
      <c r="J244" s="596"/>
      <c r="K244" s="596"/>
      <c r="L244" s="596"/>
      <c r="M244" s="596"/>
      <c r="N244" s="596"/>
      <c r="O244" s="596"/>
      <c r="P244" s="596"/>
      <c r="Q244" s="596"/>
      <c r="R244" s="596"/>
      <c r="S244" s="596"/>
      <c r="T244" s="596"/>
      <c r="U244" s="596"/>
      <c r="V244" s="596"/>
      <c r="W244" s="596"/>
      <c r="X244" s="596"/>
      <c r="Y244" s="596"/>
      <c r="Z244" s="596"/>
      <c r="AA244" s="596"/>
      <c r="AB244" s="596"/>
      <c r="AC244" s="596"/>
      <c r="AD244" s="596"/>
      <c r="AE244" s="596"/>
      <c r="AF244" s="596"/>
      <c r="AG244" s="596"/>
      <c r="AH244" s="596"/>
      <c r="AI244" s="599" t="s">
        <v>820</v>
      </c>
      <c r="AJ244" s="600"/>
      <c r="AK244" s="600"/>
      <c r="AL244" s="600"/>
      <c r="AM244" s="600"/>
      <c r="AN244" s="600"/>
      <c r="AO244" s="48">
        <f>ROUNDUP(AO243,2)</f>
        <v>133.65</v>
      </c>
    </row>
    <row r="245" spans="1:41">
      <c r="A245" s="639"/>
      <c r="B245" s="640"/>
      <c r="C245" s="640"/>
      <c r="D245" s="640"/>
      <c r="E245" s="640"/>
      <c r="F245" s="640"/>
      <c r="G245" s="640"/>
      <c r="H245" s="640"/>
      <c r="I245" s="640"/>
      <c r="J245" s="640"/>
      <c r="K245" s="640"/>
      <c r="L245" s="640"/>
      <c r="M245" s="640"/>
      <c r="N245" s="640"/>
      <c r="O245" s="640"/>
      <c r="P245" s="640"/>
      <c r="Q245" s="640"/>
      <c r="R245" s="640"/>
      <c r="S245" s="640"/>
      <c r="T245" s="640"/>
      <c r="U245" s="640"/>
      <c r="V245" s="640"/>
      <c r="W245" s="640"/>
      <c r="X245" s="640"/>
      <c r="Y245" s="640"/>
      <c r="Z245" s="640"/>
      <c r="AA245" s="640"/>
      <c r="AB245" s="640"/>
      <c r="AC245" s="640"/>
      <c r="AD245" s="640"/>
      <c r="AE245" s="640"/>
      <c r="AF245" s="640"/>
      <c r="AG245" s="640"/>
      <c r="AH245" s="640"/>
      <c r="AI245" s="643" t="s">
        <v>849</v>
      </c>
      <c r="AJ245" s="644"/>
      <c r="AK245" s="644"/>
      <c r="AL245" s="644"/>
      <c r="AM245" s="644"/>
      <c r="AN245" s="644"/>
      <c r="AO245" s="645"/>
    </row>
    <row r="246" spans="1:41">
      <c r="A246" s="641"/>
      <c r="B246" s="642"/>
      <c r="C246" s="642"/>
      <c r="D246" s="642"/>
      <c r="E246" s="642"/>
      <c r="F246" s="642"/>
      <c r="G246" s="642"/>
      <c r="H246" s="642"/>
      <c r="I246" s="642"/>
      <c r="J246" s="642"/>
      <c r="K246" s="642"/>
      <c r="L246" s="642"/>
      <c r="M246" s="642"/>
      <c r="N246" s="642"/>
      <c r="O246" s="642"/>
      <c r="P246" s="642"/>
      <c r="Q246" s="642"/>
      <c r="R246" s="642"/>
      <c r="S246" s="642"/>
      <c r="T246" s="642"/>
      <c r="U246" s="642"/>
      <c r="V246" s="642"/>
      <c r="W246" s="642"/>
      <c r="X246" s="642"/>
      <c r="Y246" s="642"/>
      <c r="Z246" s="642"/>
      <c r="AA246" s="642"/>
      <c r="AB246" s="642"/>
      <c r="AC246" s="642"/>
      <c r="AD246" s="642"/>
      <c r="AE246" s="642"/>
      <c r="AF246" s="642"/>
      <c r="AG246" s="642"/>
      <c r="AH246" s="642"/>
      <c r="AI246" s="643"/>
      <c r="AJ246" s="644"/>
      <c r="AK246" s="644"/>
      <c r="AL246" s="644"/>
      <c r="AM246" s="644"/>
      <c r="AN246" s="644"/>
      <c r="AO246" s="645"/>
    </row>
    <row r="247" spans="1:41">
      <c r="A247" s="641"/>
      <c r="B247" s="642"/>
      <c r="C247" s="642"/>
      <c r="D247" s="642"/>
      <c r="E247" s="642"/>
      <c r="F247" s="642"/>
      <c r="G247" s="642"/>
      <c r="H247" s="642"/>
      <c r="I247" s="642"/>
      <c r="J247" s="642"/>
      <c r="K247" s="642"/>
      <c r="L247" s="642"/>
      <c r="M247" s="642"/>
      <c r="N247" s="642"/>
      <c r="O247" s="642"/>
      <c r="P247" s="642"/>
      <c r="Q247" s="642"/>
      <c r="R247" s="642"/>
      <c r="S247" s="642"/>
      <c r="T247" s="642"/>
      <c r="U247" s="642"/>
      <c r="V247" s="642"/>
      <c r="W247" s="642"/>
      <c r="X247" s="642"/>
      <c r="Y247" s="642"/>
      <c r="Z247" s="642"/>
      <c r="AA247" s="642"/>
      <c r="AB247" s="642"/>
      <c r="AC247" s="642"/>
      <c r="AD247" s="642"/>
      <c r="AE247" s="642"/>
      <c r="AF247" s="642"/>
      <c r="AG247" s="642"/>
      <c r="AH247" s="642"/>
      <c r="AI247" s="643"/>
      <c r="AJ247" s="644"/>
      <c r="AK247" s="644"/>
      <c r="AL247" s="644"/>
      <c r="AM247" s="644"/>
      <c r="AN247" s="644"/>
      <c r="AO247" s="645"/>
    </row>
    <row r="248" spans="1:41">
      <c r="A248" s="649" t="s">
        <v>822</v>
      </c>
      <c r="B248" s="650"/>
      <c r="C248" s="650"/>
      <c r="D248" s="650"/>
      <c r="E248" s="651"/>
      <c r="F248" s="655" t="s">
        <v>985</v>
      </c>
      <c r="G248" s="656"/>
      <c r="H248" s="656"/>
      <c r="I248" s="656"/>
      <c r="J248" s="656"/>
      <c r="K248" s="656"/>
      <c r="L248" s="656"/>
      <c r="M248" s="656"/>
      <c r="N248" s="656"/>
      <c r="O248" s="656"/>
      <c r="P248" s="656"/>
      <c r="Q248" s="656"/>
      <c r="R248" s="657"/>
      <c r="S248" s="655" t="s">
        <v>823</v>
      </c>
      <c r="T248" s="656"/>
      <c r="U248" s="656"/>
      <c r="V248" s="656"/>
      <c r="W248" s="657"/>
      <c r="X248" s="655" t="s">
        <v>986</v>
      </c>
      <c r="Y248" s="656"/>
      <c r="Z248" s="656"/>
      <c r="AA248" s="656"/>
      <c r="AB248" s="656"/>
      <c r="AC248" s="656"/>
      <c r="AD248" s="656"/>
      <c r="AE248" s="656"/>
      <c r="AF248" s="656"/>
      <c r="AG248" s="656"/>
      <c r="AH248" s="657"/>
      <c r="AI248" s="643"/>
      <c r="AJ248" s="644"/>
      <c r="AK248" s="644"/>
      <c r="AL248" s="644"/>
      <c r="AM248" s="644"/>
      <c r="AN248" s="644"/>
      <c r="AO248" s="645"/>
    </row>
    <row r="249" spans="1:41" ht="14.4" thickBot="1">
      <c r="A249" s="652"/>
      <c r="B249" s="653"/>
      <c r="C249" s="653"/>
      <c r="D249" s="653"/>
      <c r="E249" s="654"/>
      <c r="F249" s="658"/>
      <c r="G249" s="659"/>
      <c r="H249" s="659"/>
      <c r="I249" s="659"/>
      <c r="J249" s="659"/>
      <c r="K249" s="659"/>
      <c r="L249" s="659"/>
      <c r="M249" s="659"/>
      <c r="N249" s="659"/>
      <c r="O249" s="659"/>
      <c r="P249" s="659"/>
      <c r="Q249" s="659"/>
      <c r="R249" s="660"/>
      <c r="S249" s="658"/>
      <c r="T249" s="659"/>
      <c r="U249" s="659"/>
      <c r="V249" s="659"/>
      <c r="W249" s="660"/>
      <c r="X249" s="658"/>
      <c r="Y249" s="659"/>
      <c r="Z249" s="659"/>
      <c r="AA249" s="659"/>
      <c r="AB249" s="659"/>
      <c r="AC249" s="659"/>
      <c r="AD249" s="659"/>
      <c r="AE249" s="659"/>
      <c r="AF249" s="659"/>
      <c r="AG249" s="659"/>
      <c r="AH249" s="660"/>
      <c r="AI249" s="646"/>
      <c r="AJ249" s="647"/>
      <c r="AK249" s="647"/>
      <c r="AL249" s="647"/>
      <c r="AM249" s="647"/>
      <c r="AN249" s="647"/>
      <c r="AO249" s="648"/>
    </row>
    <row r="250" spans="1:41">
      <c r="A250" s="601"/>
      <c r="B250" s="602"/>
      <c r="C250" s="602"/>
      <c r="D250" s="602"/>
      <c r="E250" s="602"/>
      <c r="F250" s="602"/>
      <c r="G250" s="602"/>
      <c r="H250" s="603"/>
      <c r="I250" s="610" t="s">
        <v>785</v>
      </c>
      <c r="J250" s="611"/>
      <c r="K250" s="611"/>
      <c r="L250" s="611"/>
      <c r="M250" s="611"/>
      <c r="N250" s="611"/>
      <c r="O250" s="611"/>
      <c r="P250" s="611"/>
      <c r="Q250" s="611"/>
      <c r="R250" s="611"/>
      <c r="S250" s="611"/>
      <c r="T250" s="611"/>
      <c r="U250" s="611"/>
      <c r="V250" s="611"/>
      <c r="W250" s="611"/>
      <c r="X250" s="611"/>
      <c r="Y250" s="611"/>
      <c r="Z250" s="611"/>
      <c r="AA250" s="611"/>
      <c r="AB250" s="611"/>
      <c r="AC250" s="611"/>
      <c r="AD250" s="611"/>
      <c r="AE250" s="611"/>
      <c r="AF250" s="611"/>
      <c r="AG250" s="611"/>
      <c r="AH250" s="611"/>
      <c r="AI250" s="611"/>
      <c r="AJ250" s="611"/>
      <c r="AK250" s="612"/>
      <c r="AL250" s="616"/>
      <c r="AM250" s="617"/>
      <c r="AN250" s="617"/>
      <c r="AO250" s="618"/>
    </row>
    <row r="251" spans="1:41" ht="21" customHeight="1">
      <c r="A251" s="604"/>
      <c r="B251" s="605"/>
      <c r="C251" s="605"/>
      <c r="D251" s="605"/>
      <c r="E251" s="605"/>
      <c r="F251" s="605"/>
      <c r="G251" s="605"/>
      <c r="H251" s="606"/>
      <c r="I251" s="613"/>
      <c r="J251" s="614"/>
      <c r="K251" s="614"/>
      <c r="L251" s="614"/>
      <c r="M251" s="614"/>
      <c r="N251" s="614"/>
      <c r="O251" s="614"/>
      <c r="P251" s="614"/>
      <c r="Q251" s="614"/>
      <c r="R251" s="614"/>
      <c r="S251" s="614"/>
      <c r="T251" s="614"/>
      <c r="U251" s="614"/>
      <c r="V251" s="614"/>
      <c r="W251" s="614"/>
      <c r="X251" s="614"/>
      <c r="Y251" s="614"/>
      <c r="Z251" s="614"/>
      <c r="AA251" s="614"/>
      <c r="AB251" s="614"/>
      <c r="AC251" s="614"/>
      <c r="AD251" s="614"/>
      <c r="AE251" s="614"/>
      <c r="AF251" s="614"/>
      <c r="AG251" s="614"/>
      <c r="AH251" s="614"/>
      <c r="AI251" s="614"/>
      <c r="AJ251" s="614"/>
      <c r="AK251" s="615"/>
      <c r="AL251" s="619"/>
      <c r="AM251" s="620"/>
      <c r="AN251" s="620"/>
      <c r="AO251" s="621"/>
    </row>
    <row r="252" spans="1:41">
      <c r="A252" s="604"/>
      <c r="B252" s="605"/>
      <c r="C252" s="605"/>
      <c r="D252" s="605"/>
      <c r="E252" s="605"/>
      <c r="F252" s="605"/>
      <c r="G252" s="605"/>
      <c r="H252" s="606"/>
      <c r="I252" s="622" t="s">
        <v>786</v>
      </c>
      <c r="J252" s="623"/>
      <c r="K252" s="623"/>
      <c r="L252" s="623"/>
      <c r="M252" s="623"/>
      <c r="N252" s="623"/>
      <c r="O252" s="623"/>
      <c r="P252" s="623"/>
      <c r="Q252" s="623"/>
      <c r="R252" s="623"/>
      <c r="S252" s="623"/>
      <c r="T252" s="623"/>
      <c r="U252" s="623"/>
      <c r="V252" s="623"/>
      <c r="W252" s="623"/>
      <c r="X252" s="623"/>
      <c r="Y252" s="623"/>
      <c r="Z252" s="623"/>
      <c r="AA252" s="623"/>
      <c r="AB252" s="623"/>
      <c r="AC252" s="623"/>
      <c r="AD252" s="623"/>
      <c r="AE252" s="623"/>
      <c r="AF252" s="623"/>
      <c r="AG252" s="623"/>
      <c r="AH252" s="623"/>
      <c r="AI252" s="623"/>
      <c r="AJ252" s="623"/>
      <c r="AK252" s="623"/>
      <c r="AL252" s="623"/>
      <c r="AM252" s="623"/>
      <c r="AN252" s="623"/>
      <c r="AO252" s="624"/>
    </row>
    <row r="253" spans="1:41">
      <c r="A253" s="607"/>
      <c r="B253" s="608"/>
      <c r="C253" s="608"/>
      <c r="D253" s="608"/>
      <c r="E253" s="608"/>
      <c r="F253" s="608"/>
      <c r="G253" s="608"/>
      <c r="H253" s="609"/>
      <c r="I253" s="625"/>
      <c r="J253" s="626"/>
      <c r="K253" s="626"/>
      <c r="L253" s="626"/>
      <c r="M253" s="626"/>
      <c r="N253" s="626"/>
      <c r="O253" s="626"/>
      <c r="P253" s="626"/>
      <c r="Q253" s="626"/>
      <c r="R253" s="626"/>
      <c r="S253" s="626"/>
      <c r="T253" s="626"/>
      <c r="U253" s="626"/>
      <c r="V253" s="626"/>
      <c r="W253" s="626"/>
      <c r="X253" s="626"/>
      <c r="Y253" s="626"/>
      <c r="Z253" s="626"/>
      <c r="AA253" s="626"/>
      <c r="AB253" s="626"/>
      <c r="AC253" s="626"/>
      <c r="AD253" s="626"/>
      <c r="AE253" s="626"/>
      <c r="AF253" s="626"/>
      <c r="AG253" s="626"/>
      <c r="AH253" s="626"/>
      <c r="AI253" s="626"/>
      <c r="AJ253" s="626"/>
      <c r="AK253" s="626"/>
      <c r="AL253" s="626"/>
      <c r="AM253" s="626"/>
      <c r="AN253" s="626"/>
      <c r="AO253" s="627"/>
    </row>
    <row r="254" spans="1:41">
      <c r="A254" s="628"/>
      <c r="B254" s="629"/>
      <c r="C254" s="629"/>
      <c r="D254" s="629"/>
      <c r="E254" s="629"/>
      <c r="F254" s="629"/>
      <c r="G254" s="629"/>
      <c r="H254" s="629"/>
      <c r="I254" s="629"/>
      <c r="J254" s="629"/>
      <c r="K254" s="629"/>
      <c r="L254" s="629"/>
      <c r="M254" s="629"/>
      <c r="N254" s="629"/>
      <c r="O254" s="629"/>
      <c r="P254" s="629"/>
      <c r="Q254" s="629"/>
      <c r="R254" s="629"/>
      <c r="S254" s="629"/>
      <c r="T254" s="629"/>
      <c r="U254" s="629"/>
      <c r="V254" s="629"/>
      <c r="W254" s="629"/>
      <c r="X254" s="629"/>
      <c r="Y254" s="629"/>
      <c r="Z254" s="629"/>
      <c r="AA254" s="629"/>
      <c r="AB254" s="629"/>
      <c r="AC254" s="629"/>
      <c r="AD254" s="629"/>
      <c r="AE254" s="629"/>
      <c r="AF254" s="629"/>
      <c r="AG254" s="629"/>
      <c r="AH254" s="629"/>
      <c r="AI254" s="629"/>
      <c r="AJ254" s="629"/>
      <c r="AK254" s="629"/>
      <c r="AL254" s="629"/>
      <c r="AM254" s="629"/>
      <c r="AN254" s="629"/>
      <c r="AO254" s="630"/>
    </row>
    <row r="255" spans="1:41">
      <c r="A255" s="631" t="s">
        <v>787</v>
      </c>
      <c r="B255" s="632"/>
      <c r="C255" s="632"/>
      <c r="D255" s="632"/>
      <c r="E255" s="632"/>
      <c r="F255" s="632" t="s">
        <v>788</v>
      </c>
      <c r="G255" s="632"/>
      <c r="H255" s="633">
        <f>+H220</f>
        <v>20</v>
      </c>
      <c r="I255" s="633"/>
      <c r="J255" s="632" t="s">
        <v>789</v>
      </c>
      <c r="K255" s="632"/>
      <c r="L255" s="633">
        <f>+L220</f>
        <v>9</v>
      </c>
      <c r="M255" s="633"/>
      <c r="N255" s="632" t="s">
        <v>790</v>
      </c>
      <c r="O255" s="632"/>
      <c r="P255" s="634">
        <f>+P220</f>
        <v>2024</v>
      </c>
      <c r="Q255" s="634"/>
      <c r="R255" s="635"/>
      <c r="S255" s="636"/>
      <c r="T255" s="636"/>
      <c r="U255" s="636"/>
      <c r="V255" s="636"/>
      <c r="W255" s="636"/>
      <c r="X255" s="636"/>
      <c r="Y255" s="636"/>
      <c r="Z255" s="636"/>
      <c r="AA255" s="636"/>
      <c r="AB255" s="636"/>
      <c r="AC255" s="636"/>
      <c r="AD255" s="636"/>
      <c r="AE255" s="636"/>
      <c r="AF255" s="637"/>
      <c r="AG255" s="638"/>
      <c r="AH255" s="638"/>
      <c r="AI255" s="638"/>
      <c r="AJ255" s="680"/>
      <c r="AK255" s="680"/>
      <c r="AL255" s="680"/>
      <c r="AM255" s="680"/>
      <c r="AN255" s="680"/>
      <c r="AO255" s="681"/>
    </row>
    <row r="256" spans="1:41" ht="14.4" thickBot="1">
      <c r="A256" s="579"/>
      <c r="B256" s="580"/>
      <c r="C256" s="580"/>
      <c r="D256" s="580"/>
      <c r="E256" s="580"/>
      <c r="F256" s="580"/>
      <c r="G256" s="580"/>
      <c r="H256" s="580"/>
      <c r="I256" s="580"/>
      <c r="J256" s="580"/>
      <c r="K256" s="580"/>
      <c r="L256" s="580"/>
      <c r="M256" s="580"/>
      <c r="N256" s="580"/>
      <c r="O256" s="580"/>
      <c r="P256" s="580"/>
      <c r="Q256" s="580"/>
      <c r="R256" s="580"/>
      <c r="S256" s="580"/>
      <c r="T256" s="580"/>
      <c r="U256" s="580"/>
      <c r="V256" s="580"/>
      <c r="W256" s="580"/>
      <c r="X256" s="580"/>
      <c r="Y256" s="580"/>
      <c r="Z256" s="580"/>
      <c r="AA256" s="580"/>
      <c r="AB256" s="580"/>
      <c r="AC256" s="580"/>
      <c r="AD256" s="580"/>
      <c r="AE256" s="580"/>
      <c r="AF256" s="580"/>
      <c r="AG256" s="580"/>
      <c r="AH256" s="580"/>
      <c r="AI256" s="580"/>
      <c r="AJ256" s="580"/>
      <c r="AK256" s="580"/>
      <c r="AL256" s="580"/>
      <c r="AM256" s="580"/>
      <c r="AN256" s="580"/>
      <c r="AO256" s="581"/>
    </row>
    <row r="257" spans="1:41">
      <c r="A257" s="631" t="s">
        <v>792</v>
      </c>
      <c r="B257" s="632"/>
      <c r="C257" s="632"/>
      <c r="D257" s="632"/>
      <c r="E257" s="632"/>
      <c r="F257" s="632"/>
      <c r="G257" s="632"/>
      <c r="H257" s="632"/>
      <c r="I257" s="661" t="s">
        <v>3</v>
      </c>
      <c r="J257" s="662"/>
      <c r="K257" s="662"/>
      <c r="L257" s="662"/>
      <c r="M257" s="662"/>
      <c r="N257" s="662"/>
      <c r="O257" s="662"/>
      <c r="P257" s="662"/>
      <c r="Q257" s="662"/>
      <c r="R257" s="662"/>
      <c r="S257" s="662"/>
      <c r="T257" s="662"/>
      <c r="U257" s="662"/>
      <c r="V257" s="662"/>
      <c r="W257" s="662"/>
      <c r="X257" s="662"/>
      <c r="Y257" s="662"/>
      <c r="Z257" s="662"/>
      <c r="AA257" s="662"/>
      <c r="AB257" s="662"/>
      <c r="AC257" s="662"/>
      <c r="AD257" s="662"/>
      <c r="AE257" s="662"/>
      <c r="AF257" s="662"/>
      <c r="AG257" s="662"/>
      <c r="AH257" s="662"/>
      <c r="AI257" s="662"/>
      <c r="AJ257" s="662"/>
      <c r="AK257" s="662"/>
      <c r="AL257" s="662"/>
      <c r="AM257" s="662"/>
      <c r="AN257" s="662"/>
      <c r="AO257" s="662"/>
    </row>
    <row r="258" spans="1:41">
      <c r="A258" s="663"/>
      <c r="B258" s="664"/>
      <c r="C258" s="664"/>
      <c r="D258" s="664"/>
      <c r="E258" s="664"/>
      <c r="F258" s="664"/>
      <c r="G258" s="664"/>
      <c r="H258" s="664"/>
      <c r="I258" s="664"/>
      <c r="J258" s="664"/>
      <c r="K258" s="664"/>
      <c r="L258" s="664"/>
      <c r="M258" s="664"/>
      <c r="N258" s="664"/>
      <c r="O258" s="664"/>
      <c r="P258" s="664"/>
      <c r="Q258" s="664"/>
      <c r="R258" s="664"/>
      <c r="S258" s="664"/>
      <c r="T258" s="664"/>
      <c r="U258" s="664"/>
      <c r="V258" s="664"/>
      <c r="W258" s="664"/>
      <c r="X258" s="664"/>
      <c r="Y258" s="664"/>
      <c r="Z258" s="664"/>
      <c r="AA258" s="664"/>
      <c r="AB258" s="664"/>
      <c r="AC258" s="664"/>
      <c r="AD258" s="664"/>
      <c r="AE258" s="664"/>
      <c r="AF258" s="664"/>
      <c r="AG258" s="664"/>
      <c r="AH258" s="664"/>
      <c r="AI258" s="664"/>
      <c r="AJ258" s="664"/>
      <c r="AK258" s="664"/>
      <c r="AL258" s="664"/>
      <c r="AM258" s="664"/>
      <c r="AN258" s="664"/>
      <c r="AO258" s="665"/>
    </row>
    <row r="259" spans="1:41" ht="27" customHeight="1">
      <c r="A259" s="666" t="s">
        <v>793</v>
      </c>
      <c r="B259" s="667"/>
      <c r="C259" s="667"/>
      <c r="D259" s="667"/>
      <c r="E259" s="667"/>
      <c r="F259" s="668"/>
      <c r="G259" s="666">
        <v>1</v>
      </c>
      <c r="H259" s="668"/>
      <c r="I259" s="669" t="str">
        <f>+VLOOKUP(G259,PRESUPUESTO,2,FALSE)</f>
        <v>PINTURA</v>
      </c>
      <c r="J259" s="670"/>
      <c r="K259" s="670"/>
      <c r="L259" s="670"/>
      <c r="M259" s="670"/>
      <c r="N259" s="670"/>
      <c r="O259" s="670"/>
      <c r="P259" s="670"/>
      <c r="Q259" s="671"/>
      <c r="R259" s="666" t="s">
        <v>794</v>
      </c>
      <c r="S259" s="668"/>
      <c r="T259" s="672">
        <v>1.4</v>
      </c>
      <c r="U259" s="673"/>
      <c r="V259" s="674"/>
      <c r="W259" s="675" t="str">
        <f>+VLOOKUP(T259,PRESUPUESTO,2,FALSE)</f>
        <v>Suministro e instalación de pintura para áreas metálicas (áreas metálicas incluye limpiada con grata)</v>
      </c>
      <c r="X259" s="676"/>
      <c r="Y259" s="676"/>
      <c r="Z259" s="676"/>
      <c r="AA259" s="676"/>
      <c r="AB259" s="676"/>
      <c r="AC259" s="676"/>
      <c r="AD259" s="676"/>
      <c r="AE259" s="676"/>
      <c r="AF259" s="676"/>
      <c r="AG259" s="676"/>
      <c r="AH259" s="676"/>
      <c r="AI259" s="677"/>
      <c r="AJ259" s="33" t="s">
        <v>795</v>
      </c>
      <c r="AK259" s="678" t="str">
        <f>+VLOOKUP(T259,PRESUPUESTO,3,FALSE)</f>
        <v>m²</v>
      </c>
      <c r="AL259" s="679"/>
      <c r="AM259" s="33" t="s">
        <v>796</v>
      </c>
      <c r="AN259" s="675" t="s">
        <v>797</v>
      </c>
      <c r="AO259" s="677"/>
    </row>
    <row r="260" spans="1:41">
      <c r="A260" s="576"/>
      <c r="B260" s="577"/>
      <c r="C260" s="577"/>
      <c r="D260" s="577"/>
      <c r="E260" s="577"/>
      <c r="F260" s="577"/>
      <c r="G260" s="577"/>
      <c r="H260" s="577"/>
      <c r="I260" s="577"/>
      <c r="J260" s="577"/>
      <c r="K260" s="577"/>
      <c r="L260" s="577"/>
      <c r="M260" s="577"/>
      <c r="N260" s="577"/>
      <c r="O260" s="577"/>
      <c r="P260" s="577"/>
      <c r="Q260" s="577"/>
      <c r="R260" s="577"/>
      <c r="S260" s="577"/>
      <c r="T260" s="577"/>
      <c r="U260" s="577"/>
      <c r="V260" s="577"/>
      <c r="W260" s="577"/>
      <c r="X260" s="577"/>
      <c r="Y260" s="577"/>
      <c r="Z260" s="577"/>
      <c r="AA260" s="577"/>
      <c r="AB260" s="577"/>
      <c r="AC260" s="577"/>
      <c r="AD260" s="577"/>
      <c r="AE260" s="577"/>
      <c r="AF260" s="577"/>
      <c r="AG260" s="577"/>
      <c r="AH260" s="578"/>
      <c r="AI260" s="585" t="s">
        <v>221</v>
      </c>
      <c r="AJ260" s="587" t="s">
        <v>798</v>
      </c>
      <c r="AK260" s="588"/>
      <c r="AL260" s="588"/>
      <c r="AM260" s="588"/>
      <c r="AN260" s="589" t="s">
        <v>799</v>
      </c>
      <c r="AO260" s="591" t="s">
        <v>800</v>
      </c>
    </row>
    <row r="261" spans="1:41">
      <c r="A261" s="579"/>
      <c r="B261" s="580"/>
      <c r="C261" s="580"/>
      <c r="D261" s="580"/>
      <c r="E261" s="580"/>
      <c r="F261" s="580"/>
      <c r="G261" s="580"/>
      <c r="H261" s="580"/>
      <c r="I261" s="580"/>
      <c r="J261" s="580"/>
      <c r="K261" s="580"/>
      <c r="L261" s="580"/>
      <c r="M261" s="580"/>
      <c r="N261" s="580"/>
      <c r="O261" s="580"/>
      <c r="P261" s="580"/>
      <c r="Q261" s="580"/>
      <c r="R261" s="580"/>
      <c r="S261" s="580"/>
      <c r="T261" s="580"/>
      <c r="U261" s="580"/>
      <c r="V261" s="580"/>
      <c r="W261" s="580"/>
      <c r="X261" s="580"/>
      <c r="Y261" s="580"/>
      <c r="Z261" s="580"/>
      <c r="AA261" s="580"/>
      <c r="AB261" s="580"/>
      <c r="AC261" s="580"/>
      <c r="AD261" s="580"/>
      <c r="AE261" s="580"/>
      <c r="AF261" s="580"/>
      <c r="AG261" s="580"/>
      <c r="AH261" s="581"/>
      <c r="AI261" s="586"/>
      <c r="AJ261" s="34" t="s">
        <v>824</v>
      </c>
      <c r="AK261" s="34" t="s">
        <v>825</v>
      </c>
      <c r="AL261" s="34" t="s">
        <v>803</v>
      </c>
      <c r="AM261" s="34" t="s">
        <v>855</v>
      </c>
      <c r="AN261" s="590"/>
      <c r="AO261" s="592"/>
    </row>
    <row r="262" spans="1:41">
      <c r="A262" s="579"/>
      <c r="B262" s="580"/>
      <c r="C262" s="580"/>
      <c r="D262" s="580"/>
      <c r="E262" s="580"/>
      <c r="F262" s="580"/>
      <c r="G262" s="580"/>
      <c r="H262" s="580"/>
      <c r="I262" s="580"/>
      <c r="J262" s="580"/>
      <c r="K262" s="580"/>
      <c r="L262" s="580"/>
      <c r="M262" s="580"/>
      <c r="N262" s="580"/>
      <c r="O262" s="580"/>
      <c r="P262" s="580"/>
      <c r="Q262" s="580"/>
      <c r="R262" s="580"/>
      <c r="S262" s="580"/>
      <c r="T262" s="580"/>
      <c r="U262" s="580"/>
      <c r="V262" s="580"/>
      <c r="W262" s="580"/>
      <c r="X262" s="580"/>
      <c r="Y262" s="580"/>
      <c r="Z262" s="580"/>
      <c r="AA262" s="580"/>
      <c r="AB262" s="580"/>
      <c r="AC262" s="580"/>
      <c r="AD262" s="580"/>
      <c r="AE262" s="580"/>
      <c r="AF262" s="580"/>
      <c r="AG262" s="580"/>
      <c r="AH262" s="581"/>
      <c r="AI262" s="35" t="s">
        <v>856</v>
      </c>
      <c r="AJ262" s="36"/>
      <c r="AK262" s="36"/>
      <c r="AL262" s="36"/>
      <c r="AM262" s="36"/>
      <c r="AN262" s="36"/>
      <c r="AO262" s="37"/>
    </row>
    <row r="263" spans="1:41">
      <c r="A263" s="579"/>
      <c r="B263" s="580"/>
      <c r="C263" s="580"/>
      <c r="D263" s="580"/>
      <c r="E263" s="580"/>
      <c r="F263" s="580"/>
      <c r="G263" s="580"/>
      <c r="H263" s="580"/>
      <c r="I263" s="580"/>
      <c r="J263" s="580"/>
      <c r="K263" s="580"/>
      <c r="L263" s="580"/>
      <c r="M263" s="580"/>
      <c r="N263" s="580"/>
      <c r="O263" s="580"/>
      <c r="P263" s="580"/>
      <c r="Q263" s="580"/>
      <c r="R263" s="580"/>
      <c r="S263" s="580"/>
      <c r="T263" s="580"/>
      <c r="U263" s="580"/>
      <c r="V263" s="580"/>
      <c r="W263" s="580"/>
      <c r="X263" s="580"/>
      <c r="Y263" s="580"/>
      <c r="Z263" s="580"/>
      <c r="AA263" s="580"/>
      <c r="AB263" s="580"/>
      <c r="AC263" s="580"/>
      <c r="AD263" s="580"/>
      <c r="AE263" s="580"/>
      <c r="AF263" s="580"/>
      <c r="AG263" s="580"/>
      <c r="AH263" s="581"/>
      <c r="AI263" s="38" t="s">
        <v>857</v>
      </c>
      <c r="AJ263" s="39">
        <v>0.2</v>
      </c>
      <c r="AK263" s="39">
        <v>10</v>
      </c>
      <c r="AL263" s="39">
        <v>0.3</v>
      </c>
      <c r="AM263" s="39">
        <f>+AK263*(AL263*2+AJ263)</f>
        <v>8</v>
      </c>
      <c r="AN263" s="39">
        <v>12</v>
      </c>
      <c r="AO263" s="40">
        <f>+AM263*AN263</f>
        <v>96</v>
      </c>
    </row>
    <row r="264" spans="1:41">
      <c r="A264" s="579"/>
      <c r="B264" s="580"/>
      <c r="C264" s="580"/>
      <c r="D264" s="580"/>
      <c r="E264" s="580"/>
      <c r="F264" s="580"/>
      <c r="G264" s="580"/>
      <c r="H264" s="580"/>
      <c r="I264" s="580"/>
      <c r="J264" s="580"/>
      <c r="K264" s="580"/>
      <c r="L264" s="580"/>
      <c r="M264" s="580"/>
      <c r="N264" s="580"/>
      <c r="O264" s="580"/>
      <c r="P264" s="580"/>
      <c r="Q264" s="580"/>
      <c r="R264" s="580"/>
      <c r="S264" s="580"/>
      <c r="T264" s="580"/>
      <c r="U264" s="580"/>
      <c r="V264" s="580"/>
      <c r="W264" s="580"/>
      <c r="X264" s="580"/>
      <c r="Y264" s="580"/>
      <c r="Z264" s="580"/>
      <c r="AA264" s="580"/>
      <c r="AB264" s="580"/>
      <c r="AC264" s="580"/>
      <c r="AD264" s="580"/>
      <c r="AE264" s="580"/>
      <c r="AF264" s="580"/>
      <c r="AG264" s="580"/>
      <c r="AH264" s="581"/>
      <c r="AI264" s="38"/>
      <c r="AJ264" s="39"/>
      <c r="AK264" s="39"/>
      <c r="AL264" s="39"/>
      <c r="AM264" s="39"/>
      <c r="AN264" s="39"/>
      <c r="AO264" s="40"/>
    </row>
    <row r="265" spans="1:41">
      <c r="A265" s="579"/>
      <c r="B265" s="580"/>
      <c r="C265" s="580"/>
      <c r="D265" s="580"/>
      <c r="E265" s="580"/>
      <c r="F265" s="580"/>
      <c r="G265" s="580"/>
      <c r="H265" s="580"/>
      <c r="I265" s="580"/>
      <c r="J265" s="580"/>
      <c r="K265" s="580"/>
      <c r="L265" s="580"/>
      <c r="M265" s="580"/>
      <c r="N265" s="580"/>
      <c r="O265" s="580"/>
      <c r="P265" s="580"/>
      <c r="Q265" s="580"/>
      <c r="R265" s="580"/>
      <c r="S265" s="580"/>
      <c r="T265" s="580"/>
      <c r="U265" s="580"/>
      <c r="V265" s="580"/>
      <c r="W265" s="580"/>
      <c r="X265" s="580"/>
      <c r="Y265" s="580"/>
      <c r="Z265" s="580"/>
      <c r="AA265" s="580"/>
      <c r="AB265" s="580"/>
      <c r="AC265" s="580"/>
      <c r="AD265" s="580"/>
      <c r="AE265" s="580"/>
      <c r="AF265" s="580"/>
      <c r="AG265" s="580"/>
      <c r="AH265" s="581"/>
      <c r="AI265" s="35" t="s">
        <v>981</v>
      </c>
      <c r="AJ265" s="36"/>
      <c r="AK265" s="36"/>
      <c r="AL265" s="36"/>
      <c r="AM265" s="36"/>
      <c r="AN265" s="36"/>
      <c r="AO265" s="37"/>
    </row>
    <row r="266" spans="1:41">
      <c r="A266" s="579"/>
      <c r="B266" s="580"/>
      <c r="C266" s="580"/>
      <c r="D266" s="580"/>
      <c r="E266" s="580"/>
      <c r="F266" s="580"/>
      <c r="G266" s="580"/>
      <c r="H266" s="580"/>
      <c r="I266" s="580"/>
      <c r="J266" s="580"/>
      <c r="K266" s="580"/>
      <c r="L266" s="580"/>
      <c r="M266" s="580"/>
      <c r="N266" s="580"/>
      <c r="O266" s="580"/>
      <c r="P266" s="580"/>
      <c r="Q266" s="580"/>
      <c r="R266" s="580"/>
      <c r="S266" s="580"/>
      <c r="T266" s="580"/>
      <c r="U266" s="580"/>
      <c r="V266" s="580"/>
      <c r="W266" s="580"/>
      <c r="X266" s="580"/>
      <c r="Y266" s="580"/>
      <c r="Z266" s="580"/>
      <c r="AA266" s="580"/>
      <c r="AB266" s="580"/>
      <c r="AC266" s="580"/>
      <c r="AD266" s="580"/>
      <c r="AE266" s="580"/>
      <c r="AF266" s="580"/>
      <c r="AG266" s="580"/>
      <c r="AH266" s="581"/>
      <c r="AI266" s="38" t="s">
        <v>982</v>
      </c>
      <c r="AJ266" s="39">
        <v>1.1499999999999999</v>
      </c>
      <c r="AK266" s="39"/>
      <c r="AL266" s="39">
        <v>2</v>
      </c>
      <c r="AM266" s="39">
        <f>+AJ266*AL266</f>
        <v>2.2999999999999998</v>
      </c>
      <c r="AN266" s="39">
        <v>2</v>
      </c>
      <c r="AO266" s="40">
        <f>+AM266*AN266</f>
        <v>4.5999999999999996</v>
      </c>
    </row>
    <row r="267" spans="1:41">
      <c r="A267" s="579"/>
      <c r="B267" s="580"/>
      <c r="C267" s="580"/>
      <c r="D267" s="580"/>
      <c r="E267" s="580"/>
      <c r="F267" s="580"/>
      <c r="G267" s="580"/>
      <c r="H267" s="580"/>
      <c r="I267" s="580"/>
      <c r="J267" s="580"/>
      <c r="K267" s="580"/>
      <c r="L267" s="580"/>
      <c r="M267" s="580"/>
      <c r="N267" s="580"/>
      <c r="O267" s="580"/>
      <c r="P267" s="580"/>
      <c r="Q267" s="580"/>
      <c r="R267" s="580"/>
      <c r="S267" s="580"/>
      <c r="T267" s="580"/>
      <c r="U267" s="580"/>
      <c r="V267" s="580"/>
      <c r="W267" s="580"/>
      <c r="X267" s="580"/>
      <c r="Y267" s="580"/>
      <c r="Z267" s="580"/>
      <c r="AA267" s="580"/>
      <c r="AB267" s="580"/>
      <c r="AC267" s="580"/>
      <c r="AD267" s="580"/>
      <c r="AE267" s="580"/>
      <c r="AF267" s="580"/>
      <c r="AG267" s="580"/>
      <c r="AH267" s="581"/>
      <c r="AI267" s="38" t="s">
        <v>982</v>
      </c>
      <c r="AJ267" s="39">
        <v>1</v>
      </c>
      <c r="AK267" s="39"/>
      <c r="AL267" s="39">
        <v>2</v>
      </c>
      <c r="AM267" s="39">
        <f>+AJ267*AL267</f>
        <v>2</v>
      </c>
      <c r="AN267" s="39">
        <v>1</v>
      </c>
      <c r="AO267" s="40">
        <f>+AM267*AN267</f>
        <v>2</v>
      </c>
    </row>
    <row r="268" spans="1:41">
      <c r="A268" s="579"/>
      <c r="B268" s="580"/>
      <c r="C268" s="580"/>
      <c r="D268" s="580"/>
      <c r="E268" s="580"/>
      <c r="F268" s="580"/>
      <c r="G268" s="580"/>
      <c r="H268" s="580"/>
      <c r="I268" s="580"/>
      <c r="J268" s="580"/>
      <c r="K268" s="580"/>
      <c r="L268" s="580"/>
      <c r="M268" s="580"/>
      <c r="N268" s="580"/>
      <c r="O268" s="580"/>
      <c r="P268" s="580"/>
      <c r="Q268" s="580"/>
      <c r="R268" s="580"/>
      <c r="S268" s="580"/>
      <c r="T268" s="580"/>
      <c r="U268" s="580"/>
      <c r="V268" s="580"/>
      <c r="W268" s="580"/>
      <c r="X268" s="580"/>
      <c r="Y268" s="580"/>
      <c r="Z268" s="580"/>
      <c r="AA268" s="580"/>
      <c r="AB268" s="580"/>
      <c r="AC268" s="580"/>
      <c r="AD268" s="580"/>
      <c r="AE268" s="580"/>
      <c r="AF268" s="580"/>
      <c r="AG268" s="580"/>
      <c r="AH268" s="581"/>
      <c r="AI268" s="38"/>
      <c r="AJ268" s="41"/>
      <c r="AK268" s="41"/>
      <c r="AL268" s="41"/>
      <c r="AM268" s="41"/>
      <c r="AN268" s="41"/>
      <c r="AO268" s="40"/>
    </row>
    <row r="269" spans="1:41">
      <c r="A269" s="579"/>
      <c r="B269" s="580"/>
      <c r="C269" s="580"/>
      <c r="D269" s="580"/>
      <c r="E269" s="580"/>
      <c r="F269" s="580"/>
      <c r="G269" s="580"/>
      <c r="H269" s="580"/>
      <c r="I269" s="580"/>
      <c r="J269" s="580"/>
      <c r="K269" s="580"/>
      <c r="L269" s="580"/>
      <c r="M269" s="580"/>
      <c r="N269" s="580"/>
      <c r="O269" s="580"/>
      <c r="P269" s="580"/>
      <c r="Q269" s="580"/>
      <c r="R269" s="580"/>
      <c r="S269" s="580"/>
      <c r="T269" s="580"/>
      <c r="U269" s="580"/>
      <c r="V269" s="580"/>
      <c r="W269" s="580"/>
      <c r="X269" s="580"/>
      <c r="Y269" s="580"/>
      <c r="Z269" s="580"/>
      <c r="AA269" s="580"/>
      <c r="AB269" s="580"/>
      <c r="AC269" s="580"/>
      <c r="AD269" s="580"/>
      <c r="AE269" s="580"/>
      <c r="AF269" s="580"/>
      <c r="AG269" s="580"/>
      <c r="AH269" s="581"/>
      <c r="AI269" s="38"/>
      <c r="AJ269" s="41"/>
      <c r="AK269" s="41"/>
      <c r="AL269" s="41"/>
      <c r="AM269" s="41"/>
      <c r="AN269" s="41"/>
      <c r="AO269" s="40"/>
    </row>
    <row r="270" spans="1:41">
      <c r="A270" s="579"/>
      <c r="B270" s="580"/>
      <c r="C270" s="580"/>
      <c r="D270" s="580"/>
      <c r="E270" s="580"/>
      <c r="F270" s="580"/>
      <c r="G270" s="580"/>
      <c r="H270" s="580"/>
      <c r="I270" s="580"/>
      <c r="J270" s="580"/>
      <c r="K270" s="580"/>
      <c r="L270" s="580"/>
      <c r="M270" s="580"/>
      <c r="N270" s="580"/>
      <c r="O270" s="580"/>
      <c r="P270" s="580"/>
      <c r="Q270" s="580"/>
      <c r="R270" s="580"/>
      <c r="S270" s="580"/>
      <c r="T270" s="580"/>
      <c r="U270" s="580"/>
      <c r="V270" s="580"/>
      <c r="W270" s="580"/>
      <c r="X270" s="580"/>
      <c r="Y270" s="580"/>
      <c r="Z270" s="580"/>
      <c r="AA270" s="580"/>
      <c r="AB270" s="580"/>
      <c r="AC270" s="580"/>
      <c r="AD270" s="580"/>
      <c r="AE270" s="580"/>
      <c r="AF270" s="580"/>
      <c r="AG270" s="580"/>
      <c r="AH270" s="581"/>
      <c r="AI270" s="38"/>
      <c r="AJ270" s="41"/>
      <c r="AK270" s="41"/>
      <c r="AL270" s="41"/>
      <c r="AM270" s="41"/>
      <c r="AN270" s="41"/>
      <c r="AO270" s="40"/>
    </row>
    <row r="271" spans="1:41">
      <c r="A271" s="579"/>
      <c r="B271" s="580"/>
      <c r="C271" s="580"/>
      <c r="D271" s="580"/>
      <c r="E271" s="580"/>
      <c r="F271" s="580"/>
      <c r="G271" s="580"/>
      <c r="H271" s="580"/>
      <c r="I271" s="580"/>
      <c r="J271" s="580"/>
      <c r="K271" s="580"/>
      <c r="L271" s="580"/>
      <c r="M271" s="580"/>
      <c r="N271" s="580"/>
      <c r="O271" s="580"/>
      <c r="P271" s="580"/>
      <c r="Q271" s="580"/>
      <c r="R271" s="580"/>
      <c r="S271" s="580"/>
      <c r="T271" s="580"/>
      <c r="U271" s="580"/>
      <c r="V271" s="580"/>
      <c r="W271" s="580"/>
      <c r="X271" s="580"/>
      <c r="Y271" s="580"/>
      <c r="Z271" s="580"/>
      <c r="AA271" s="580"/>
      <c r="AB271" s="580"/>
      <c r="AC271" s="580"/>
      <c r="AD271" s="580"/>
      <c r="AE271" s="580"/>
      <c r="AF271" s="580"/>
      <c r="AG271" s="580"/>
      <c r="AH271" s="581"/>
      <c r="AI271" s="44"/>
      <c r="AJ271" s="41"/>
      <c r="AK271" s="41"/>
      <c r="AL271" s="41"/>
      <c r="AM271" s="41"/>
      <c r="AN271" s="41"/>
      <c r="AO271" s="43"/>
    </row>
    <row r="272" spans="1:41">
      <c r="A272" s="579"/>
      <c r="B272" s="580"/>
      <c r="C272" s="580"/>
      <c r="D272" s="580"/>
      <c r="E272" s="580"/>
      <c r="F272" s="580"/>
      <c r="G272" s="580"/>
      <c r="H272" s="580"/>
      <c r="I272" s="580"/>
      <c r="J272" s="580"/>
      <c r="K272" s="580"/>
      <c r="L272" s="580"/>
      <c r="M272" s="580"/>
      <c r="N272" s="580"/>
      <c r="O272" s="580"/>
      <c r="P272" s="580"/>
      <c r="Q272" s="580"/>
      <c r="R272" s="580"/>
      <c r="S272" s="580"/>
      <c r="T272" s="580"/>
      <c r="U272" s="580"/>
      <c r="V272" s="580"/>
      <c r="W272" s="580"/>
      <c r="X272" s="580"/>
      <c r="Y272" s="580"/>
      <c r="Z272" s="580"/>
      <c r="AA272" s="580"/>
      <c r="AB272" s="580"/>
      <c r="AC272" s="580"/>
      <c r="AD272" s="580"/>
      <c r="AE272" s="580"/>
      <c r="AF272" s="580"/>
      <c r="AG272" s="580"/>
      <c r="AH272" s="581"/>
      <c r="AI272" s="42"/>
      <c r="AJ272" s="41"/>
      <c r="AK272" s="41"/>
      <c r="AL272" s="41"/>
      <c r="AM272" s="41"/>
      <c r="AN272" s="41"/>
      <c r="AO272" s="43"/>
    </row>
    <row r="273" spans="1:41">
      <c r="A273" s="579"/>
      <c r="B273" s="580"/>
      <c r="C273" s="580"/>
      <c r="D273" s="580"/>
      <c r="E273" s="580"/>
      <c r="F273" s="580"/>
      <c r="G273" s="580"/>
      <c r="H273" s="580"/>
      <c r="I273" s="580"/>
      <c r="J273" s="580"/>
      <c r="K273" s="580"/>
      <c r="L273" s="580"/>
      <c r="M273" s="580"/>
      <c r="N273" s="580"/>
      <c r="O273" s="580"/>
      <c r="P273" s="580"/>
      <c r="Q273" s="580"/>
      <c r="R273" s="580"/>
      <c r="S273" s="580"/>
      <c r="T273" s="580"/>
      <c r="U273" s="580"/>
      <c r="V273" s="580"/>
      <c r="W273" s="580"/>
      <c r="X273" s="580"/>
      <c r="Y273" s="580"/>
      <c r="Z273" s="580"/>
      <c r="AA273" s="580"/>
      <c r="AB273" s="580"/>
      <c r="AC273" s="580"/>
      <c r="AD273" s="580"/>
      <c r="AE273" s="580"/>
      <c r="AF273" s="580"/>
      <c r="AG273" s="580"/>
      <c r="AH273" s="581"/>
      <c r="AI273" s="44"/>
      <c r="AJ273" s="41"/>
      <c r="AK273" s="41"/>
      <c r="AL273" s="41"/>
      <c r="AM273" s="41"/>
      <c r="AN273" s="41"/>
      <c r="AO273" s="43"/>
    </row>
    <row r="274" spans="1:41">
      <c r="A274" s="579"/>
      <c r="B274" s="580"/>
      <c r="C274" s="580"/>
      <c r="D274" s="580"/>
      <c r="E274" s="580"/>
      <c r="F274" s="580"/>
      <c r="G274" s="580"/>
      <c r="H274" s="580"/>
      <c r="I274" s="580"/>
      <c r="J274" s="580"/>
      <c r="K274" s="580"/>
      <c r="L274" s="580"/>
      <c r="M274" s="580"/>
      <c r="N274" s="580"/>
      <c r="O274" s="580"/>
      <c r="P274" s="580"/>
      <c r="Q274" s="580"/>
      <c r="R274" s="580"/>
      <c r="S274" s="580"/>
      <c r="T274" s="580"/>
      <c r="U274" s="580"/>
      <c r="V274" s="580"/>
      <c r="W274" s="580"/>
      <c r="X274" s="580"/>
      <c r="Y274" s="580"/>
      <c r="Z274" s="580"/>
      <c r="AA274" s="580"/>
      <c r="AB274" s="580"/>
      <c r="AC274" s="580"/>
      <c r="AD274" s="580"/>
      <c r="AE274" s="580"/>
      <c r="AF274" s="580"/>
      <c r="AG274" s="580"/>
      <c r="AH274" s="581"/>
      <c r="AI274" s="44"/>
      <c r="AJ274" s="41"/>
      <c r="AK274" s="41"/>
      <c r="AL274" s="41"/>
      <c r="AM274" s="41"/>
      <c r="AN274" s="41"/>
      <c r="AO274" s="43"/>
    </row>
    <row r="275" spans="1:41">
      <c r="A275" s="579"/>
      <c r="B275" s="580"/>
      <c r="C275" s="580"/>
      <c r="D275" s="580"/>
      <c r="E275" s="580"/>
      <c r="F275" s="580"/>
      <c r="G275" s="580"/>
      <c r="H275" s="580"/>
      <c r="I275" s="580"/>
      <c r="J275" s="580"/>
      <c r="K275" s="580"/>
      <c r="L275" s="580"/>
      <c r="M275" s="580"/>
      <c r="N275" s="580"/>
      <c r="O275" s="580"/>
      <c r="P275" s="580"/>
      <c r="Q275" s="580"/>
      <c r="R275" s="580"/>
      <c r="S275" s="580"/>
      <c r="T275" s="580"/>
      <c r="U275" s="580"/>
      <c r="V275" s="580"/>
      <c r="W275" s="580"/>
      <c r="X275" s="580"/>
      <c r="Y275" s="580"/>
      <c r="Z275" s="580"/>
      <c r="AA275" s="580"/>
      <c r="AB275" s="580"/>
      <c r="AC275" s="580"/>
      <c r="AD275" s="580"/>
      <c r="AE275" s="580"/>
      <c r="AF275" s="580"/>
      <c r="AG275" s="580"/>
      <c r="AH275" s="581"/>
      <c r="AI275" s="44"/>
      <c r="AJ275" s="41"/>
      <c r="AK275" s="41"/>
      <c r="AL275" s="41"/>
      <c r="AM275" s="41"/>
      <c r="AN275" s="41"/>
      <c r="AO275" s="43"/>
    </row>
    <row r="276" spans="1:41">
      <c r="A276" s="579"/>
      <c r="B276" s="580"/>
      <c r="C276" s="580"/>
      <c r="D276" s="580"/>
      <c r="E276" s="580"/>
      <c r="F276" s="580"/>
      <c r="G276" s="580"/>
      <c r="H276" s="580"/>
      <c r="I276" s="580"/>
      <c r="J276" s="580"/>
      <c r="K276" s="580"/>
      <c r="L276" s="580"/>
      <c r="M276" s="580"/>
      <c r="N276" s="580"/>
      <c r="O276" s="580"/>
      <c r="P276" s="580"/>
      <c r="Q276" s="580"/>
      <c r="R276" s="580"/>
      <c r="S276" s="580"/>
      <c r="T276" s="580"/>
      <c r="U276" s="580"/>
      <c r="V276" s="580"/>
      <c r="W276" s="580"/>
      <c r="X276" s="580"/>
      <c r="Y276" s="580"/>
      <c r="Z276" s="580"/>
      <c r="AA276" s="580"/>
      <c r="AB276" s="580"/>
      <c r="AC276" s="580"/>
      <c r="AD276" s="580"/>
      <c r="AE276" s="580"/>
      <c r="AF276" s="580"/>
      <c r="AG276" s="580"/>
      <c r="AH276" s="581"/>
      <c r="AI276" s="44"/>
      <c r="AJ276" s="41"/>
      <c r="AK276" s="41"/>
      <c r="AL276" s="41"/>
      <c r="AM276" s="41"/>
      <c r="AN276" s="41"/>
      <c r="AO276" s="43"/>
    </row>
    <row r="277" spans="1:41">
      <c r="A277" s="582"/>
      <c r="B277" s="583"/>
      <c r="C277" s="583"/>
      <c r="D277" s="583"/>
      <c r="E277" s="583"/>
      <c r="F277" s="583"/>
      <c r="G277" s="583"/>
      <c r="H277" s="583"/>
      <c r="I277" s="583"/>
      <c r="J277" s="583"/>
      <c r="K277" s="583"/>
      <c r="L277" s="583"/>
      <c r="M277" s="583"/>
      <c r="N277" s="583"/>
      <c r="O277" s="583"/>
      <c r="P277" s="583"/>
      <c r="Q277" s="583"/>
      <c r="R277" s="583"/>
      <c r="S277" s="583"/>
      <c r="T277" s="583"/>
      <c r="U277" s="583"/>
      <c r="V277" s="583"/>
      <c r="W277" s="583"/>
      <c r="X277" s="583"/>
      <c r="Y277" s="583"/>
      <c r="Z277" s="583"/>
      <c r="AA277" s="583"/>
      <c r="AB277" s="583"/>
      <c r="AC277" s="583"/>
      <c r="AD277" s="583"/>
      <c r="AE277" s="583"/>
      <c r="AF277" s="583"/>
      <c r="AG277" s="583"/>
      <c r="AH277" s="584"/>
      <c r="AI277" s="45"/>
      <c r="AJ277" s="39"/>
      <c r="AK277" s="39"/>
      <c r="AL277" s="39"/>
      <c r="AM277" s="39"/>
      <c r="AN277" s="39"/>
      <c r="AO277" s="40"/>
    </row>
    <row r="278" spans="1:41">
      <c r="A278" s="593" t="s">
        <v>836</v>
      </c>
      <c r="B278" s="594"/>
      <c r="C278" s="594"/>
      <c r="D278" s="594"/>
      <c r="E278" s="594"/>
      <c r="F278" s="594"/>
      <c r="G278" s="594"/>
      <c r="H278" s="594"/>
      <c r="I278" s="594"/>
      <c r="J278" s="594"/>
      <c r="K278" s="594"/>
      <c r="L278" s="594"/>
      <c r="M278" s="594"/>
      <c r="N278" s="594"/>
      <c r="O278" s="594"/>
      <c r="P278" s="594"/>
      <c r="Q278" s="594"/>
      <c r="R278" s="594"/>
      <c r="S278" s="594"/>
      <c r="T278" s="594"/>
      <c r="U278" s="594"/>
      <c r="V278" s="594"/>
      <c r="W278" s="594"/>
      <c r="X278" s="594"/>
      <c r="Y278" s="594"/>
      <c r="Z278" s="594"/>
      <c r="AA278" s="594"/>
      <c r="AB278" s="594"/>
      <c r="AC278" s="594"/>
      <c r="AD278" s="594"/>
      <c r="AE278" s="594"/>
      <c r="AF278" s="594"/>
      <c r="AG278" s="594"/>
      <c r="AH278" s="594"/>
      <c r="AI278" s="597" t="s">
        <v>819</v>
      </c>
      <c r="AJ278" s="598"/>
      <c r="AK278" s="598"/>
      <c r="AL278" s="598"/>
      <c r="AM278" s="598"/>
      <c r="AN278" s="598"/>
      <c r="AO278" s="47">
        <f>SUM(AO263:AO277)</f>
        <v>102.6</v>
      </c>
    </row>
    <row r="279" spans="1:41">
      <c r="A279" s="595"/>
      <c r="B279" s="596"/>
      <c r="C279" s="596"/>
      <c r="D279" s="596"/>
      <c r="E279" s="596"/>
      <c r="F279" s="596"/>
      <c r="G279" s="596"/>
      <c r="H279" s="596"/>
      <c r="I279" s="596"/>
      <c r="J279" s="596"/>
      <c r="K279" s="596"/>
      <c r="L279" s="596"/>
      <c r="M279" s="596"/>
      <c r="N279" s="596"/>
      <c r="O279" s="596"/>
      <c r="P279" s="596"/>
      <c r="Q279" s="596"/>
      <c r="R279" s="596"/>
      <c r="S279" s="596"/>
      <c r="T279" s="596"/>
      <c r="U279" s="596"/>
      <c r="V279" s="596"/>
      <c r="W279" s="596"/>
      <c r="X279" s="596"/>
      <c r="Y279" s="596"/>
      <c r="Z279" s="596"/>
      <c r="AA279" s="596"/>
      <c r="AB279" s="596"/>
      <c r="AC279" s="596"/>
      <c r="AD279" s="596"/>
      <c r="AE279" s="596"/>
      <c r="AF279" s="596"/>
      <c r="AG279" s="596"/>
      <c r="AH279" s="596"/>
      <c r="AI279" s="599" t="s">
        <v>820</v>
      </c>
      <c r="AJ279" s="600"/>
      <c r="AK279" s="600"/>
      <c r="AL279" s="600"/>
      <c r="AM279" s="600"/>
      <c r="AN279" s="600"/>
      <c r="AO279" s="48">
        <f>ROUNDUP(AO278,2)</f>
        <v>102.6</v>
      </c>
    </row>
    <row r="280" spans="1:41">
      <c r="A280" s="639"/>
      <c r="B280" s="640"/>
      <c r="C280" s="640"/>
      <c r="D280" s="640"/>
      <c r="E280" s="640"/>
      <c r="F280" s="640"/>
      <c r="G280" s="640"/>
      <c r="H280" s="640"/>
      <c r="I280" s="640"/>
      <c r="J280" s="640"/>
      <c r="K280" s="640"/>
      <c r="L280" s="640"/>
      <c r="M280" s="640"/>
      <c r="N280" s="640"/>
      <c r="O280" s="640"/>
      <c r="P280" s="640"/>
      <c r="Q280" s="640"/>
      <c r="R280" s="640"/>
      <c r="S280" s="640"/>
      <c r="T280" s="640"/>
      <c r="U280" s="640"/>
      <c r="V280" s="640"/>
      <c r="W280" s="640"/>
      <c r="X280" s="640"/>
      <c r="Y280" s="640"/>
      <c r="Z280" s="640"/>
      <c r="AA280" s="640"/>
      <c r="AB280" s="640"/>
      <c r="AC280" s="640"/>
      <c r="AD280" s="640"/>
      <c r="AE280" s="640"/>
      <c r="AF280" s="640"/>
      <c r="AG280" s="640"/>
      <c r="AH280" s="640"/>
      <c r="AI280" s="643" t="s">
        <v>858</v>
      </c>
      <c r="AJ280" s="644"/>
      <c r="AK280" s="644"/>
      <c r="AL280" s="644"/>
      <c r="AM280" s="644"/>
      <c r="AN280" s="644"/>
      <c r="AO280" s="645"/>
    </row>
    <row r="281" spans="1:41">
      <c r="A281" s="641"/>
      <c r="B281" s="642"/>
      <c r="C281" s="642"/>
      <c r="D281" s="642"/>
      <c r="E281" s="642"/>
      <c r="F281" s="642"/>
      <c r="G281" s="642"/>
      <c r="H281" s="642"/>
      <c r="I281" s="642"/>
      <c r="J281" s="642"/>
      <c r="K281" s="642"/>
      <c r="L281" s="642"/>
      <c r="M281" s="642"/>
      <c r="N281" s="642"/>
      <c r="O281" s="642"/>
      <c r="P281" s="642"/>
      <c r="Q281" s="642"/>
      <c r="R281" s="642"/>
      <c r="S281" s="642"/>
      <c r="T281" s="642"/>
      <c r="U281" s="642"/>
      <c r="V281" s="642"/>
      <c r="W281" s="642"/>
      <c r="X281" s="642"/>
      <c r="Y281" s="642"/>
      <c r="Z281" s="642"/>
      <c r="AA281" s="642"/>
      <c r="AB281" s="642"/>
      <c r="AC281" s="642"/>
      <c r="AD281" s="642"/>
      <c r="AE281" s="642"/>
      <c r="AF281" s="642"/>
      <c r="AG281" s="642"/>
      <c r="AH281" s="642"/>
      <c r="AI281" s="643"/>
      <c r="AJ281" s="644"/>
      <c r="AK281" s="644"/>
      <c r="AL281" s="644"/>
      <c r="AM281" s="644"/>
      <c r="AN281" s="644"/>
      <c r="AO281" s="645"/>
    </row>
    <row r="282" spans="1:41">
      <c r="A282" s="641"/>
      <c r="B282" s="642"/>
      <c r="C282" s="642"/>
      <c r="D282" s="642"/>
      <c r="E282" s="642"/>
      <c r="F282" s="642"/>
      <c r="G282" s="642"/>
      <c r="H282" s="642"/>
      <c r="I282" s="642"/>
      <c r="J282" s="642"/>
      <c r="K282" s="642"/>
      <c r="L282" s="642"/>
      <c r="M282" s="642"/>
      <c r="N282" s="642"/>
      <c r="O282" s="642"/>
      <c r="P282" s="642"/>
      <c r="Q282" s="642"/>
      <c r="R282" s="642"/>
      <c r="S282" s="642"/>
      <c r="T282" s="642"/>
      <c r="U282" s="642"/>
      <c r="V282" s="642"/>
      <c r="W282" s="642"/>
      <c r="X282" s="642"/>
      <c r="Y282" s="642"/>
      <c r="Z282" s="642"/>
      <c r="AA282" s="642"/>
      <c r="AB282" s="642"/>
      <c r="AC282" s="642"/>
      <c r="AD282" s="642"/>
      <c r="AE282" s="642"/>
      <c r="AF282" s="642"/>
      <c r="AG282" s="642"/>
      <c r="AH282" s="642"/>
      <c r="AI282" s="643"/>
      <c r="AJ282" s="644"/>
      <c r="AK282" s="644"/>
      <c r="AL282" s="644"/>
      <c r="AM282" s="644"/>
      <c r="AN282" s="644"/>
      <c r="AO282" s="645"/>
    </row>
    <row r="283" spans="1:41">
      <c r="A283" s="649" t="s">
        <v>822</v>
      </c>
      <c r="B283" s="650"/>
      <c r="C283" s="650"/>
      <c r="D283" s="650"/>
      <c r="E283" s="651"/>
      <c r="F283" s="655" t="s">
        <v>985</v>
      </c>
      <c r="G283" s="656"/>
      <c r="H283" s="656"/>
      <c r="I283" s="656"/>
      <c r="J283" s="656"/>
      <c r="K283" s="656"/>
      <c r="L283" s="656"/>
      <c r="M283" s="656"/>
      <c r="N283" s="656"/>
      <c r="O283" s="656"/>
      <c r="P283" s="656"/>
      <c r="Q283" s="656"/>
      <c r="R283" s="657"/>
      <c r="S283" s="655" t="s">
        <v>823</v>
      </c>
      <c r="T283" s="656"/>
      <c r="U283" s="656"/>
      <c r="V283" s="656"/>
      <c r="W283" s="657"/>
      <c r="X283" s="655" t="s">
        <v>986</v>
      </c>
      <c r="Y283" s="656"/>
      <c r="Z283" s="656"/>
      <c r="AA283" s="656"/>
      <c r="AB283" s="656"/>
      <c r="AC283" s="656"/>
      <c r="AD283" s="656"/>
      <c r="AE283" s="656"/>
      <c r="AF283" s="656"/>
      <c r="AG283" s="656"/>
      <c r="AH283" s="657"/>
      <c r="AI283" s="643"/>
      <c r="AJ283" s="644"/>
      <c r="AK283" s="644"/>
      <c r="AL283" s="644"/>
      <c r="AM283" s="644"/>
      <c r="AN283" s="644"/>
      <c r="AO283" s="645"/>
    </row>
    <row r="284" spans="1:41">
      <c r="A284" s="652"/>
      <c r="B284" s="653"/>
      <c r="C284" s="653"/>
      <c r="D284" s="653"/>
      <c r="E284" s="654"/>
      <c r="F284" s="658"/>
      <c r="G284" s="659"/>
      <c r="H284" s="659"/>
      <c r="I284" s="659"/>
      <c r="J284" s="659"/>
      <c r="K284" s="659"/>
      <c r="L284" s="659"/>
      <c r="M284" s="659"/>
      <c r="N284" s="659"/>
      <c r="O284" s="659"/>
      <c r="P284" s="659"/>
      <c r="Q284" s="659"/>
      <c r="R284" s="660"/>
      <c r="S284" s="658"/>
      <c r="T284" s="659"/>
      <c r="U284" s="659"/>
      <c r="V284" s="659"/>
      <c r="W284" s="660"/>
      <c r="X284" s="658"/>
      <c r="Y284" s="659"/>
      <c r="Z284" s="659"/>
      <c r="AA284" s="659"/>
      <c r="AB284" s="659"/>
      <c r="AC284" s="659"/>
      <c r="AD284" s="659"/>
      <c r="AE284" s="659"/>
      <c r="AF284" s="659"/>
      <c r="AG284" s="659"/>
      <c r="AH284" s="660"/>
      <c r="AI284" s="646"/>
      <c r="AJ284" s="647"/>
      <c r="AK284" s="647"/>
      <c r="AL284" s="647"/>
      <c r="AM284" s="647"/>
      <c r="AN284" s="647"/>
      <c r="AO284" s="648"/>
    </row>
    <row r="287" spans="1:41">
      <c r="X287" s="20"/>
    </row>
    <row r="290" spans="26:26">
      <c r="Z290" s="20"/>
    </row>
  </sheetData>
  <mergeCells count="342">
    <mergeCell ref="A260:AH277"/>
    <mergeCell ref="AI260:AI261"/>
    <mergeCell ref="AJ260:AM260"/>
    <mergeCell ref="AN260:AN261"/>
    <mergeCell ref="AO260:AO261"/>
    <mergeCell ref="A278:AH279"/>
    <mergeCell ref="AI278:AN278"/>
    <mergeCell ref="AI279:AN279"/>
    <mergeCell ref="A280:R282"/>
    <mergeCell ref="S280:AH282"/>
    <mergeCell ref="AI280:AO284"/>
    <mergeCell ref="A283:E284"/>
    <mergeCell ref="F283:R284"/>
    <mergeCell ref="S283:W284"/>
    <mergeCell ref="X283:AH284"/>
    <mergeCell ref="A256:AO256"/>
    <mergeCell ref="A257:H257"/>
    <mergeCell ref="I257:AO257"/>
    <mergeCell ref="A258:AO258"/>
    <mergeCell ref="A259:F259"/>
    <mergeCell ref="G259:H259"/>
    <mergeCell ref="I259:Q259"/>
    <mergeCell ref="R259:S259"/>
    <mergeCell ref="T259:V259"/>
    <mergeCell ref="W259:AI259"/>
    <mergeCell ref="AK259:AL259"/>
    <mergeCell ref="AN259:AO259"/>
    <mergeCell ref="A250:H253"/>
    <mergeCell ref="I250:AK251"/>
    <mergeCell ref="AL250:AO251"/>
    <mergeCell ref="I252:AO253"/>
    <mergeCell ref="A254:AO254"/>
    <mergeCell ref="A255:E255"/>
    <mergeCell ref="F255:G255"/>
    <mergeCell ref="H255:I255"/>
    <mergeCell ref="J255:K255"/>
    <mergeCell ref="L255:M255"/>
    <mergeCell ref="N255:O255"/>
    <mergeCell ref="P255:Q255"/>
    <mergeCell ref="R255:AF255"/>
    <mergeCell ref="AG255:AI255"/>
    <mergeCell ref="AJ255:AO255"/>
    <mergeCell ref="A190:AH207"/>
    <mergeCell ref="AI190:AI191"/>
    <mergeCell ref="AJ190:AM190"/>
    <mergeCell ref="AN190:AN191"/>
    <mergeCell ref="AO190:AO191"/>
    <mergeCell ref="A208:AH209"/>
    <mergeCell ref="AI208:AN208"/>
    <mergeCell ref="AI209:AN209"/>
    <mergeCell ref="A210:R212"/>
    <mergeCell ref="S210:AH212"/>
    <mergeCell ref="AI210:AO214"/>
    <mergeCell ref="A213:E214"/>
    <mergeCell ref="F213:R214"/>
    <mergeCell ref="S213:W214"/>
    <mergeCell ref="X213:AH214"/>
    <mergeCell ref="A186:AO186"/>
    <mergeCell ref="A187:H187"/>
    <mergeCell ref="I187:AO187"/>
    <mergeCell ref="A188:AO188"/>
    <mergeCell ref="A189:F189"/>
    <mergeCell ref="G189:H189"/>
    <mergeCell ref="I189:Q189"/>
    <mergeCell ref="R189:S189"/>
    <mergeCell ref="T189:V189"/>
    <mergeCell ref="W189:AI189"/>
    <mergeCell ref="AK189:AL189"/>
    <mergeCell ref="AN189:AO189"/>
    <mergeCell ref="A184:AO184"/>
    <mergeCell ref="A185:E185"/>
    <mergeCell ref="F185:G185"/>
    <mergeCell ref="H185:I185"/>
    <mergeCell ref="J185:K185"/>
    <mergeCell ref="L185:M185"/>
    <mergeCell ref="N185:O185"/>
    <mergeCell ref="P185:Q185"/>
    <mergeCell ref="R185:AF185"/>
    <mergeCell ref="AG185:AI185"/>
    <mergeCell ref="AJ185:AO185"/>
    <mergeCell ref="A151:AO151"/>
    <mergeCell ref="A149:AO149"/>
    <mergeCell ref="A115:AO115"/>
    <mergeCell ref="A113:AO113"/>
    <mergeCell ref="A180:H183"/>
    <mergeCell ref="I180:AK181"/>
    <mergeCell ref="AL180:AO181"/>
    <mergeCell ref="I182:AO183"/>
    <mergeCell ref="A173:AH174"/>
    <mergeCell ref="AI173:AN173"/>
    <mergeCell ref="AI174:AN174"/>
    <mergeCell ref="A175:R177"/>
    <mergeCell ref="S175:AH177"/>
    <mergeCell ref="AI175:AO179"/>
    <mergeCell ref="A178:E179"/>
    <mergeCell ref="F178:R179"/>
    <mergeCell ref="S178:W179"/>
    <mergeCell ref="X178:AH179"/>
    <mergeCell ref="A155:AH172"/>
    <mergeCell ref="AI155:AI156"/>
    <mergeCell ref="AJ155:AM155"/>
    <mergeCell ref="AN155:AN156"/>
    <mergeCell ref="AO155:AO156"/>
    <mergeCell ref="A152:H152"/>
    <mergeCell ref="I152:AO152"/>
    <mergeCell ref="A153:AO153"/>
    <mergeCell ref="A154:F154"/>
    <mergeCell ref="G154:H154"/>
    <mergeCell ref="I154:Q154"/>
    <mergeCell ref="R154:S154"/>
    <mergeCell ref="T154:V154"/>
    <mergeCell ref="W154:AI154"/>
    <mergeCell ref="AK154:AL154"/>
    <mergeCell ref="AN154:AO154"/>
    <mergeCell ref="N150:O150"/>
    <mergeCell ref="P150:Q150"/>
    <mergeCell ref="R150:AF150"/>
    <mergeCell ref="AG150:AI150"/>
    <mergeCell ref="AJ150:AO150"/>
    <mergeCell ref="A150:E150"/>
    <mergeCell ref="F150:G150"/>
    <mergeCell ref="H150:I150"/>
    <mergeCell ref="J150:K150"/>
    <mergeCell ref="L150:M150"/>
    <mergeCell ref="A145:H148"/>
    <mergeCell ref="I145:AK146"/>
    <mergeCell ref="AL145:AO146"/>
    <mergeCell ref="I147:AO148"/>
    <mergeCell ref="A137:AH138"/>
    <mergeCell ref="AI137:AN137"/>
    <mergeCell ref="AI138:AN138"/>
    <mergeCell ref="A139:R141"/>
    <mergeCell ref="S139:AH141"/>
    <mergeCell ref="AI139:AO143"/>
    <mergeCell ref="A142:E143"/>
    <mergeCell ref="F142:R143"/>
    <mergeCell ref="S142:W143"/>
    <mergeCell ref="X142:AH143"/>
    <mergeCell ref="A119:AH136"/>
    <mergeCell ref="AI119:AI120"/>
    <mergeCell ref="AJ119:AM119"/>
    <mergeCell ref="AN119:AN120"/>
    <mergeCell ref="AO119:AO120"/>
    <mergeCell ref="A116:H116"/>
    <mergeCell ref="I116:AO116"/>
    <mergeCell ref="A117:AO117"/>
    <mergeCell ref="A118:F118"/>
    <mergeCell ref="G118:H118"/>
    <mergeCell ref="I118:Q118"/>
    <mergeCell ref="R118:S118"/>
    <mergeCell ref="T118:V118"/>
    <mergeCell ref="W118:AI118"/>
    <mergeCell ref="AK118:AL118"/>
    <mergeCell ref="AN118:AO118"/>
    <mergeCell ref="N114:O114"/>
    <mergeCell ref="P114:Q114"/>
    <mergeCell ref="R114:AF114"/>
    <mergeCell ref="AG114:AI114"/>
    <mergeCell ref="AJ114:AO114"/>
    <mergeCell ref="A114:E114"/>
    <mergeCell ref="F114:G114"/>
    <mergeCell ref="H114:I114"/>
    <mergeCell ref="J114:K114"/>
    <mergeCell ref="L114:M114"/>
    <mergeCell ref="A109:H112"/>
    <mergeCell ref="I109:AK110"/>
    <mergeCell ref="AL109:AO110"/>
    <mergeCell ref="I111:AO112"/>
    <mergeCell ref="F106:R107"/>
    <mergeCell ref="S106:W107"/>
    <mergeCell ref="X106:AH107"/>
    <mergeCell ref="A103:R105"/>
    <mergeCell ref="S103:AH105"/>
    <mergeCell ref="AI103:AO107"/>
    <mergeCell ref="A106:E107"/>
    <mergeCell ref="A83:AH100"/>
    <mergeCell ref="AI83:AI84"/>
    <mergeCell ref="AJ83:AM83"/>
    <mergeCell ref="AN83:AN84"/>
    <mergeCell ref="A80:H80"/>
    <mergeCell ref="I80:AO80"/>
    <mergeCell ref="A81:AO81"/>
    <mergeCell ref="A82:F82"/>
    <mergeCell ref="G82:H82"/>
    <mergeCell ref="I82:Q82"/>
    <mergeCell ref="R82:S82"/>
    <mergeCell ref="T82:V82"/>
    <mergeCell ref="W82:AI82"/>
    <mergeCell ref="AK82:AL82"/>
    <mergeCell ref="AN82:AO82"/>
    <mergeCell ref="AJ91:AK91"/>
    <mergeCell ref="I46:Q46"/>
    <mergeCell ref="R46:S46"/>
    <mergeCell ref="T46:V46"/>
    <mergeCell ref="W46:AI46"/>
    <mergeCell ref="AO83:AO84"/>
    <mergeCell ref="A101:AH102"/>
    <mergeCell ref="AI101:AN101"/>
    <mergeCell ref="AI102:AN102"/>
    <mergeCell ref="A73:H76"/>
    <mergeCell ref="I73:AK74"/>
    <mergeCell ref="AL73:AO74"/>
    <mergeCell ref="I75:AO76"/>
    <mergeCell ref="A77:AO77"/>
    <mergeCell ref="A78:E78"/>
    <mergeCell ref="F78:G78"/>
    <mergeCell ref="H78:I78"/>
    <mergeCell ref="J78:K78"/>
    <mergeCell ref="L78:M78"/>
    <mergeCell ref="N78:O78"/>
    <mergeCell ref="P78:Q78"/>
    <mergeCell ref="R78:AF78"/>
    <mergeCell ref="AG78:AI78"/>
    <mergeCell ref="AJ78:AO78"/>
    <mergeCell ref="A79:AO79"/>
    <mergeCell ref="AJ42:AO42"/>
    <mergeCell ref="A43:AO43"/>
    <mergeCell ref="AI66:AN66"/>
    <mergeCell ref="A65:AH66"/>
    <mergeCell ref="AI65:AN65"/>
    <mergeCell ref="A67:R69"/>
    <mergeCell ref="S67:AH69"/>
    <mergeCell ref="AI67:AO71"/>
    <mergeCell ref="A70:E71"/>
    <mergeCell ref="A44:H44"/>
    <mergeCell ref="I44:AO44"/>
    <mergeCell ref="A45:AO45"/>
    <mergeCell ref="A46:F46"/>
    <mergeCell ref="F70:R71"/>
    <mergeCell ref="S70:W71"/>
    <mergeCell ref="X70:AH71"/>
    <mergeCell ref="AK46:AL46"/>
    <mergeCell ref="AN46:AO46"/>
    <mergeCell ref="A47:AH64"/>
    <mergeCell ref="AI47:AI48"/>
    <mergeCell ref="AJ47:AM47"/>
    <mergeCell ref="AN47:AN48"/>
    <mergeCell ref="AO47:AO48"/>
    <mergeCell ref="G46:H46"/>
    <mergeCell ref="A42:E42"/>
    <mergeCell ref="F42:G42"/>
    <mergeCell ref="H42:I42"/>
    <mergeCell ref="J42:K42"/>
    <mergeCell ref="L42:M42"/>
    <mergeCell ref="N42:O42"/>
    <mergeCell ref="P42:Q42"/>
    <mergeCell ref="R42:AF42"/>
    <mergeCell ref="AG42:AI42"/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J220:AO220"/>
    <mergeCell ref="A11:AH28"/>
    <mergeCell ref="AI11:AI12"/>
    <mergeCell ref="AJ11:AM11"/>
    <mergeCell ref="AN11:AN12"/>
    <mergeCell ref="AO11:AO12"/>
    <mergeCell ref="A36:AO36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  <mergeCell ref="AJ18:AK18"/>
    <mergeCell ref="AJ24:AK24"/>
    <mergeCell ref="A37:H40"/>
    <mergeCell ref="I37:AK38"/>
    <mergeCell ref="AL37:AO38"/>
    <mergeCell ref="I39:AO40"/>
    <mergeCell ref="A41:AO41"/>
    <mergeCell ref="A245:R247"/>
    <mergeCell ref="S245:AH247"/>
    <mergeCell ref="AI245:AO249"/>
    <mergeCell ref="A248:E249"/>
    <mergeCell ref="F248:R249"/>
    <mergeCell ref="S248:W249"/>
    <mergeCell ref="X248:AH249"/>
    <mergeCell ref="A221:AO221"/>
    <mergeCell ref="A222:H222"/>
    <mergeCell ref="I222:AO222"/>
    <mergeCell ref="A223:AO223"/>
    <mergeCell ref="A224:F224"/>
    <mergeCell ref="G224:H224"/>
    <mergeCell ref="I224:Q224"/>
    <mergeCell ref="R224:S224"/>
    <mergeCell ref="T224:V224"/>
    <mergeCell ref="W224:AI224"/>
    <mergeCell ref="AK224:AL224"/>
    <mergeCell ref="AN224:AO224"/>
    <mergeCell ref="AJ61:AK61"/>
    <mergeCell ref="AI62:AI63"/>
    <mergeCell ref="A225:AH242"/>
    <mergeCell ref="AI225:AI226"/>
    <mergeCell ref="AJ225:AM225"/>
    <mergeCell ref="AN225:AN226"/>
    <mergeCell ref="AO225:AO226"/>
    <mergeCell ref="A243:AH244"/>
    <mergeCell ref="AI243:AN243"/>
    <mergeCell ref="AI244:AN244"/>
    <mergeCell ref="A215:H218"/>
    <mergeCell ref="I215:AK216"/>
    <mergeCell ref="AL215:AO216"/>
    <mergeCell ref="I217:AO218"/>
    <mergeCell ref="A219:AO219"/>
    <mergeCell ref="A220:E220"/>
    <mergeCell ref="F220:G220"/>
    <mergeCell ref="H220:I220"/>
    <mergeCell ref="J220:K220"/>
    <mergeCell ref="L220:M220"/>
    <mergeCell ref="N220:O220"/>
    <mergeCell ref="P220:Q220"/>
    <mergeCell ref="R220:AF220"/>
    <mergeCell ref="AG220:AI220"/>
  </mergeCells>
  <phoneticPr fontId="14" type="noConversion"/>
  <printOptions horizontalCentered="1"/>
  <pageMargins left="0.70866141732283472" right="0.70866141732283472" top="0.42749999999999999" bottom="0.34833333333333333" header="0.31496062992125984" footer="0.31496062992125984"/>
  <pageSetup paperSize="8" scale="85" fitToHeight="0" orientation="landscape" r:id="rId1"/>
  <rowBreaks count="7" manualBreakCount="7">
    <brk id="35" max="40" man="1"/>
    <brk id="71" max="40" man="1"/>
    <brk id="107" max="40" man="1"/>
    <brk id="143" max="40" man="1"/>
    <brk id="179" max="40" man="1"/>
    <brk id="214" max="16383" man="1"/>
    <brk id="249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0"/>
  <dimension ref="A1:AR357"/>
  <sheetViews>
    <sheetView view="pageBreakPreview" topLeftCell="A214" zoomScale="55" zoomScaleNormal="100" zoomScaleSheetLayoutView="55" workbookViewId="0">
      <selection activeCell="F248" sqref="F248:AH249"/>
    </sheetView>
  </sheetViews>
  <sheetFormatPr baseColWidth="10" defaultColWidth="11.44140625" defaultRowHeight="13.8"/>
  <cols>
    <col min="1" max="3" width="3.88671875" style="31" customWidth="1"/>
    <col min="4" max="4" width="2.5546875" style="31" customWidth="1"/>
    <col min="5" max="5" width="4" style="31" customWidth="1"/>
    <col min="6" max="6" width="3.88671875" style="31" customWidth="1"/>
    <col min="7" max="7" width="2.109375" style="31" customWidth="1"/>
    <col min="8" max="15" width="3.88671875" style="31" customWidth="1"/>
    <col min="16" max="16" width="6.109375" style="31" customWidth="1"/>
    <col min="17" max="18" width="3.88671875" style="31" customWidth="1"/>
    <col min="19" max="19" width="4.88671875" style="31" customWidth="1"/>
    <col min="20" max="20" width="4.109375" style="31" customWidth="1"/>
    <col min="21" max="21" width="3.88671875" style="31" customWidth="1"/>
    <col min="22" max="22" width="3" style="31" customWidth="1"/>
    <col min="23" max="33" width="3.88671875" style="31" customWidth="1"/>
    <col min="34" max="34" width="3.88671875" style="50" customWidth="1"/>
    <col min="35" max="35" width="28.109375" style="31" customWidth="1"/>
    <col min="36" max="36" width="11.109375" style="31" customWidth="1"/>
    <col min="37" max="38" width="10.88671875" style="31" customWidth="1"/>
    <col min="39" max="39" width="13.5546875" style="31" customWidth="1"/>
    <col min="40" max="40" width="9.88671875" style="31" customWidth="1"/>
    <col min="41" max="41" width="11.88671875" style="46" customWidth="1"/>
    <col min="42" max="257" width="11.44140625" style="31"/>
    <col min="258" max="260" width="3.88671875" style="31" customWidth="1"/>
    <col min="261" max="261" width="4.109375" style="31" customWidth="1"/>
    <col min="262" max="262" width="4" style="31" customWidth="1"/>
    <col min="263" max="276" width="3.88671875" style="31" customWidth="1"/>
    <col min="277" max="277" width="28.5546875" style="31" customWidth="1"/>
    <col min="278" max="278" width="3.88671875" style="31" customWidth="1"/>
    <col min="279" max="279" width="3" style="31" customWidth="1"/>
    <col min="280" max="291" width="3.88671875" style="31" customWidth="1"/>
    <col min="292" max="292" width="22.88671875" style="31" customWidth="1"/>
    <col min="293" max="293" width="11.109375" style="31" customWidth="1"/>
    <col min="294" max="294" width="10.88671875" style="31" customWidth="1"/>
    <col min="295" max="295" width="13.5546875" style="31" customWidth="1"/>
    <col min="296" max="296" width="9.88671875" style="31" customWidth="1"/>
    <col min="297" max="297" width="12.5546875" style="31" customWidth="1"/>
    <col min="298" max="513" width="11.44140625" style="31"/>
    <col min="514" max="516" width="3.88671875" style="31" customWidth="1"/>
    <col min="517" max="517" width="4.109375" style="31" customWidth="1"/>
    <col min="518" max="518" width="4" style="31" customWidth="1"/>
    <col min="519" max="532" width="3.88671875" style="31" customWidth="1"/>
    <col min="533" max="533" width="28.5546875" style="31" customWidth="1"/>
    <col min="534" max="534" width="3.88671875" style="31" customWidth="1"/>
    <col min="535" max="535" width="3" style="31" customWidth="1"/>
    <col min="536" max="547" width="3.88671875" style="31" customWidth="1"/>
    <col min="548" max="548" width="22.88671875" style="31" customWidth="1"/>
    <col min="549" max="549" width="11.109375" style="31" customWidth="1"/>
    <col min="550" max="550" width="10.88671875" style="31" customWidth="1"/>
    <col min="551" max="551" width="13.5546875" style="31" customWidth="1"/>
    <col min="552" max="552" width="9.88671875" style="31" customWidth="1"/>
    <col min="553" max="553" width="12.5546875" style="31" customWidth="1"/>
    <col min="554" max="769" width="11.44140625" style="31"/>
    <col min="770" max="772" width="3.88671875" style="31" customWidth="1"/>
    <col min="773" max="773" width="4.109375" style="31" customWidth="1"/>
    <col min="774" max="774" width="4" style="31" customWidth="1"/>
    <col min="775" max="788" width="3.88671875" style="31" customWidth="1"/>
    <col min="789" max="789" width="28.5546875" style="31" customWidth="1"/>
    <col min="790" max="790" width="3.88671875" style="31" customWidth="1"/>
    <col min="791" max="791" width="3" style="31" customWidth="1"/>
    <col min="792" max="803" width="3.88671875" style="31" customWidth="1"/>
    <col min="804" max="804" width="22.88671875" style="31" customWidth="1"/>
    <col min="805" max="805" width="11.109375" style="31" customWidth="1"/>
    <col min="806" max="806" width="10.88671875" style="31" customWidth="1"/>
    <col min="807" max="807" width="13.5546875" style="31" customWidth="1"/>
    <col min="808" max="808" width="9.88671875" style="31" customWidth="1"/>
    <col min="809" max="809" width="12.5546875" style="31" customWidth="1"/>
    <col min="810" max="1025" width="11.44140625" style="31"/>
    <col min="1026" max="1028" width="3.88671875" style="31" customWidth="1"/>
    <col min="1029" max="1029" width="4.109375" style="31" customWidth="1"/>
    <col min="1030" max="1030" width="4" style="31" customWidth="1"/>
    <col min="1031" max="1044" width="3.88671875" style="31" customWidth="1"/>
    <col min="1045" max="1045" width="28.5546875" style="31" customWidth="1"/>
    <col min="1046" max="1046" width="3.88671875" style="31" customWidth="1"/>
    <col min="1047" max="1047" width="3" style="31" customWidth="1"/>
    <col min="1048" max="1059" width="3.88671875" style="31" customWidth="1"/>
    <col min="1060" max="1060" width="22.88671875" style="31" customWidth="1"/>
    <col min="1061" max="1061" width="11.109375" style="31" customWidth="1"/>
    <col min="1062" max="1062" width="10.88671875" style="31" customWidth="1"/>
    <col min="1063" max="1063" width="13.5546875" style="31" customWidth="1"/>
    <col min="1064" max="1064" width="9.88671875" style="31" customWidth="1"/>
    <col min="1065" max="1065" width="12.5546875" style="31" customWidth="1"/>
    <col min="1066" max="1281" width="11.44140625" style="31"/>
    <col min="1282" max="1284" width="3.88671875" style="31" customWidth="1"/>
    <col min="1285" max="1285" width="4.109375" style="31" customWidth="1"/>
    <col min="1286" max="1286" width="4" style="31" customWidth="1"/>
    <col min="1287" max="1300" width="3.88671875" style="31" customWidth="1"/>
    <col min="1301" max="1301" width="28.5546875" style="31" customWidth="1"/>
    <col min="1302" max="1302" width="3.88671875" style="31" customWidth="1"/>
    <col min="1303" max="1303" width="3" style="31" customWidth="1"/>
    <col min="1304" max="1315" width="3.88671875" style="31" customWidth="1"/>
    <col min="1316" max="1316" width="22.88671875" style="31" customWidth="1"/>
    <col min="1317" max="1317" width="11.109375" style="31" customWidth="1"/>
    <col min="1318" max="1318" width="10.88671875" style="31" customWidth="1"/>
    <col min="1319" max="1319" width="13.5546875" style="31" customWidth="1"/>
    <col min="1320" max="1320" width="9.88671875" style="31" customWidth="1"/>
    <col min="1321" max="1321" width="12.5546875" style="31" customWidth="1"/>
    <col min="1322" max="1537" width="11.44140625" style="31"/>
    <col min="1538" max="1540" width="3.88671875" style="31" customWidth="1"/>
    <col min="1541" max="1541" width="4.109375" style="31" customWidth="1"/>
    <col min="1542" max="1542" width="4" style="31" customWidth="1"/>
    <col min="1543" max="1556" width="3.88671875" style="31" customWidth="1"/>
    <col min="1557" max="1557" width="28.5546875" style="31" customWidth="1"/>
    <col min="1558" max="1558" width="3.88671875" style="31" customWidth="1"/>
    <col min="1559" max="1559" width="3" style="31" customWidth="1"/>
    <col min="1560" max="1571" width="3.88671875" style="31" customWidth="1"/>
    <col min="1572" max="1572" width="22.88671875" style="31" customWidth="1"/>
    <col min="1573" max="1573" width="11.109375" style="31" customWidth="1"/>
    <col min="1574" max="1574" width="10.88671875" style="31" customWidth="1"/>
    <col min="1575" max="1575" width="13.5546875" style="31" customWidth="1"/>
    <col min="1576" max="1576" width="9.88671875" style="31" customWidth="1"/>
    <col min="1577" max="1577" width="12.5546875" style="31" customWidth="1"/>
    <col min="1578" max="1793" width="11.44140625" style="31"/>
    <col min="1794" max="1796" width="3.88671875" style="31" customWidth="1"/>
    <col min="1797" max="1797" width="4.109375" style="31" customWidth="1"/>
    <col min="1798" max="1798" width="4" style="31" customWidth="1"/>
    <col min="1799" max="1812" width="3.88671875" style="31" customWidth="1"/>
    <col min="1813" max="1813" width="28.5546875" style="31" customWidth="1"/>
    <col min="1814" max="1814" width="3.88671875" style="31" customWidth="1"/>
    <col min="1815" max="1815" width="3" style="31" customWidth="1"/>
    <col min="1816" max="1827" width="3.88671875" style="31" customWidth="1"/>
    <col min="1828" max="1828" width="22.88671875" style="31" customWidth="1"/>
    <col min="1829" max="1829" width="11.109375" style="31" customWidth="1"/>
    <col min="1830" max="1830" width="10.88671875" style="31" customWidth="1"/>
    <col min="1831" max="1831" width="13.5546875" style="31" customWidth="1"/>
    <col min="1832" max="1832" width="9.88671875" style="31" customWidth="1"/>
    <col min="1833" max="1833" width="12.5546875" style="31" customWidth="1"/>
    <col min="1834" max="2049" width="11.44140625" style="31"/>
    <col min="2050" max="2052" width="3.88671875" style="31" customWidth="1"/>
    <col min="2053" max="2053" width="4.109375" style="31" customWidth="1"/>
    <col min="2054" max="2054" width="4" style="31" customWidth="1"/>
    <col min="2055" max="2068" width="3.88671875" style="31" customWidth="1"/>
    <col min="2069" max="2069" width="28.5546875" style="31" customWidth="1"/>
    <col min="2070" max="2070" width="3.88671875" style="31" customWidth="1"/>
    <col min="2071" max="2071" width="3" style="31" customWidth="1"/>
    <col min="2072" max="2083" width="3.88671875" style="31" customWidth="1"/>
    <col min="2084" max="2084" width="22.88671875" style="31" customWidth="1"/>
    <col min="2085" max="2085" width="11.109375" style="31" customWidth="1"/>
    <col min="2086" max="2086" width="10.88671875" style="31" customWidth="1"/>
    <col min="2087" max="2087" width="13.5546875" style="31" customWidth="1"/>
    <col min="2088" max="2088" width="9.88671875" style="31" customWidth="1"/>
    <col min="2089" max="2089" width="12.5546875" style="31" customWidth="1"/>
    <col min="2090" max="2305" width="11.44140625" style="31"/>
    <col min="2306" max="2308" width="3.88671875" style="31" customWidth="1"/>
    <col min="2309" max="2309" width="4.109375" style="31" customWidth="1"/>
    <col min="2310" max="2310" width="4" style="31" customWidth="1"/>
    <col min="2311" max="2324" width="3.88671875" style="31" customWidth="1"/>
    <col min="2325" max="2325" width="28.5546875" style="31" customWidth="1"/>
    <col min="2326" max="2326" width="3.88671875" style="31" customWidth="1"/>
    <col min="2327" max="2327" width="3" style="31" customWidth="1"/>
    <col min="2328" max="2339" width="3.88671875" style="31" customWidth="1"/>
    <col min="2340" max="2340" width="22.88671875" style="31" customWidth="1"/>
    <col min="2341" max="2341" width="11.109375" style="31" customWidth="1"/>
    <col min="2342" max="2342" width="10.88671875" style="31" customWidth="1"/>
    <col min="2343" max="2343" width="13.5546875" style="31" customWidth="1"/>
    <col min="2344" max="2344" width="9.88671875" style="31" customWidth="1"/>
    <col min="2345" max="2345" width="12.5546875" style="31" customWidth="1"/>
    <col min="2346" max="2561" width="11.44140625" style="31"/>
    <col min="2562" max="2564" width="3.88671875" style="31" customWidth="1"/>
    <col min="2565" max="2565" width="4.109375" style="31" customWidth="1"/>
    <col min="2566" max="2566" width="4" style="31" customWidth="1"/>
    <col min="2567" max="2580" width="3.88671875" style="31" customWidth="1"/>
    <col min="2581" max="2581" width="28.5546875" style="31" customWidth="1"/>
    <col min="2582" max="2582" width="3.88671875" style="31" customWidth="1"/>
    <col min="2583" max="2583" width="3" style="31" customWidth="1"/>
    <col min="2584" max="2595" width="3.88671875" style="31" customWidth="1"/>
    <col min="2596" max="2596" width="22.88671875" style="31" customWidth="1"/>
    <col min="2597" max="2597" width="11.109375" style="31" customWidth="1"/>
    <col min="2598" max="2598" width="10.88671875" style="31" customWidth="1"/>
    <col min="2599" max="2599" width="13.5546875" style="31" customWidth="1"/>
    <col min="2600" max="2600" width="9.88671875" style="31" customWidth="1"/>
    <col min="2601" max="2601" width="12.5546875" style="31" customWidth="1"/>
    <col min="2602" max="2817" width="11.44140625" style="31"/>
    <col min="2818" max="2820" width="3.88671875" style="31" customWidth="1"/>
    <col min="2821" max="2821" width="4.109375" style="31" customWidth="1"/>
    <col min="2822" max="2822" width="4" style="31" customWidth="1"/>
    <col min="2823" max="2836" width="3.88671875" style="31" customWidth="1"/>
    <col min="2837" max="2837" width="28.5546875" style="31" customWidth="1"/>
    <col min="2838" max="2838" width="3.88671875" style="31" customWidth="1"/>
    <col min="2839" max="2839" width="3" style="31" customWidth="1"/>
    <col min="2840" max="2851" width="3.88671875" style="31" customWidth="1"/>
    <col min="2852" max="2852" width="22.88671875" style="31" customWidth="1"/>
    <col min="2853" max="2853" width="11.109375" style="31" customWidth="1"/>
    <col min="2854" max="2854" width="10.88671875" style="31" customWidth="1"/>
    <col min="2855" max="2855" width="13.5546875" style="31" customWidth="1"/>
    <col min="2856" max="2856" width="9.88671875" style="31" customWidth="1"/>
    <col min="2857" max="2857" width="12.5546875" style="31" customWidth="1"/>
    <col min="2858" max="3073" width="11.44140625" style="31"/>
    <col min="3074" max="3076" width="3.88671875" style="31" customWidth="1"/>
    <col min="3077" max="3077" width="4.109375" style="31" customWidth="1"/>
    <col min="3078" max="3078" width="4" style="31" customWidth="1"/>
    <col min="3079" max="3092" width="3.88671875" style="31" customWidth="1"/>
    <col min="3093" max="3093" width="28.5546875" style="31" customWidth="1"/>
    <col min="3094" max="3094" width="3.88671875" style="31" customWidth="1"/>
    <col min="3095" max="3095" width="3" style="31" customWidth="1"/>
    <col min="3096" max="3107" width="3.88671875" style="31" customWidth="1"/>
    <col min="3108" max="3108" width="22.88671875" style="31" customWidth="1"/>
    <col min="3109" max="3109" width="11.109375" style="31" customWidth="1"/>
    <col min="3110" max="3110" width="10.88671875" style="31" customWidth="1"/>
    <col min="3111" max="3111" width="13.5546875" style="31" customWidth="1"/>
    <col min="3112" max="3112" width="9.88671875" style="31" customWidth="1"/>
    <col min="3113" max="3113" width="12.5546875" style="31" customWidth="1"/>
    <col min="3114" max="3329" width="11.44140625" style="31"/>
    <col min="3330" max="3332" width="3.88671875" style="31" customWidth="1"/>
    <col min="3333" max="3333" width="4.109375" style="31" customWidth="1"/>
    <col min="3334" max="3334" width="4" style="31" customWidth="1"/>
    <col min="3335" max="3348" width="3.88671875" style="31" customWidth="1"/>
    <col min="3349" max="3349" width="28.5546875" style="31" customWidth="1"/>
    <col min="3350" max="3350" width="3.88671875" style="31" customWidth="1"/>
    <col min="3351" max="3351" width="3" style="31" customWidth="1"/>
    <col min="3352" max="3363" width="3.88671875" style="31" customWidth="1"/>
    <col min="3364" max="3364" width="22.88671875" style="31" customWidth="1"/>
    <col min="3365" max="3365" width="11.109375" style="31" customWidth="1"/>
    <col min="3366" max="3366" width="10.88671875" style="31" customWidth="1"/>
    <col min="3367" max="3367" width="13.5546875" style="31" customWidth="1"/>
    <col min="3368" max="3368" width="9.88671875" style="31" customWidth="1"/>
    <col min="3369" max="3369" width="12.5546875" style="31" customWidth="1"/>
    <col min="3370" max="3585" width="11.44140625" style="31"/>
    <col min="3586" max="3588" width="3.88671875" style="31" customWidth="1"/>
    <col min="3589" max="3589" width="4.109375" style="31" customWidth="1"/>
    <col min="3590" max="3590" width="4" style="31" customWidth="1"/>
    <col min="3591" max="3604" width="3.88671875" style="31" customWidth="1"/>
    <col min="3605" max="3605" width="28.5546875" style="31" customWidth="1"/>
    <col min="3606" max="3606" width="3.88671875" style="31" customWidth="1"/>
    <col min="3607" max="3607" width="3" style="31" customWidth="1"/>
    <col min="3608" max="3619" width="3.88671875" style="31" customWidth="1"/>
    <col min="3620" max="3620" width="22.88671875" style="31" customWidth="1"/>
    <col min="3621" max="3621" width="11.109375" style="31" customWidth="1"/>
    <col min="3622" max="3622" width="10.88671875" style="31" customWidth="1"/>
    <col min="3623" max="3623" width="13.5546875" style="31" customWidth="1"/>
    <col min="3624" max="3624" width="9.88671875" style="31" customWidth="1"/>
    <col min="3625" max="3625" width="12.5546875" style="31" customWidth="1"/>
    <col min="3626" max="3841" width="11.44140625" style="31"/>
    <col min="3842" max="3844" width="3.88671875" style="31" customWidth="1"/>
    <col min="3845" max="3845" width="4.109375" style="31" customWidth="1"/>
    <col min="3846" max="3846" width="4" style="31" customWidth="1"/>
    <col min="3847" max="3860" width="3.88671875" style="31" customWidth="1"/>
    <col min="3861" max="3861" width="28.5546875" style="31" customWidth="1"/>
    <col min="3862" max="3862" width="3.88671875" style="31" customWidth="1"/>
    <col min="3863" max="3863" width="3" style="31" customWidth="1"/>
    <col min="3864" max="3875" width="3.88671875" style="31" customWidth="1"/>
    <col min="3876" max="3876" width="22.88671875" style="31" customWidth="1"/>
    <col min="3877" max="3877" width="11.109375" style="31" customWidth="1"/>
    <col min="3878" max="3878" width="10.88671875" style="31" customWidth="1"/>
    <col min="3879" max="3879" width="13.5546875" style="31" customWidth="1"/>
    <col min="3880" max="3880" width="9.88671875" style="31" customWidth="1"/>
    <col min="3881" max="3881" width="12.5546875" style="31" customWidth="1"/>
    <col min="3882" max="4097" width="11.44140625" style="31"/>
    <col min="4098" max="4100" width="3.88671875" style="31" customWidth="1"/>
    <col min="4101" max="4101" width="4.109375" style="31" customWidth="1"/>
    <col min="4102" max="4102" width="4" style="31" customWidth="1"/>
    <col min="4103" max="4116" width="3.88671875" style="31" customWidth="1"/>
    <col min="4117" max="4117" width="28.5546875" style="31" customWidth="1"/>
    <col min="4118" max="4118" width="3.88671875" style="31" customWidth="1"/>
    <col min="4119" max="4119" width="3" style="31" customWidth="1"/>
    <col min="4120" max="4131" width="3.88671875" style="31" customWidth="1"/>
    <col min="4132" max="4132" width="22.88671875" style="31" customWidth="1"/>
    <col min="4133" max="4133" width="11.109375" style="31" customWidth="1"/>
    <col min="4134" max="4134" width="10.88671875" style="31" customWidth="1"/>
    <col min="4135" max="4135" width="13.5546875" style="31" customWidth="1"/>
    <col min="4136" max="4136" width="9.88671875" style="31" customWidth="1"/>
    <col min="4137" max="4137" width="12.5546875" style="31" customWidth="1"/>
    <col min="4138" max="4353" width="11.44140625" style="31"/>
    <col min="4354" max="4356" width="3.88671875" style="31" customWidth="1"/>
    <col min="4357" max="4357" width="4.109375" style="31" customWidth="1"/>
    <col min="4358" max="4358" width="4" style="31" customWidth="1"/>
    <col min="4359" max="4372" width="3.88671875" style="31" customWidth="1"/>
    <col min="4373" max="4373" width="28.5546875" style="31" customWidth="1"/>
    <col min="4374" max="4374" width="3.88671875" style="31" customWidth="1"/>
    <col min="4375" max="4375" width="3" style="31" customWidth="1"/>
    <col min="4376" max="4387" width="3.88671875" style="31" customWidth="1"/>
    <col min="4388" max="4388" width="22.88671875" style="31" customWidth="1"/>
    <col min="4389" max="4389" width="11.109375" style="31" customWidth="1"/>
    <col min="4390" max="4390" width="10.88671875" style="31" customWidth="1"/>
    <col min="4391" max="4391" width="13.5546875" style="31" customWidth="1"/>
    <col min="4392" max="4392" width="9.88671875" style="31" customWidth="1"/>
    <col min="4393" max="4393" width="12.5546875" style="31" customWidth="1"/>
    <col min="4394" max="4609" width="11.44140625" style="31"/>
    <col min="4610" max="4612" width="3.88671875" style="31" customWidth="1"/>
    <col min="4613" max="4613" width="4.109375" style="31" customWidth="1"/>
    <col min="4614" max="4614" width="4" style="31" customWidth="1"/>
    <col min="4615" max="4628" width="3.88671875" style="31" customWidth="1"/>
    <col min="4629" max="4629" width="28.5546875" style="31" customWidth="1"/>
    <col min="4630" max="4630" width="3.88671875" style="31" customWidth="1"/>
    <col min="4631" max="4631" width="3" style="31" customWidth="1"/>
    <col min="4632" max="4643" width="3.88671875" style="31" customWidth="1"/>
    <col min="4644" max="4644" width="22.88671875" style="31" customWidth="1"/>
    <col min="4645" max="4645" width="11.109375" style="31" customWidth="1"/>
    <col min="4646" max="4646" width="10.88671875" style="31" customWidth="1"/>
    <col min="4647" max="4647" width="13.5546875" style="31" customWidth="1"/>
    <col min="4648" max="4648" width="9.88671875" style="31" customWidth="1"/>
    <col min="4649" max="4649" width="12.5546875" style="31" customWidth="1"/>
    <col min="4650" max="4865" width="11.44140625" style="31"/>
    <col min="4866" max="4868" width="3.88671875" style="31" customWidth="1"/>
    <col min="4869" max="4869" width="4.109375" style="31" customWidth="1"/>
    <col min="4870" max="4870" width="4" style="31" customWidth="1"/>
    <col min="4871" max="4884" width="3.88671875" style="31" customWidth="1"/>
    <col min="4885" max="4885" width="28.5546875" style="31" customWidth="1"/>
    <col min="4886" max="4886" width="3.88671875" style="31" customWidth="1"/>
    <col min="4887" max="4887" width="3" style="31" customWidth="1"/>
    <col min="4888" max="4899" width="3.88671875" style="31" customWidth="1"/>
    <col min="4900" max="4900" width="22.88671875" style="31" customWidth="1"/>
    <col min="4901" max="4901" width="11.109375" style="31" customWidth="1"/>
    <col min="4902" max="4902" width="10.88671875" style="31" customWidth="1"/>
    <col min="4903" max="4903" width="13.5546875" style="31" customWidth="1"/>
    <col min="4904" max="4904" width="9.88671875" style="31" customWidth="1"/>
    <col min="4905" max="4905" width="12.5546875" style="31" customWidth="1"/>
    <col min="4906" max="5121" width="11.44140625" style="31"/>
    <col min="5122" max="5124" width="3.88671875" style="31" customWidth="1"/>
    <col min="5125" max="5125" width="4.109375" style="31" customWidth="1"/>
    <col min="5126" max="5126" width="4" style="31" customWidth="1"/>
    <col min="5127" max="5140" width="3.88671875" style="31" customWidth="1"/>
    <col min="5141" max="5141" width="28.5546875" style="31" customWidth="1"/>
    <col min="5142" max="5142" width="3.88671875" style="31" customWidth="1"/>
    <col min="5143" max="5143" width="3" style="31" customWidth="1"/>
    <col min="5144" max="5155" width="3.88671875" style="31" customWidth="1"/>
    <col min="5156" max="5156" width="22.88671875" style="31" customWidth="1"/>
    <col min="5157" max="5157" width="11.109375" style="31" customWidth="1"/>
    <col min="5158" max="5158" width="10.88671875" style="31" customWidth="1"/>
    <col min="5159" max="5159" width="13.5546875" style="31" customWidth="1"/>
    <col min="5160" max="5160" width="9.88671875" style="31" customWidth="1"/>
    <col min="5161" max="5161" width="12.5546875" style="31" customWidth="1"/>
    <col min="5162" max="5377" width="11.44140625" style="31"/>
    <col min="5378" max="5380" width="3.88671875" style="31" customWidth="1"/>
    <col min="5381" max="5381" width="4.109375" style="31" customWidth="1"/>
    <col min="5382" max="5382" width="4" style="31" customWidth="1"/>
    <col min="5383" max="5396" width="3.88671875" style="31" customWidth="1"/>
    <col min="5397" max="5397" width="28.5546875" style="31" customWidth="1"/>
    <col min="5398" max="5398" width="3.88671875" style="31" customWidth="1"/>
    <col min="5399" max="5399" width="3" style="31" customWidth="1"/>
    <col min="5400" max="5411" width="3.88671875" style="31" customWidth="1"/>
    <col min="5412" max="5412" width="22.88671875" style="31" customWidth="1"/>
    <col min="5413" max="5413" width="11.109375" style="31" customWidth="1"/>
    <col min="5414" max="5414" width="10.88671875" style="31" customWidth="1"/>
    <col min="5415" max="5415" width="13.5546875" style="31" customWidth="1"/>
    <col min="5416" max="5416" width="9.88671875" style="31" customWidth="1"/>
    <col min="5417" max="5417" width="12.5546875" style="31" customWidth="1"/>
    <col min="5418" max="5633" width="11.44140625" style="31"/>
    <col min="5634" max="5636" width="3.88671875" style="31" customWidth="1"/>
    <col min="5637" max="5637" width="4.109375" style="31" customWidth="1"/>
    <col min="5638" max="5638" width="4" style="31" customWidth="1"/>
    <col min="5639" max="5652" width="3.88671875" style="31" customWidth="1"/>
    <col min="5653" max="5653" width="28.5546875" style="31" customWidth="1"/>
    <col min="5654" max="5654" width="3.88671875" style="31" customWidth="1"/>
    <col min="5655" max="5655" width="3" style="31" customWidth="1"/>
    <col min="5656" max="5667" width="3.88671875" style="31" customWidth="1"/>
    <col min="5668" max="5668" width="22.88671875" style="31" customWidth="1"/>
    <col min="5669" max="5669" width="11.109375" style="31" customWidth="1"/>
    <col min="5670" max="5670" width="10.88671875" style="31" customWidth="1"/>
    <col min="5671" max="5671" width="13.5546875" style="31" customWidth="1"/>
    <col min="5672" max="5672" width="9.88671875" style="31" customWidth="1"/>
    <col min="5673" max="5673" width="12.5546875" style="31" customWidth="1"/>
    <col min="5674" max="5889" width="11.44140625" style="31"/>
    <col min="5890" max="5892" width="3.88671875" style="31" customWidth="1"/>
    <col min="5893" max="5893" width="4.109375" style="31" customWidth="1"/>
    <col min="5894" max="5894" width="4" style="31" customWidth="1"/>
    <col min="5895" max="5908" width="3.88671875" style="31" customWidth="1"/>
    <col min="5909" max="5909" width="28.5546875" style="31" customWidth="1"/>
    <col min="5910" max="5910" width="3.88671875" style="31" customWidth="1"/>
    <col min="5911" max="5911" width="3" style="31" customWidth="1"/>
    <col min="5912" max="5923" width="3.88671875" style="31" customWidth="1"/>
    <col min="5924" max="5924" width="22.88671875" style="31" customWidth="1"/>
    <col min="5925" max="5925" width="11.109375" style="31" customWidth="1"/>
    <col min="5926" max="5926" width="10.88671875" style="31" customWidth="1"/>
    <col min="5927" max="5927" width="13.5546875" style="31" customWidth="1"/>
    <col min="5928" max="5928" width="9.88671875" style="31" customWidth="1"/>
    <col min="5929" max="5929" width="12.5546875" style="31" customWidth="1"/>
    <col min="5930" max="6145" width="11.44140625" style="31"/>
    <col min="6146" max="6148" width="3.88671875" style="31" customWidth="1"/>
    <col min="6149" max="6149" width="4.109375" style="31" customWidth="1"/>
    <col min="6150" max="6150" width="4" style="31" customWidth="1"/>
    <col min="6151" max="6164" width="3.88671875" style="31" customWidth="1"/>
    <col min="6165" max="6165" width="28.5546875" style="31" customWidth="1"/>
    <col min="6166" max="6166" width="3.88671875" style="31" customWidth="1"/>
    <col min="6167" max="6167" width="3" style="31" customWidth="1"/>
    <col min="6168" max="6179" width="3.88671875" style="31" customWidth="1"/>
    <col min="6180" max="6180" width="22.88671875" style="31" customWidth="1"/>
    <col min="6181" max="6181" width="11.109375" style="31" customWidth="1"/>
    <col min="6182" max="6182" width="10.88671875" style="31" customWidth="1"/>
    <col min="6183" max="6183" width="13.5546875" style="31" customWidth="1"/>
    <col min="6184" max="6184" width="9.88671875" style="31" customWidth="1"/>
    <col min="6185" max="6185" width="12.5546875" style="31" customWidth="1"/>
    <col min="6186" max="6401" width="11.44140625" style="31"/>
    <col min="6402" max="6404" width="3.88671875" style="31" customWidth="1"/>
    <col min="6405" max="6405" width="4.109375" style="31" customWidth="1"/>
    <col min="6406" max="6406" width="4" style="31" customWidth="1"/>
    <col min="6407" max="6420" width="3.88671875" style="31" customWidth="1"/>
    <col min="6421" max="6421" width="28.5546875" style="31" customWidth="1"/>
    <col min="6422" max="6422" width="3.88671875" style="31" customWidth="1"/>
    <col min="6423" max="6423" width="3" style="31" customWidth="1"/>
    <col min="6424" max="6435" width="3.88671875" style="31" customWidth="1"/>
    <col min="6436" max="6436" width="22.88671875" style="31" customWidth="1"/>
    <col min="6437" max="6437" width="11.109375" style="31" customWidth="1"/>
    <col min="6438" max="6438" width="10.88671875" style="31" customWidth="1"/>
    <col min="6439" max="6439" width="13.5546875" style="31" customWidth="1"/>
    <col min="6440" max="6440" width="9.88671875" style="31" customWidth="1"/>
    <col min="6441" max="6441" width="12.5546875" style="31" customWidth="1"/>
    <col min="6442" max="6657" width="11.44140625" style="31"/>
    <col min="6658" max="6660" width="3.88671875" style="31" customWidth="1"/>
    <col min="6661" max="6661" width="4.109375" style="31" customWidth="1"/>
    <col min="6662" max="6662" width="4" style="31" customWidth="1"/>
    <col min="6663" max="6676" width="3.88671875" style="31" customWidth="1"/>
    <col min="6677" max="6677" width="28.5546875" style="31" customWidth="1"/>
    <col min="6678" max="6678" width="3.88671875" style="31" customWidth="1"/>
    <col min="6679" max="6679" width="3" style="31" customWidth="1"/>
    <col min="6680" max="6691" width="3.88671875" style="31" customWidth="1"/>
    <col min="6692" max="6692" width="22.88671875" style="31" customWidth="1"/>
    <col min="6693" max="6693" width="11.109375" style="31" customWidth="1"/>
    <col min="6694" max="6694" width="10.88671875" style="31" customWidth="1"/>
    <col min="6695" max="6695" width="13.5546875" style="31" customWidth="1"/>
    <col min="6696" max="6696" width="9.88671875" style="31" customWidth="1"/>
    <col min="6697" max="6697" width="12.5546875" style="31" customWidth="1"/>
    <col min="6698" max="6913" width="11.44140625" style="31"/>
    <col min="6914" max="6916" width="3.88671875" style="31" customWidth="1"/>
    <col min="6917" max="6917" width="4.109375" style="31" customWidth="1"/>
    <col min="6918" max="6918" width="4" style="31" customWidth="1"/>
    <col min="6919" max="6932" width="3.88671875" style="31" customWidth="1"/>
    <col min="6933" max="6933" width="28.5546875" style="31" customWidth="1"/>
    <col min="6934" max="6934" width="3.88671875" style="31" customWidth="1"/>
    <col min="6935" max="6935" width="3" style="31" customWidth="1"/>
    <col min="6936" max="6947" width="3.88671875" style="31" customWidth="1"/>
    <col min="6948" max="6948" width="22.88671875" style="31" customWidth="1"/>
    <col min="6949" max="6949" width="11.109375" style="31" customWidth="1"/>
    <col min="6950" max="6950" width="10.88671875" style="31" customWidth="1"/>
    <col min="6951" max="6951" width="13.5546875" style="31" customWidth="1"/>
    <col min="6952" max="6952" width="9.88671875" style="31" customWidth="1"/>
    <col min="6953" max="6953" width="12.5546875" style="31" customWidth="1"/>
    <col min="6954" max="7169" width="11.44140625" style="31"/>
    <col min="7170" max="7172" width="3.88671875" style="31" customWidth="1"/>
    <col min="7173" max="7173" width="4.109375" style="31" customWidth="1"/>
    <col min="7174" max="7174" width="4" style="31" customWidth="1"/>
    <col min="7175" max="7188" width="3.88671875" style="31" customWidth="1"/>
    <col min="7189" max="7189" width="28.5546875" style="31" customWidth="1"/>
    <col min="7190" max="7190" width="3.88671875" style="31" customWidth="1"/>
    <col min="7191" max="7191" width="3" style="31" customWidth="1"/>
    <col min="7192" max="7203" width="3.88671875" style="31" customWidth="1"/>
    <col min="7204" max="7204" width="22.88671875" style="31" customWidth="1"/>
    <col min="7205" max="7205" width="11.109375" style="31" customWidth="1"/>
    <col min="7206" max="7206" width="10.88671875" style="31" customWidth="1"/>
    <col min="7207" max="7207" width="13.5546875" style="31" customWidth="1"/>
    <col min="7208" max="7208" width="9.88671875" style="31" customWidth="1"/>
    <col min="7209" max="7209" width="12.5546875" style="31" customWidth="1"/>
    <col min="7210" max="7425" width="11.44140625" style="31"/>
    <col min="7426" max="7428" width="3.88671875" style="31" customWidth="1"/>
    <col min="7429" max="7429" width="4.109375" style="31" customWidth="1"/>
    <col min="7430" max="7430" width="4" style="31" customWidth="1"/>
    <col min="7431" max="7444" width="3.88671875" style="31" customWidth="1"/>
    <col min="7445" max="7445" width="28.5546875" style="31" customWidth="1"/>
    <col min="7446" max="7446" width="3.88671875" style="31" customWidth="1"/>
    <col min="7447" max="7447" width="3" style="31" customWidth="1"/>
    <col min="7448" max="7459" width="3.88671875" style="31" customWidth="1"/>
    <col min="7460" max="7460" width="22.88671875" style="31" customWidth="1"/>
    <col min="7461" max="7461" width="11.109375" style="31" customWidth="1"/>
    <col min="7462" max="7462" width="10.88671875" style="31" customWidth="1"/>
    <col min="7463" max="7463" width="13.5546875" style="31" customWidth="1"/>
    <col min="7464" max="7464" width="9.88671875" style="31" customWidth="1"/>
    <col min="7465" max="7465" width="12.5546875" style="31" customWidth="1"/>
    <col min="7466" max="7681" width="11.44140625" style="31"/>
    <col min="7682" max="7684" width="3.88671875" style="31" customWidth="1"/>
    <col min="7685" max="7685" width="4.109375" style="31" customWidth="1"/>
    <col min="7686" max="7686" width="4" style="31" customWidth="1"/>
    <col min="7687" max="7700" width="3.88671875" style="31" customWidth="1"/>
    <col min="7701" max="7701" width="28.5546875" style="31" customWidth="1"/>
    <col min="7702" max="7702" width="3.88671875" style="31" customWidth="1"/>
    <col min="7703" max="7703" width="3" style="31" customWidth="1"/>
    <col min="7704" max="7715" width="3.88671875" style="31" customWidth="1"/>
    <col min="7716" max="7716" width="22.88671875" style="31" customWidth="1"/>
    <col min="7717" max="7717" width="11.109375" style="31" customWidth="1"/>
    <col min="7718" max="7718" width="10.88671875" style="31" customWidth="1"/>
    <col min="7719" max="7719" width="13.5546875" style="31" customWidth="1"/>
    <col min="7720" max="7720" width="9.88671875" style="31" customWidth="1"/>
    <col min="7721" max="7721" width="12.5546875" style="31" customWidth="1"/>
    <col min="7722" max="7937" width="11.44140625" style="31"/>
    <col min="7938" max="7940" width="3.88671875" style="31" customWidth="1"/>
    <col min="7941" max="7941" width="4.109375" style="31" customWidth="1"/>
    <col min="7942" max="7942" width="4" style="31" customWidth="1"/>
    <col min="7943" max="7956" width="3.88671875" style="31" customWidth="1"/>
    <col min="7957" max="7957" width="28.5546875" style="31" customWidth="1"/>
    <col min="7958" max="7958" width="3.88671875" style="31" customWidth="1"/>
    <col min="7959" max="7959" width="3" style="31" customWidth="1"/>
    <col min="7960" max="7971" width="3.88671875" style="31" customWidth="1"/>
    <col min="7972" max="7972" width="22.88671875" style="31" customWidth="1"/>
    <col min="7973" max="7973" width="11.109375" style="31" customWidth="1"/>
    <col min="7974" max="7974" width="10.88671875" style="31" customWidth="1"/>
    <col min="7975" max="7975" width="13.5546875" style="31" customWidth="1"/>
    <col min="7976" max="7976" width="9.88671875" style="31" customWidth="1"/>
    <col min="7977" max="7977" width="12.5546875" style="31" customWidth="1"/>
    <col min="7978" max="8193" width="11.44140625" style="31"/>
    <col min="8194" max="8196" width="3.88671875" style="31" customWidth="1"/>
    <col min="8197" max="8197" width="4.109375" style="31" customWidth="1"/>
    <col min="8198" max="8198" width="4" style="31" customWidth="1"/>
    <col min="8199" max="8212" width="3.88671875" style="31" customWidth="1"/>
    <col min="8213" max="8213" width="28.5546875" style="31" customWidth="1"/>
    <col min="8214" max="8214" width="3.88671875" style="31" customWidth="1"/>
    <col min="8215" max="8215" width="3" style="31" customWidth="1"/>
    <col min="8216" max="8227" width="3.88671875" style="31" customWidth="1"/>
    <col min="8228" max="8228" width="22.88671875" style="31" customWidth="1"/>
    <col min="8229" max="8229" width="11.109375" style="31" customWidth="1"/>
    <col min="8230" max="8230" width="10.88671875" style="31" customWidth="1"/>
    <col min="8231" max="8231" width="13.5546875" style="31" customWidth="1"/>
    <col min="8232" max="8232" width="9.88671875" style="31" customWidth="1"/>
    <col min="8233" max="8233" width="12.5546875" style="31" customWidth="1"/>
    <col min="8234" max="8449" width="11.44140625" style="31"/>
    <col min="8450" max="8452" width="3.88671875" style="31" customWidth="1"/>
    <col min="8453" max="8453" width="4.109375" style="31" customWidth="1"/>
    <col min="8454" max="8454" width="4" style="31" customWidth="1"/>
    <col min="8455" max="8468" width="3.88671875" style="31" customWidth="1"/>
    <col min="8469" max="8469" width="28.5546875" style="31" customWidth="1"/>
    <col min="8470" max="8470" width="3.88671875" style="31" customWidth="1"/>
    <col min="8471" max="8471" width="3" style="31" customWidth="1"/>
    <col min="8472" max="8483" width="3.88671875" style="31" customWidth="1"/>
    <col min="8484" max="8484" width="22.88671875" style="31" customWidth="1"/>
    <col min="8485" max="8485" width="11.109375" style="31" customWidth="1"/>
    <col min="8486" max="8486" width="10.88671875" style="31" customWidth="1"/>
    <col min="8487" max="8487" width="13.5546875" style="31" customWidth="1"/>
    <col min="8488" max="8488" width="9.88671875" style="31" customWidth="1"/>
    <col min="8489" max="8489" width="12.5546875" style="31" customWidth="1"/>
    <col min="8490" max="8705" width="11.44140625" style="31"/>
    <col min="8706" max="8708" width="3.88671875" style="31" customWidth="1"/>
    <col min="8709" max="8709" width="4.109375" style="31" customWidth="1"/>
    <col min="8710" max="8710" width="4" style="31" customWidth="1"/>
    <col min="8711" max="8724" width="3.88671875" style="31" customWidth="1"/>
    <col min="8725" max="8725" width="28.5546875" style="31" customWidth="1"/>
    <col min="8726" max="8726" width="3.88671875" style="31" customWidth="1"/>
    <col min="8727" max="8727" width="3" style="31" customWidth="1"/>
    <col min="8728" max="8739" width="3.88671875" style="31" customWidth="1"/>
    <col min="8740" max="8740" width="22.88671875" style="31" customWidth="1"/>
    <col min="8741" max="8741" width="11.109375" style="31" customWidth="1"/>
    <col min="8742" max="8742" width="10.88671875" style="31" customWidth="1"/>
    <col min="8743" max="8743" width="13.5546875" style="31" customWidth="1"/>
    <col min="8744" max="8744" width="9.88671875" style="31" customWidth="1"/>
    <col min="8745" max="8745" width="12.5546875" style="31" customWidth="1"/>
    <col min="8746" max="8961" width="11.44140625" style="31"/>
    <col min="8962" max="8964" width="3.88671875" style="31" customWidth="1"/>
    <col min="8965" max="8965" width="4.109375" style="31" customWidth="1"/>
    <col min="8966" max="8966" width="4" style="31" customWidth="1"/>
    <col min="8967" max="8980" width="3.88671875" style="31" customWidth="1"/>
    <col min="8981" max="8981" width="28.5546875" style="31" customWidth="1"/>
    <col min="8982" max="8982" width="3.88671875" style="31" customWidth="1"/>
    <col min="8983" max="8983" width="3" style="31" customWidth="1"/>
    <col min="8984" max="8995" width="3.88671875" style="31" customWidth="1"/>
    <col min="8996" max="8996" width="22.88671875" style="31" customWidth="1"/>
    <col min="8997" max="8997" width="11.109375" style="31" customWidth="1"/>
    <col min="8998" max="8998" width="10.88671875" style="31" customWidth="1"/>
    <col min="8999" max="8999" width="13.5546875" style="31" customWidth="1"/>
    <col min="9000" max="9000" width="9.88671875" style="31" customWidth="1"/>
    <col min="9001" max="9001" width="12.5546875" style="31" customWidth="1"/>
    <col min="9002" max="9217" width="11.44140625" style="31"/>
    <col min="9218" max="9220" width="3.88671875" style="31" customWidth="1"/>
    <col min="9221" max="9221" width="4.109375" style="31" customWidth="1"/>
    <col min="9222" max="9222" width="4" style="31" customWidth="1"/>
    <col min="9223" max="9236" width="3.88671875" style="31" customWidth="1"/>
    <col min="9237" max="9237" width="28.5546875" style="31" customWidth="1"/>
    <col min="9238" max="9238" width="3.88671875" style="31" customWidth="1"/>
    <col min="9239" max="9239" width="3" style="31" customWidth="1"/>
    <col min="9240" max="9251" width="3.88671875" style="31" customWidth="1"/>
    <col min="9252" max="9252" width="22.88671875" style="31" customWidth="1"/>
    <col min="9253" max="9253" width="11.109375" style="31" customWidth="1"/>
    <col min="9254" max="9254" width="10.88671875" style="31" customWidth="1"/>
    <col min="9255" max="9255" width="13.5546875" style="31" customWidth="1"/>
    <col min="9256" max="9256" width="9.88671875" style="31" customWidth="1"/>
    <col min="9257" max="9257" width="12.5546875" style="31" customWidth="1"/>
    <col min="9258" max="9473" width="11.44140625" style="31"/>
    <col min="9474" max="9476" width="3.88671875" style="31" customWidth="1"/>
    <col min="9477" max="9477" width="4.109375" style="31" customWidth="1"/>
    <col min="9478" max="9478" width="4" style="31" customWidth="1"/>
    <col min="9479" max="9492" width="3.88671875" style="31" customWidth="1"/>
    <col min="9493" max="9493" width="28.5546875" style="31" customWidth="1"/>
    <col min="9494" max="9494" width="3.88671875" style="31" customWidth="1"/>
    <col min="9495" max="9495" width="3" style="31" customWidth="1"/>
    <col min="9496" max="9507" width="3.88671875" style="31" customWidth="1"/>
    <col min="9508" max="9508" width="22.88671875" style="31" customWidth="1"/>
    <col min="9509" max="9509" width="11.109375" style="31" customWidth="1"/>
    <col min="9510" max="9510" width="10.88671875" style="31" customWidth="1"/>
    <col min="9511" max="9511" width="13.5546875" style="31" customWidth="1"/>
    <col min="9512" max="9512" width="9.88671875" style="31" customWidth="1"/>
    <col min="9513" max="9513" width="12.5546875" style="31" customWidth="1"/>
    <col min="9514" max="9729" width="11.44140625" style="31"/>
    <col min="9730" max="9732" width="3.88671875" style="31" customWidth="1"/>
    <col min="9733" max="9733" width="4.109375" style="31" customWidth="1"/>
    <col min="9734" max="9734" width="4" style="31" customWidth="1"/>
    <col min="9735" max="9748" width="3.88671875" style="31" customWidth="1"/>
    <col min="9749" max="9749" width="28.5546875" style="31" customWidth="1"/>
    <col min="9750" max="9750" width="3.88671875" style="31" customWidth="1"/>
    <col min="9751" max="9751" width="3" style="31" customWidth="1"/>
    <col min="9752" max="9763" width="3.88671875" style="31" customWidth="1"/>
    <col min="9764" max="9764" width="22.88671875" style="31" customWidth="1"/>
    <col min="9765" max="9765" width="11.109375" style="31" customWidth="1"/>
    <col min="9766" max="9766" width="10.88671875" style="31" customWidth="1"/>
    <col min="9767" max="9767" width="13.5546875" style="31" customWidth="1"/>
    <col min="9768" max="9768" width="9.88671875" style="31" customWidth="1"/>
    <col min="9769" max="9769" width="12.5546875" style="31" customWidth="1"/>
    <col min="9770" max="9985" width="11.44140625" style="31"/>
    <col min="9986" max="9988" width="3.88671875" style="31" customWidth="1"/>
    <col min="9989" max="9989" width="4.109375" style="31" customWidth="1"/>
    <col min="9990" max="9990" width="4" style="31" customWidth="1"/>
    <col min="9991" max="10004" width="3.88671875" style="31" customWidth="1"/>
    <col min="10005" max="10005" width="28.5546875" style="31" customWidth="1"/>
    <col min="10006" max="10006" width="3.88671875" style="31" customWidth="1"/>
    <col min="10007" max="10007" width="3" style="31" customWidth="1"/>
    <col min="10008" max="10019" width="3.88671875" style="31" customWidth="1"/>
    <col min="10020" max="10020" width="22.88671875" style="31" customWidth="1"/>
    <col min="10021" max="10021" width="11.109375" style="31" customWidth="1"/>
    <col min="10022" max="10022" width="10.88671875" style="31" customWidth="1"/>
    <col min="10023" max="10023" width="13.5546875" style="31" customWidth="1"/>
    <col min="10024" max="10024" width="9.88671875" style="31" customWidth="1"/>
    <col min="10025" max="10025" width="12.5546875" style="31" customWidth="1"/>
    <col min="10026" max="10241" width="11.44140625" style="31"/>
    <col min="10242" max="10244" width="3.88671875" style="31" customWidth="1"/>
    <col min="10245" max="10245" width="4.109375" style="31" customWidth="1"/>
    <col min="10246" max="10246" width="4" style="31" customWidth="1"/>
    <col min="10247" max="10260" width="3.88671875" style="31" customWidth="1"/>
    <col min="10261" max="10261" width="28.5546875" style="31" customWidth="1"/>
    <col min="10262" max="10262" width="3.88671875" style="31" customWidth="1"/>
    <col min="10263" max="10263" width="3" style="31" customWidth="1"/>
    <col min="10264" max="10275" width="3.88671875" style="31" customWidth="1"/>
    <col min="10276" max="10276" width="22.88671875" style="31" customWidth="1"/>
    <col min="10277" max="10277" width="11.109375" style="31" customWidth="1"/>
    <col min="10278" max="10278" width="10.88671875" style="31" customWidth="1"/>
    <col min="10279" max="10279" width="13.5546875" style="31" customWidth="1"/>
    <col min="10280" max="10280" width="9.88671875" style="31" customWidth="1"/>
    <col min="10281" max="10281" width="12.5546875" style="31" customWidth="1"/>
    <col min="10282" max="10497" width="11.44140625" style="31"/>
    <col min="10498" max="10500" width="3.88671875" style="31" customWidth="1"/>
    <col min="10501" max="10501" width="4.109375" style="31" customWidth="1"/>
    <col min="10502" max="10502" width="4" style="31" customWidth="1"/>
    <col min="10503" max="10516" width="3.88671875" style="31" customWidth="1"/>
    <col min="10517" max="10517" width="28.5546875" style="31" customWidth="1"/>
    <col min="10518" max="10518" width="3.88671875" style="31" customWidth="1"/>
    <col min="10519" max="10519" width="3" style="31" customWidth="1"/>
    <col min="10520" max="10531" width="3.88671875" style="31" customWidth="1"/>
    <col min="10532" max="10532" width="22.88671875" style="31" customWidth="1"/>
    <col min="10533" max="10533" width="11.109375" style="31" customWidth="1"/>
    <col min="10534" max="10534" width="10.88671875" style="31" customWidth="1"/>
    <col min="10535" max="10535" width="13.5546875" style="31" customWidth="1"/>
    <col min="10536" max="10536" width="9.88671875" style="31" customWidth="1"/>
    <col min="10537" max="10537" width="12.5546875" style="31" customWidth="1"/>
    <col min="10538" max="10753" width="11.44140625" style="31"/>
    <col min="10754" max="10756" width="3.88671875" style="31" customWidth="1"/>
    <col min="10757" max="10757" width="4.109375" style="31" customWidth="1"/>
    <col min="10758" max="10758" width="4" style="31" customWidth="1"/>
    <col min="10759" max="10772" width="3.88671875" style="31" customWidth="1"/>
    <col min="10773" max="10773" width="28.5546875" style="31" customWidth="1"/>
    <col min="10774" max="10774" width="3.88671875" style="31" customWidth="1"/>
    <col min="10775" max="10775" width="3" style="31" customWidth="1"/>
    <col min="10776" max="10787" width="3.88671875" style="31" customWidth="1"/>
    <col min="10788" max="10788" width="22.88671875" style="31" customWidth="1"/>
    <col min="10789" max="10789" width="11.109375" style="31" customWidth="1"/>
    <col min="10790" max="10790" width="10.88671875" style="31" customWidth="1"/>
    <col min="10791" max="10791" width="13.5546875" style="31" customWidth="1"/>
    <col min="10792" max="10792" width="9.88671875" style="31" customWidth="1"/>
    <col min="10793" max="10793" width="12.5546875" style="31" customWidth="1"/>
    <col min="10794" max="11009" width="11.44140625" style="31"/>
    <col min="11010" max="11012" width="3.88671875" style="31" customWidth="1"/>
    <col min="11013" max="11013" width="4.109375" style="31" customWidth="1"/>
    <col min="11014" max="11014" width="4" style="31" customWidth="1"/>
    <col min="11015" max="11028" width="3.88671875" style="31" customWidth="1"/>
    <col min="11029" max="11029" width="28.5546875" style="31" customWidth="1"/>
    <col min="11030" max="11030" width="3.88671875" style="31" customWidth="1"/>
    <col min="11031" max="11031" width="3" style="31" customWidth="1"/>
    <col min="11032" max="11043" width="3.88671875" style="31" customWidth="1"/>
    <col min="11044" max="11044" width="22.88671875" style="31" customWidth="1"/>
    <col min="11045" max="11045" width="11.109375" style="31" customWidth="1"/>
    <col min="11046" max="11046" width="10.88671875" style="31" customWidth="1"/>
    <col min="11047" max="11047" width="13.5546875" style="31" customWidth="1"/>
    <col min="11048" max="11048" width="9.88671875" style="31" customWidth="1"/>
    <col min="11049" max="11049" width="12.5546875" style="31" customWidth="1"/>
    <col min="11050" max="11265" width="11.44140625" style="31"/>
    <col min="11266" max="11268" width="3.88671875" style="31" customWidth="1"/>
    <col min="11269" max="11269" width="4.109375" style="31" customWidth="1"/>
    <col min="11270" max="11270" width="4" style="31" customWidth="1"/>
    <col min="11271" max="11284" width="3.88671875" style="31" customWidth="1"/>
    <col min="11285" max="11285" width="28.5546875" style="31" customWidth="1"/>
    <col min="11286" max="11286" width="3.88671875" style="31" customWidth="1"/>
    <col min="11287" max="11287" width="3" style="31" customWidth="1"/>
    <col min="11288" max="11299" width="3.88671875" style="31" customWidth="1"/>
    <col min="11300" max="11300" width="22.88671875" style="31" customWidth="1"/>
    <col min="11301" max="11301" width="11.109375" style="31" customWidth="1"/>
    <col min="11302" max="11302" width="10.88671875" style="31" customWidth="1"/>
    <col min="11303" max="11303" width="13.5546875" style="31" customWidth="1"/>
    <col min="11304" max="11304" width="9.88671875" style="31" customWidth="1"/>
    <col min="11305" max="11305" width="12.5546875" style="31" customWidth="1"/>
    <col min="11306" max="11521" width="11.44140625" style="31"/>
    <col min="11522" max="11524" width="3.88671875" style="31" customWidth="1"/>
    <col min="11525" max="11525" width="4.109375" style="31" customWidth="1"/>
    <col min="11526" max="11526" width="4" style="31" customWidth="1"/>
    <col min="11527" max="11540" width="3.88671875" style="31" customWidth="1"/>
    <col min="11541" max="11541" width="28.5546875" style="31" customWidth="1"/>
    <col min="11542" max="11542" width="3.88671875" style="31" customWidth="1"/>
    <col min="11543" max="11543" width="3" style="31" customWidth="1"/>
    <col min="11544" max="11555" width="3.88671875" style="31" customWidth="1"/>
    <col min="11556" max="11556" width="22.88671875" style="31" customWidth="1"/>
    <col min="11557" max="11557" width="11.109375" style="31" customWidth="1"/>
    <col min="11558" max="11558" width="10.88671875" style="31" customWidth="1"/>
    <col min="11559" max="11559" width="13.5546875" style="31" customWidth="1"/>
    <col min="11560" max="11560" width="9.88671875" style="31" customWidth="1"/>
    <col min="11561" max="11561" width="12.5546875" style="31" customWidth="1"/>
    <col min="11562" max="11777" width="11.44140625" style="31"/>
    <col min="11778" max="11780" width="3.88671875" style="31" customWidth="1"/>
    <col min="11781" max="11781" width="4.109375" style="31" customWidth="1"/>
    <col min="11782" max="11782" width="4" style="31" customWidth="1"/>
    <col min="11783" max="11796" width="3.88671875" style="31" customWidth="1"/>
    <col min="11797" max="11797" width="28.5546875" style="31" customWidth="1"/>
    <col min="11798" max="11798" width="3.88671875" style="31" customWidth="1"/>
    <col min="11799" max="11799" width="3" style="31" customWidth="1"/>
    <col min="11800" max="11811" width="3.88671875" style="31" customWidth="1"/>
    <col min="11812" max="11812" width="22.88671875" style="31" customWidth="1"/>
    <col min="11813" max="11813" width="11.109375" style="31" customWidth="1"/>
    <col min="11814" max="11814" width="10.88671875" style="31" customWidth="1"/>
    <col min="11815" max="11815" width="13.5546875" style="31" customWidth="1"/>
    <col min="11816" max="11816" width="9.88671875" style="31" customWidth="1"/>
    <col min="11817" max="11817" width="12.5546875" style="31" customWidth="1"/>
    <col min="11818" max="12033" width="11.44140625" style="31"/>
    <col min="12034" max="12036" width="3.88671875" style="31" customWidth="1"/>
    <col min="12037" max="12037" width="4.109375" style="31" customWidth="1"/>
    <col min="12038" max="12038" width="4" style="31" customWidth="1"/>
    <col min="12039" max="12052" width="3.88671875" style="31" customWidth="1"/>
    <col min="12053" max="12053" width="28.5546875" style="31" customWidth="1"/>
    <col min="12054" max="12054" width="3.88671875" style="31" customWidth="1"/>
    <col min="12055" max="12055" width="3" style="31" customWidth="1"/>
    <col min="12056" max="12067" width="3.88671875" style="31" customWidth="1"/>
    <col min="12068" max="12068" width="22.88671875" style="31" customWidth="1"/>
    <col min="12069" max="12069" width="11.109375" style="31" customWidth="1"/>
    <col min="12070" max="12070" width="10.88671875" style="31" customWidth="1"/>
    <col min="12071" max="12071" width="13.5546875" style="31" customWidth="1"/>
    <col min="12072" max="12072" width="9.88671875" style="31" customWidth="1"/>
    <col min="12073" max="12073" width="12.5546875" style="31" customWidth="1"/>
    <col min="12074" max="12289" width="11.44140625" style="31"/>
    <col min="12290" max="12292" width="3.88671875" style="31" customWidth="1"/>
    <col min="12293" max="12293" width="4.109375" style="31" customWidth="1"/>
    <col min="12294" max="12294" width="4" style="31" customWidth="1"/>
    <col min="12295" max="12308" width="3.88671875" style="31" customWidth="1"/>
    <col min="12309" max="12309" width="28.5546875" style="31" customWidth="1"/>
    <col min="12310" max="12310" width="3.88671875" style="31" customWidth="1"/>
    <col min="12311" max="12311" width="3" style="31" customWidth="1"/>
    <col min="12312" max="12323" width="3.88671875" style="31" customWidth="1"/>
    <col min="12324" max="12324" width="22.88671875" style="31" customWidth="1"/>
    <col min="12325" max="12325" width="11.109375" style="31" customWidth="1"/>
    <col min="12326" max="12326" width="10.88671875" style="31" customWidth="1"/>
    <col min="12327" max="12327" width="13.5546875" style="31" customWidth="1"/>
    <col min="12328" max="12328" width="9.88671875" style="31" customWidth="1"/>
    <col min="12329" max="12329" width="12.5546875" style="31" customWidth="1"/>
    <col min="12330" max="12545" width="11.44140625" style="31"/>
    <col min="12546" max="12548" width="3.88671875" style="31" customWidth="1"/>
    <col min="12549" max="12549" width="4.109375" style="31" customWidth="1"/>
    <col min="12550" max="12550" width="4" style="31" customWidth="1"/>
    <col min="12551" max="12564" width="3.88671875" style="31" customWidth="1"/>
    <col min="12565" max="12565" width="28.5546875" style="31" customWidth="1"/>
    <col min="12566" max="12566" width="3.88671875" style="31" customWidth="1"/>
    <col min="12567" max="12567" width="3" style="31" customWidth="1"/>
    <col min="12568" max="12579" width="3.88671875" style="31" customWidth="1"/>
    <col min="12580" max="12580" width="22.88671875" style="31" customWidth="1"/>
    <col min="12581" max="12581" width="11.109375" style="31" customWidth="1"/>
    <col min="12582" max="12582" width="10.88671875" style="31" customWidth="1"/>
    <col min="12583" max="12583" width="13.5546875" style="31" customWidth="1"/>
    <col min="12584" max="12584" width="9.88671875" style="31" customWidth="1"/>
    <col min="12585" max="12585" width="12.5546875" style="31" customWidth="1"/>
    <col min="12586" max="12801" width="11.44140625" style="31"/>
    <col min="12802" max="12804" width="3.88671875" style="31" customWidth="1"/>
    <col min="12805" max="12805" width="4.109375" style="31" customWidth="1"/>
    <col min="12806" max="12806" width="4" style="31" customWidth="1"/>
    <col min="12807" max="12820" width="3.88671875" style="31" customWidth="1"/>
    <col min="12821" max="12821" width="28.5546875" style="31" customWidth="1"/>
    <col min="12822" max="12822" width="3.88671875" style="31" customWidth="1"/>
    <col min="12823" max="12823" width="3" style="31" customWidth="1"/>
    <col min="12824" max="12835" width="3.88671875" style="31" customWidth="1"/>
    <col min="12836" max="12836" width="22.88671875" style="31" customWidth="1"/>
    <col min="12837" max="12837" width="11.109375" style="31" customWidth="1"/>
    <col min="12838" max="12838" width="10.88671875" style="31" customWidth="1"/>
    <col min="12839" max="12839" width="13.5546875" style="31" customWidth="1"/>
    <col min="12840" max="12840" width="9.88671875" style="31" customWidth="1"/>
    <col min="12841" max="12841" width="12.5546875" style="31" customWidth="1"/>
    <col min="12842" max="13057" width="11.44140625" style="31"/>
    <col min="13058" max="13060" width="3.88671875" style="31" customWidth="1"/>
    <col min="13061" max="13061" width="4.109375" style="31" customWidth="1"/>
    <col min="13062" max="13062" width="4" style="31" customWidth="1"/>
    <col min="13063" max="13076" width="3.88671875" style="31" customWidth="1"/>
    <col min="13077" max="13077" width="28.5546875" style="31" customWidth="1"/>
    <col min="13078" max="13078" width="3.88671875" style="31" customWidth="1"/>
    <col min="13079" max="13079" width="3" style="31" customWidth="1"/>
    <col min="13080" max="13091" width="3.88671875" style="31" customWidth="1"/>
    <col min="13092" max="13092" width="22.88671875" style="31" customWidth="1"/>
    <col min="13093" max="13093" width="11.109375" style="31" customWidth="1"/>
    <col min="13094" max="13094" width="10.88671875" style="31" customWidth="1"/>
    <col min="13095" max="13095" width="13.5546875" style="31" customWidth="1"/>
    <col min="13096" max="13096" width="9.88671875" style="31" customWidth="1"/>
    <col min="13097" max="13097" width="12.5546875" style="31" customWidth="1"/>
    <col min="13098" max="13313" width="11.44140625" style="31"/>
    <col min="13314" max="13316" width="3.88671875" style="31" customWidth="1"/>
    <col min="13317" max="13317" width="4.109375" style="31" customWidth="1"/>
    <col min="13318" max="13318" width="4" style="31" customWidth="1"/>
    <col min="13319" max="13332" width="3.88671875" style="31" customWidth="1"/>
    <col min="13333" max="13333" width="28.5546875" style="31" customWidth="1"/>
    <col min="13334" max="13334" width="3.88671875" style="31" customWidth="1"/>
    <col min="13335" max="13335" width="3" style="31" customWidth="1"/>
    <col min="13336" max="13347" width="3.88671875" style="31" customWidth="1"/>
    <col min="13348" max="13348" width="22.88671875" style="31" customWidth="1"/>
    <col min="13349" max="13349" width="11.109375" style="31" customWidth="1"/>
    <col min="13350" max="13350" width="10.88671875" style="31" customWidth="1"/>
    <col min="13351" max="13351" width="13.5546875" style="31" customWidth="1"/>
    <col min="13352" max="13352" width="9.88671875" style="31" customWidth="1"/>
    <col min="13353" max="13353" width="12.5546875" style="31" customWidth="1"/>
    <col min="13354" max="13569" width="11.44140625" style="31"/>
    <col min="13570" max="13572" width="3.88671875" style="31" customWidth="1"/>
    <col min="13573" max="13573" width="4.109375" style="31" customWidth="1"/>
    <col min="13574" max="13574" width="4" style="31" customWidth="1"/>
    <col min="13575" max="13588" width="3.88671875" style="31" customWidth="1"/>
    <col min="13589" max="13589" width="28.5546875" style="31" customWidth="1"/>
    <col min="13590" max="13590" width="3.88671875" style="31" customWidth="1"/>
    <col min="13591" max="13591" width="3" style="31" customWidth="1"/>
    <col min="13592" max="13603" width="3.88671875" style="31" customWidth="1"/>
    <col min="13604" max="13604" width="22.88671875" style="31" customWidth="1"/>
    <col min="13605" max="13605" width="11.109375" style="31" customWidth="1"/>
    <col min="13606" max="13606" width="10.88671875" style="31" customWidth="1"/>
    <col min="13607" max="13607" width="13.5546875" style="31" customWidth="1"/>
    <col min="13608" max="13608" width="9.88671875" style="31" customWidth="1"/>
    <col min="13609" max="13609" width="12.5546875" style="31" customWidth="1"/>
    <col min="13610" max="13825" width="11.44140625" style="31"/>
    <col min="13826" max="13828" width="3.88671875" style="31" customWidth="1"/>
    <col min="13829" max="13829" width="4.109375" style="31" customWidth="1"/>
    <col min="13830" max="13830" width="4" style="31" customWidth="1"/>
    <col min="13831" max="13844" width="3.88671875" style="31" customWidth="1"/>
    <col min="13845" max="13845" width="28.5546875" style="31" customWidth="1"/>
    <col min="13846" max="13846" width="3.88671875" style="31" customWidth="1"/>
    <col min="13847" max="13847" width="3" style="31" customWidth="1"/>
    <col min="13848" max="13859" width="3.88671875" style="31" customWidth="1"/>
    <col min="13860" max="13860" width="22.88671875" style="31" customWidth="1"/>
    <col min="13861" max="13861" width="11.109375" style="31" customWidth="1"/>
    <col min="13862" max="13862" width="10.88671875" style="31" customWidth="1"/>
    <col min="13863" max="13863" width="13.5546875" style="31" customWidth="1"/>
    <col min="13864" max="13864" width="9.88671875" style="31" customWidth="1"/>
    <col min="13865" max="13865" width="12.5546875" style="31" customWidth="1"/>
    <col min="13866" max="14081" width="11.44140625" style="31"/>
    <col min="14082" max="14084" width="3.88671875" style="31" customWidth="1"/>
    <col min="14085" max="14085" width="4.109375" style="31" customWidth="1"/>
    <col min="14086" max="14086" width="4" style="31" customWidth="1"/>
    <col min="14087" max="14100" width="3.88671875" style="31" customWidth="1"/>
    <col min="14101" max="14101" width="28.5546875" style="31" customWidth="1"/>
    <col min="14102" max="14102" width="3.88671875" style="31" customWidth="1"/>
    <col min="14103" max="14103" width="3" style="31" customWidth="1"/>
    <col min="14104" max="14115" width="3.88671875" style="31" customWidth="1"/>
    <col min="14116" max="14116" width="22.88671875" style="31" customWidth="1"/>
    <col min="14117" max="14117" width="11.109375" style="31" customWidth="1"/>
    <col min="14118" max="14118" width="10.88671875" style="31" customWidth="1"/>
    <col min="14119" max="14119" width="13.5546875" style="31" customWidth="1"/>
    <col min="14120" max="14120" width="9.88671875" style="31" customWidth="1"/>
    <col min="14121" max="14121" width="12.5546875" style="31" customWidth="1"/>
    <col min="14122" max="14337" width="11.44140625" style="31"/>
    <col min="14338" max="14340" width="3.88671875" style="31" customWidth="1"/>
    <col min="14341" max="14341" width="4.109375" style="31" customWidth="1"/>
    <col min="14342" max="14342" width="4" style="31" customWidth="1"/>
    <col min="14343" max="14356" width="3.88671875" style="31" customWidth="1"/>
    <col min="14357" max="14357" width="28.5546875" style="31" customWidth="1"/>
    <col min="14358" max="14358" width="3.88671875" style="31" customWidth="1"/>
    <col min="14359" max="14359" width="3" style="31" customWidth="1"/>
    <col min="14360" max="14371" width="3.88671875" style="31" customWidth="1"/>
    <col min="14372" max="14372" width="22.88671875" style="31" customWidth="1"/>
    <col min="14373" max="14373" width="11.109375" style="31" customWidth="1"/>
    <col min="14374" max="14374" width="10.88671875" style="31" customWidth="1"/>
    <col min="14375" max="14375" width="13.5546875" style="31" customWidth="1"/>
    <col min="14376" max="14376" width="9.88671875" style="31" customWidth="1"/>
    <col min="14377" max="14377" width="12.5546875" style="31" customWidth="1"/>
    <col min="14378" max="14593" width="11.44140625" style="31"/>
    <col min="14594" max="14596" width="3.88671875" style="31" customWidth="1"/>
    <col min="14597" max="14597" width="4.109375" style="31" customWidth="1"/>
    <col min="14598" max="14598" width="4" style="31" customWidth="1"/>
    <col min="14599" max="14612" width="3.88671875" style="31" customWidth="1"/>
    <col min="14613" max="14613" width="28.5546875" style="31" customWidth="1"/>
    <col min="14614" max="14614" width="3.88671875" style="31" customWidth="1"/>
    <col min="14615" max="14615" width="3" style="31" customWidth="1"/>
    <col min="14616" max="14627" width="3.88671875" style="31" customWidth="1"/>
    <col min="14628" max="14628" width="22.88671875" style="31" customWidth="1"/>
    <col min="14629" max="14629" width="11.109375" style="31" customWidth="1"/>
    <col min="14630" max="14630" width="10.88671875" style="31" customWidth="1"/>
    <col min="14631" max="14631" width="13.5546875" style="31" customWidth="1"/>
    <col min="14632" max="14632" width="9.88671875" style="31" customWidth="1"/>
    <col min="14633" max="14633" width="12.5546875" style="31" customWidth="1"/>
    <col min="14634" max="14849" width="11.44140625" style="31"/>
    <col min="14850" max="14852" width="3.88671875" style="31" customWidth="1"/>
    <col min="14853" max="14853" width="4.109375" style="31" customWidth="1"/>
    <col min="14854" max="14854" width="4" style="31" customWidth="1"/>
    <col min="14855" max="14868" width="3.88671875" style="31" customWidth="1"/>
    <col min="14869" max="14869" width="28.5546875" style="31" customWidth="1"/>
    <col min="14870" max="14870" width="3.88671875" style="31" customWidth="1"/>
    <col min="14871" max="14871" width="3" style="31" customWidth="1"/>
    <col min="14872" max="14883" width="3.88671875" style="31" customWidth="1"/>
    <col min="14884" max="14884" width="22.88671875" style="31" customWidth="1"/>
    <col min="14885" max="14885" width="11.109375" style="31" customWidth="1"/>
    <col min="14886" max="14886" width="10.88671875" style="31" customWidth="1"/>
    <col min="14887" max="14887" width="13.5546875" style="31" customWidth="1"/>
    <col min="14888" max="14888" width="9.88671875" style="31" customWidth="1"/>
    <col min="14889" max="14889" width="12.5546875" style="31" customWidth="1"/>
    <col min="14890" max="15105" width="11.44140625" style="31"/>
    <col min="15106" max="15108" width="3.88671875" style="31" customWidth="1"/>
    <col min="15109" max="15109" width="4.109375" style="31" customWidth="1"/>
    <col min="15110" max="15110" width="4" style="31" customWidth="1"/>
    <col min="15111" max="15124" width="3.88671875" style="31" customWidth="1"/>
    <col min="15125" max="15125" width="28.5546875" style="31" customWidth="1"/>
    <col min="15126" max="15126" width="3.88671875" style="31" customWidth="1"/>
    <col min="15127" max="15127" width="3" style="31" customWidth="1"/>
    <col min="15128" max="15139" width="3.88671875" style="31" customWidth="1"/>
    <col min="15140" max="15140" width="22.88671875" style="31" customWidth="1"/>
    <col min="15141" max="15141" width="11.109375" style="31" customWidth="1"/>
    <col min="15142" max="15142" width="10.88671875" style="31" customWidth="1"/>
    <col min="15143" max="15143" width="13.5546875" style="31" customWidth="1"/>
    <col min="15144" max="15144" width="9.88671875" style="31" customWidth="1"/>
    <col min="15145" max="15145" width="12.5546875" style="31" customWidth="1"/>
    <col min="15146" max="15361" width="11.44140625" style="31"/>
    <col min="15362" max="15364" width="3.88671875" style="31" customWidth="1"/>
    <col min="15365" max="15365" width="4.109375" style="31" customWidth="1"/>
    <col min="15366" max="15366" width="4" style="31" customWidth="1"/>
    <col min="15367" max="15380" width="3.88671875" style="31" customWidth="1"/>
    <col min="15381" max="15381" width="28.5546875" style="31" customWidth="1"/>
    <col min="15382" max="15382" width="3.88671875" style="31" customWidth="1"/>
    <col min="15383" max="15383" width="3" style="31" customWidth="1"/>
    <col min="15384" max="15395" width="3.88671875" style="31" customWidth="1"/>
    <col min="15396" max="15396" width="22.88671875" style="31" customWidth="1"/>
    <col min="15397" max="15397" width="11.109375" style="31" customWidth="1"/>
    <col min="15398" max="15398" width="10.88671875" style="31" customWidth="1"/>
    <col min="15399" max="15399" width="13.5546875" style="31" customWidth="1"/>
    <col min="15400" max="15400" width="9.88671875" style="31" customWidth="1"/>
    <col min="15401" max="15401" width="12.5546875" style="31" customWidth="1"/>
    <col min="15402" max="15617" width="11.44140625" style="31"/>
    <col min="15618" max="15620" width="3.88671875" style="31" customWidth="1"/>
    <col min="15621" max="15621" width="4.109375" style="31" customWidth="1"/>
    <col min="15622" max="15622" width="4" style="31" customWidth="1"/>
    <col min="15623" max="15636" width="3.88671875" style="31" customWidth="1"/>
    <col min="15637" max="15637" width="28.5546875" style="31" customWidth="1"/>
    <col min="15638" max="15638" width="3.88671875" style="31" customWidth="1"/>
    <col min="15639" max="15639" width="3" style="31" customWidth="1"/>
    <col min="15640" max="15651" width="3.88671875" style="31" customWidth="1"/>
    <col min="15652" max="15652" width="22.88671875" style="31" customWidth="1"/>
    <col min="15653" max="15653" width="11.109375" style="31" customWidth="1"/>
    <col min="15654" max="15654" width="10.88671875" style="31" customWidth="1"/>
    <col min="15655" max="15655" width="13.5546875" style="31" customWidth="1"/>
    <col min="15656" max="15656" width="9.88671875" style="31" customWidth="1"/>
    <col min="15657" max="15657" width="12.5546875" style="31" customWidth="1"/>
    <col min="15658" max="15873" width="11.44140625" style="31"/>
    <col min="15874" max="15876" width="3.88671875" style="31" customWidth="1"/>
    <col min="15877" max="15877" width="4.109375" style="31" customWidth="1"/>
    <col min="15878" max="15878" width="4" style="31" customWidth="1"/>
    <col min="15879" max="15892" width="3.88671875" style="31" customWidth="1"/>
    <col min="15893" max="15893" width="28.5546875" style="31" customWidth="1"/>
    <col min="15894" max="15894" width="3.88671875" style="31" customWidth="1"/>
    <col min="15895" max="15895" width="3" style="31" customWidth="1"/>
    <col min="15896" max="15907" width="3.88671875" style="31" customWidth="1"/>
    <col min="15908" max="15908" width="22.88671875" style="31" customWidth="1"/>
    <col min="15909" max="15909" width="11.109375" style="31" customWidth="1"/>
    <col min="15910" max="15910" width="10.88671875" style="31" customWidth="1"/>
    <col min="15911" max="15911" width="13.5546875" style="31" customWidth="1"/>
    <col min="15912" max="15912" width="9.88671875" style="31" customWidth="1"/>
    <col min="15913" max="15913" width="12.5546875" style="31" customWidth="1"/>
    <col min="15914" max="16129" width="11.44140625" style="31"/>
    <col min="16130" max="16132" width="3.88671875" style="31" customWidth="1"/>
    <col min="16133" max="16133" width="4.109375" style="31" customWidth="1"/>
    <col min="16134" max="16134" width="4" style="31" customWidth="1"/>
    <col min="16135" max="16148" width="3.88671875" style="31" customWidth="1"/>
    <col min="16149" max="16149" width="28.5546875" style="31" customWidth="1"/>
    <col min="16150" max="16150" width="3.88671875" style="31" customWidth="1"/>
    <col min="16151" max="16151" width="3" style="31" customWidth="1"/>
    <col min="16152" max="16163" width="3.88671875" style="31" customWidth="1"/>
    <col min="16164" max="16164" width="22.88671875" style="31" customWidth="1"/>
    <col min="16165" max="16165" width="11.109375" style="31" customWidth="1"/>
    <col min="16166" max="16166" width="10.88671875" style="31" customWidth="1"/>
    <col min="16167" max="16167" width="13.5546875" style="31" customWidth="1"/>
    <col min="16168" max="16168" width="9.88671875" style="31" customWidth="1"/>
    <col min="16169" max="16169" width="12.5546875" style="31" customWidth="1"/>
    <col min="16170" max="16384" width="11.44140625" style="31"/>
  </cols>
  <sheetData>
    <row r="1" spans="1:41" ht="26.25" customHeight="1">
      <c r="A1" s="601"/>
      <c r="B1" s="602"/>
      <c r="C1" s="602"/>
      <c r="D1" s="602"/>
      <c r="E1" s="602"/>
      <c r="F1" s="602"/>
      <c r="G1" s="602"/>
      <c r="H1" s="603"/>
      <c r="I1" s="610" t="s">
        <v>785</v>
      </c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7"/>
      <c r="Z1" s="617"/>
      <c r="AA1" s="617"/>
      <c r="AB1" s="617"/>
      <c r="AC1" s="617"/>
      <c r="AD1" s="617"/>
      <c r="AE1" s="617"/>
      <c r="AF1" s="617"/>
      <c r="AG1" s="617"/>
      <c r="AH1" s="617"/>
      <c r="AI1" s="617"/>
      <c r="AJ1" s="617"/>
      <c r="AK1" s="690"/>
      <c r="AL1" s="616"/>
      <c r="AM1" s="617"/>
      <c r="AN1" s="617"/>
      <c r="AO1" s="618"/>
    </row>
    <row r="2" spans="1:41" ht="39" customHeight="1">
      <c r="A2" s="604"/>
      <c r="B2" s="605"/>
      <c r="C2" s="605"/>
      <c r="D2" s="605"/>
      <c r="E2" s="605"/>
      <c r="F2" s="605"/>
      <c r="G2" s="605"/>
      <c r="H2" s="606"/>
      <c r="I2" s="619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0"/>
      <c r="Z2" s="620"/>
      <c r="AA2" s="620"/>
      <c r="AB2" s="620"/>
      <c r="AC2" s="620"/>
      <c r="AD2" s="620"/>
      <c r="AE2" s="620"/>
      <c r="AF2" s="620"/>
      <c r="AG2" s="620"/>
      <c r="AH2" s="620"/>
      <c r="AI2" s="620"/>
      <c r="AJ2" s="620"/>
      <c r="AK2" s="691"/>
      <c r="AL2" s="619"/>
      <c r="AM2" s="620"/>
      <c r="AN2" s="620"/>
      <c r="AO2" s="621"/>
    </row>
    <row r="3" spans="1:41" ht="18" customHeight="1">
      <c r="A3" s="604"/>
      <c r="B3" s="605"/>
      <c r="C3" s="605"/>
      <c r="D3" s="605"/>
      <c r="E3" s="605"/>
      <c r="F3" s="605"/>
      <c r="G3" s="605"/>
      <c r="H3" s="606"/>
      <c r="I3" s="622" t="s">
        <v>786</v>
      </c>
      <c r="J3" s="623"/>
      <c r="K3" s="623"/>
      <c r="L3" s="623"/>
      <c r="M3" s="623"/>
      <c r="N3" s="623"/>
      <c r="O3" s="623"/>
      <c r="P3" s="623"/>
      <c r="Q3" s="623"/>
      <c r="R3" s="623"/>
      <c r="S3" s="623"/>
      <c r="T3" s="623"/>
      <c r="U3" s="623"/>
      <c r="V3" s="623"/>
      <c r="W3" s="623"/>
      <c r="X3" s="623"/>
      <c r="Y3" s="623"/>
      <c r="Z3" s="623"/>
      <c r="AA3" s="623"/>
      <c r="AB3" s="623"/>
      <c r="AC3" s="623"/>
      <c r="AD3" s="623"/>
      <c r="AE3" s="623"/>
      <c r="AF3" s="623"/>
      <c r="AG3" s="623"/>
      <c r="AH3" s="623"/>
      <c r="AI3" s="623"/>
      <c r="AJ3" s="623"/>
      <c r="AK3" s="623"/>
      <c r="AL3" s="623"/>
      <c r="AM3" s="623"/>
      <c r="AN3" s="623"/>
      <c r="AO3" s="624"/>
    </row>
    <row r="4" spans="1:41" ht="51" customHeight="1">
      <c r="A4" s="607"/>
      <c r="B4" s="608"/>
      <c r="C4" s="608"/>
      <c r="D4" s="608"/>
      <c r="E4" s="608"/>
      <c r="F4" s="608"/>
      <c r="G4" s="608"/>
      <c r="H4" s="609"/>
      <c r="I4" s="625"/>
      <c r="J4" s="626"/>
      <c r="K4" s="626"/>
      <c r="L4" s="626"/>
      <c r="M4" s="626"/>
      <c r="N4" s="626"/>
      <c r="O4" s="626"/>
      <c r="P4" s="626"/>
      <c r="Q4" s="626"/>
      <c r="R4" s="626"/>
      <c r="S4" s="626"/>
      <c r="T4" s="626"/>
      <c r="U4" s="626"/>
      <c r="V4" s="626"/>
      <c r="W4" s="626"/>
      <c r="X4" s="626"/>
      <c r="Y4" s="626"/>
      <c r="Z4" s="626"/>
      <c r="AA4" s="626"/>
      <c r="AB4" s="626"/>
      <c r="AC4" s="626"/>
      <c r="AD4" s="626"/>
      <c r="AE4" s="626"/>
      <c r="AF4" s="626"/>
      <c r="AG4" s="626"/>
      <c r="AH4" s="626"/>
      <c r="AI4" s="626"/>
      <c r="AJ4" s="626"/>
      <c r="AK4" s="626"/>
      <c r="AL4" s="626"/>
      <c r="AM4" s="626"/>
      <c r="AN4" s="626"/>
      <c r="AO4" s="627"/>
    </row>
    <row r="5" spans="1:41" s="32" customFormat="1" ht="8.1" customHeight="1">
      <c r="A5" s="628"/>
      <c r="B5" s="629"/>
      <c r="C5" s="629"/>
      <c r="D5" s="629"/>
      <c r="E5" s="629"/>
      <c r="F5" s="629"/>
      <c r="G5" s="629"/>
      <c r="H5" s="629"/>
      <c r="I5" s="629"/>
      <c r="J5" s="629"/>
      <c r="K5" s="629"/>
      <c r="L5" s="629"/>
      <c r="M5" s="629"/>
      <c r="N5" s="629"/>
      <c r="O5" s="629"/>
      <c r="P5" s="629"/>
      <c r="Q5" s="629"/>
      <c r="R5" s="629"/>
      <c r="S5" s="629"/>
      <c r="T5" s="629"/>
      <c r="U5" s="629"/>
      <c r="V5" s="629"/>
      <c r="W5" s="629"/>
      <c r="X5" s="629"/>
      <c r="Y5" s="629"/>
      <c r="Z5" s="629"/>
      <c r="AA5" s="629"/>
      <c r="AB5" s="629"/>
      <c r="AC5" s="629"/>
      <c r="AD5" s="629"/>
      <c r="AE5" s="629"/>
      <c r="AF5" s="629"/>
      <c r="AG5" s="629"/>
      <c r="AH5" s="629"/>
      <c r="AI5" s="629"/>
      <c r="AJ5" s="629"/>
      <c r="AK5" s="629"/>
      <c r="AL5" s="629"/>
      <c r="AM5" s="629"/>
      <c r="AN5" s="629"/>
      <c r="AO5" s="630"/>
    </row>
    <row r="6" spans="1:41" s="32" customFormat="1" ht="20.100000000000001" customHeight="1">
      <c r="A6" s="631" t="s">
        <v>787</v>
      </c>
      <c r="B6" s="632"/>
      <c r="C6" s="632"/>
      <c r="D6" s="632"/>
      <c r="E6" s="632"/>
      <c r="F6" s="632" t="s">
        <v>788</v>
      </c>
      <c r="G6" s="632"/>
      <c r="H6" s="633">
        <v>16</v>
      </c>
      <c r="I6" s="633"/>
      <c r="J6" s="632" t="s">
        <v>789</v>
      </c>
      <c r="K6" s="632"/>
      <c r="L6" s="633">
        <v>7</v>
      </c>
      <c r="M6" s="633"/>
      <c r="N6" s="632" t="s">
        <v>790</v>
      </c>
      <c r="O6" s="632"/>
      <c r="P6" s="634">
        <v>2024</v>
      </c>
      <c r="Q6" s="634"/>
      <c r="R6" s="635"/>
      <c r="S6" s="636"/>
      <c r="T6" s="636"/>
      <c r="U6" s="636"/>
      <c r="V6" s="636"/>
      <c r="W6" s="636"/>
      <c r="X6" s="636"/>
      <c r="Y6" s="636"/>
      <c r="Z6" s="636"/>
      <c r="AA6" s="636"/>
      <c r="AB6" s="636"/>
      <c r="AC6" s="636"/>
      <c r="AD6" s="636"/>
      <c r="AE6" s="636"/>
      <c r="AF6" s="637"/>
      <c r="AG6" s="638"/>
      <c r="AH6" s="638"/>
      <c r="AI6" s="638"/>
      <c r="AJ6" s="680"/>
      <c r="AK6" s="680"/>
      <c r="AL6" s="680"/>
      <c r="AM6" s="680"/>
      <c r="AN6" s="680"/>
      <c r="AO6" s="681"/>
    </row>
    <row r="7" spans="1:41" ht="20.25" customHeight="1" thickBot="1">
      <c r="A7" s="579"/>
      <c r="B7" s="580"/>
      <c r="C7" s="580"/>
      <c r="D7" s="580"/>
      <c r="E7" s="580"/>
      <c r="F7" s="580"/>
      <c r="G7" s="580"/>
      <c r="H7" s="580"/>
      <c r="I7" s="580"/>
      <c r="J7" s="580"/>
      <c r="K7" s="580"/>
      <c r="L7" s="580"/>
      <c r="M7" s="580"/>
      <c r="N7" s="580"/>
      <c r="O7" s="580"/>
      <c r="P7" s="580"/>
      <c r="Q7" s="580"/>
      <c r="R7" s="580"/>
      <c r="S7" s="580"/>
      <c r="T7" s="580"/>
      <c r="U7" s="580"/>
      <c r="V7" s="580"/>
      <c r="W7" s="580"/>
      <c r="X7" s="580"/>
      <c r="Y7" s="580"/>
      <c r="Z7" s="580"/>
      <c r="AA7" s="580"/>
      <c r="AB7" s="580"/>
      <c r="AC7" s="580"/>
      <c r="AD7" s="580"/>
      <c r="AE7" s="580"/>
      <c r="AF7" s="580"/>
      <c r="AG7" s="580"/>
      <c r="AH7" s="580"/>
      <c r="AI7" s="580"/>
      <c r="AJ7" s="580"/>
      <c r="AK7" s="580"/>
      <c r="AL7" s="580"/>
      <c r="AM7" s="580"/>
      <c r="AN7" s="580"/>
      <c r="AO7" s="581"/>
    </row>
    <row r="8" spans="1:41" ht="21.6" customHeight="1">
      <c r="A8" s="631" t="s">
        <v>792</v>
      </c>
      <c r="B8" s="632"/>
      <c r="C8" s="632"/>
      <c r="D8" s="632"/>
      <c r="E8" s="632"/>
      <c r="F8" s="632"/>
      <c r="G8" s="632"/>
      <c r="H8" s="632"/>
      <c r="I8" s="661" t="s">
        <v>3</v>
      </c>
      <c r="J8" s="662"/>
      <c r="K8" s="662"/>
      <c r="L8" s="662"/>
      <c r="M8" s="662"/>
      <c r="N8" s="662"/>
      <c r="O8" s="662"/>
      <c r="P8" s="662"/>
      <c r="Q8" s="662"/>
      <c r="R8" s="662"/>
      <c r="S8" s="662"/>
      <c r="T8" s="662"/>
      <c r="U8" s="662"/>
      <c r="V8" s="662"/>
      <c r="W8" s="662"/>
      <c r="X8" s="662"/>
      <c r="Y8" s="662"/>
      <c r="Z8" s="662"/>
      <c r="AA8" s="662"/>
      <c r="AB8" s="662"/>
      <c r="AC8" s="662"/>
      <c r="AD8" s="662"/>
      <c r="AE8" s="662"/>
      <c r="AF8" s="662"/>
      <c r="AG8" s="662"/>
      <c r="AH8" s="662"/>
      <c r="AI8" s="662"/>
      <c r="AJ8" s="662"/>
      <c r="AK8" s="662"/>
      <c r="AL8" s="662"/>
      <c r="AM8" s="662"/>
      <c r="AN8" s="662"/>
      <c r="AO8" s="662"/>
    </row>
    <row r="9" spans="1:41" ht="6.9" customHeight="1" thickBot="1">
      <c r="A9" s="692"/>
      <c r="B9" s="623"/>
      <c r="C9" s="623"/>
      <c r="D9" s="623"/>
      <c r="E9" s="623"/>
      <c r="F9" s="623"/>
      <c r="G9" s="623"/>
      <c r="H9" s="623"/>
      <c r="I9" s="623"/>
      <c r="J9" s="623"/>
      <c r="K9" s="623"/>
      <c r="L9" s="623"/>
      <c r="M9" s="623"/>
      <c r="N9" s="623"/>
      <c r="O9" s="623"/>
      <c r="P9" s="623"/>
      <c r="Q9" s="623"/>
      <c r="R9" s="623"/>
      <c r="S9" s="623"/>
      <c r="T9" s="623"/>
      <c r="U9" s="623"/>
      <c r="V9" s="623"/>
      <c r="W9" s="623"/>
      <c r="X9" s="623"/>
      <c r="Y9" s="623"/>
      <c r="Z9" s="623"/>
      <c r="AA9" s="623"/>
      <c r="AB9" s="623"/>
      <c r="AC9" s="623"/>
      <c r="AD9" s="623"/>
      <c r="AE9" s="623"/>
      <c r="AF9" s="623"/>
      <c r="AG9" s="623"/>
      <c r="AH9" s="623"/>
      <c r="AI9" s="623"/>
      <c r="AJ9" s="623"/>
      <c r="AK9" s="623"/>
      <c r="AL9" s="623"/>
      <c r="AM9" s="623"/>
      <c r="AN9" s="623"/>
      <c r="AO9" s="624"/>
    </row>
    <row r="10" spans="1:41" ht="42" customHeight="1" thickBot="1">
      <c r="A10" s="666" t="s">
        <v>793</v>
      </c>
      <c r="B10" s="667"/>
      <c r="C10" s="667"/>
      <c r="D10" s="667"/>
      <c r="E10" s="667"/>
      <c r="F10" s="668"/>
      <c r="G10" s="666">
        <v>2</v>
      </c>
      <c r="H10" s="668"/>
      <c r="I10" s="669" t="str">
        <f>+VLOOKUP(G10,PRESUPUESTO,2,FALSE)</f>
        <v>CUBIERTAS</v>
      </c>
      <c r="J10" s="670"/>
      <c r="K10" s="670"/>
      <c r="L10" s="670"/>
      <c r="M10" s="670"/>
      <c r="N10" s="670"/>
      <c r="O10" s="670"/>
      <c r="P10" s="670"/>
      <c r="Q10" s="671"/>
      <c r="R10" s="666" t="s">
        <v>794</v>
      </c>
      <c r="S10" s="668"/>
      <c r="T10" s="672">
        <v>2.1</v>
      </c>
      <c r="U10" s="673"/>
      <c r="V10" s="674"/>
      <c r="W10" s="675" t="str">
        <f>+VLOOKUP(T10,PRESUPUESTO,2,FALSE)</f>
        <v>Suministro de teja termoacustica (1,07 ancho *5,90 largo)</v>
      </c>
      <c r="X10" s="676"/>
      <c r="Y10" s="676"/>
      <c r="Z10" s="676"/>
      <c r="AA10" s="676"/>
      <c r="AB10" s="676"/>
      <c r="AC10" s="676"/>
      <c r="AD10" s="676"/>
      <c r="AE10" s="676"/>
      <c r="AF10" s="676"/>
      <c r="AG10" s="676"/>
      <c r="AH10" s="676"/>
      <c r="AI10" s="677"/>
      <c r="AJ10" s="33" t="s">
        <v>795</v>
      </c>
      <c r="AK10" s="678" t="str">
        <f>+VLOOKUP(T10,PRESUPUESTO,3,FALSE)</f>
        <v>UND</v>
      </c>
      <c r="AL10" s="679"/>
      <c r="AM10" s="33" t="s">
        <v>796</v>
      </c>
      <c r="AN10" s="675" t="s">
        <v>797</v>
      </c>
      <c r="AO10" s="677"/>
    </row>
    <row r="11" spans="1:41" ht="16.350000000000001" customHeight="1">
      <c r="A11" s="576"/>
      <c r="B11" s="577"/>
      <c r="C11" s="577"/>
      <c r="D11" s="577"/>
      <c r="E11" s="577"/>
      <c r="F11" s="577"/>
      <c r="G11" s="577"/>
      <c r="H11" s="577"/>
      <c r="I11" s="577"/>
      <c r="J11" s="577"/>
      <c r="K11" s="577"/>
      <c r="L11" s="577"/>
      <c r="M11" s="577"/>
      <c r="N11" s="577"/>
      <c r="O11" s="577"/>
      <c r="P11" s="577"/>
      <c r="Q11" s="577"/>
      <c r="R11" s="577"/>
      <c r="S11" s="577"/>
      <c r="T11" s="577"/>
      <c r="U11" s="577"/>
      <c r="V11" s="577"/>
      <c r="W11" s="577"/>
      <c r="X11" s="577"/>
      <c r="Y11" s="577"/>
      <c r="Z11" s="577"/>
      <c r="AA11" s="577"/>
      <c r="AB11" s="577"/>
      <c r="AC11" s="577"/>
      <c r="AD11" s="577"/>
      <c r="AE11" s="577"/>
      <c r="AF11" s="577"/>
      <c r="AG11" s="577"/>
      <c r="AH11" s="578"/>
      <c r="AI11" s="585" t="s">
        <v>221</v>
      </c>
      <c r="AJ11" s="587"/>
      <c r="AK11" s="588"/>
      <c r="AL11" s="588"/>
      <c r="AM11" s="588"/>
      <c r="AN11" s="589" t="s">
        <v>799</v>
      </c>
      <c r="AO11" s="591" t="s">
        <v>800</v>
      </c>
    </row>
    <row r="12" spans="1:41" ht="16.5" customHeight="1">
      <c r="A12" s="579"/>
      <c r="B12" s="580"/>
      <c r="C12" s="580"/>
      <c r="D12" s="580"/>
      <c r="E12" s="580"/>
      <c r="F12" s="580"/>
      <c r="G12" s="580"/>
      <c r="H12" s="580"/>
      <c r="I12" s="580"/>
      <c r="J12" s="580"/>
      <c r="K12" s="580"/>
      <c r="L12" s="580"/>
      <c r="M12" s="580"/>
      <c r="N12" s="580"/>
      <c r="O12" s="580"/>
      <c r="P12" s="580"/>
      <c r="Q12" s="580"/>
      <c r="R12" s="580"/>
      <c r="S12" s="580"/>
      <c r="T12" s="580"/>
      <c r="U12" s="580"/>
      <c r="V12" s="580"/>
      <c r="W12" s="580"/>
      <c r="X12" s="580"/>
      <c r="Y12" s="580"/>
      <c r="Z12" s="580"/>
      <c r="AA12" s="580"/>
      <c r="AB12" s="580"/>
      <c r="AC12" s="580"/>
      <c r="AD12" s="580"/>
      <c r="AE12" s="580"/>
      <c r="AF12" s="580"/>
      <c r="AG12" s="580"/>
      <c r="AH12" s="581"/>
      <c r="AI12" s="586"/>
      <c r="AJ12" s="34" t="s">
        <v>824</v>
      </c>
      <c r="AK12" s="34" t="s">
        <v>825</v>
      </c>
      <c r="AL12" s="34" t="s">
        <v>803</v>
      </c>
      <c r="AM12" s="34" t="s">
        <v>804</v>
      </c>
      <c r="AN12" s="590"/>
      <c r="AO12" s="592"/>
    </row>
    <row r="13" spans="1:41" ht="20.100000000000001" customHeight="1">
      <c r="A13" s="579"/>
      <c r="B13" s="580"/>
      <c r="C13" s="580"/>
      <c r="D13" s="580"/>
      <c r="E13" s="580"/>
      <c r="F13" s="580"/>
      <c r="G13" s="580"/>
      <c r="H13" s="580"/>
      <c r="I13" s="580"/>
      <c r="J13" s="580"/>
      <c r="K13" s="580"/>
      <c r="L13" s="580"/>
      <c r="M13" s="580"/>
      <c r="N13" s="580"/>
      <c r="O13" s="580"/>
      <c r="P13" s="580"/>
      <c r="Q13" s="580"/>
      <c r="R13" s="580"/>
      <c r="S13" s="580"/>
      <c r="T13" s="580"/>
      <c r="U13" s="580"/>
      <c r="V13" s="580"/>
      <c r="W13" s="580"/>
      <c r="X13" s="580"/>
      <c r="Y13" s="580"/>
      <c r="Z13" s="580"/>
      <c r="AA13" s="580"/>
      <c r="AB13" s="580"/>
      <c r="AC13" s="580"/>
      <c r="AD13" s="580"/>
      <c r="AE13" s="580"/>
      <c r="AF13" s="580"/>
      <c r="AG13" s="580"/>
      <c r="AH13" s="581"/>
      <c r="AI13" s="35" t="s">
        <v>805</v>
      </c>
      <c r="AJ13" s="36"/>
      <c r="AK13" s="36"/>
      <c r="AL13" s="36"/>
      <c r="AM13" s="36"/>
      <c r="AN13" s="36"/>
      <c r="AO13" s="37"/>
    </row>
    <row r="14" spans="1:41" ht="20.100000000000001" customHeight="1">
      <c r="A14" s="579"/>
      <c r="B14" s="682"/>
      <c r="C14" s="580"/>
      <c r="D14" s="580"/>
      <c r="E14" s="580"/>
      <c r="F14" s="580"/>
      <c r="G14" s="580"/>
      <c r="H14" s="580"/>
      <c r="I14" s="580"/>
      <c r="J14" s="580"/>
      <c r="K14" s="580"/>
      <c r="L14" s="580"/>
      <c r="M14" s="580"/>
      <c r="N14" s="580"/>
      <c r="O14" s="580"/>
      <c r="P14" s="580"/>
      <c r="Q14" s="580"/>
      <c r="R14" s="580"/>
      <c r="S14" s="580"/>
      <c r="T14" s="580"/>
      <c r="U14" s="580"/>
      <c r="V14" s="580"/>
      <c r="W14" s="580"/>
      <c r="X14" s="580"/>
      <c r="Y14" s="580"/>
      <c r="Z14" s="580"/>
      <c r="AA14" s="580"/>
      <c r="AB14" s="580"/>
      <c r="AC14" s="580"/>
      <c r="AD14" s="580"/>
      <c r="AE14" s="580"/>
      <c r="AF14" s="580"/>
      <c r="AG14" s="580"/>
      <c r="AH14" s="581"/>
      <c r="AI14" s="38" t="s">
        <v>859</v>
      </c>
      <c r="AJ14" s="39">
        <v>1.07</v>
      </c>
      <c r="AK14" s="39">
        <v>5.9</v>
      </c>
      <c r="AL14" s="39"/>
      <c r="AM14" s="39">
        <v>17</v>
      </c>
      <c r="AN14" s="39">
        <v>2</v>
      </c>
      <c r="AO14" s="56">
        <f>(+AN14*AM14)</f>
        <v>34</v>
      </c>
    </row>
    <row r="15" spans="1:41" ht="20.100000000000001" customHeight="1">
      <c r="A15" s="579"/>
      <c r="B15" s="580"/>
      <c r="C15" s="580"/>
      <c r="D15" s="580"/>
      <c r="E15" s="580"/>
      <c r="F15" s="580"/>
      <c r="G15" s="580"/>
      <c r="H15" s="580"/>
      <c r="I15" s="580"/>
      <c r="J15" s="580"/>
      <c r="K15" s="580"/>
      <c r="L15" s="580"/>
      <c r="M15" s="580"/>
      <c r="N15" s="580"/>
      <c r="O15" s="580"/>
      <c r="P15" s="580"/>
      <c r="Q15" s="580"/>
      <c r="R15" s="580"/>
      <c r="S15" s="580"/>
      <c r="T15" s="580"/>
      <c r="U15" s="580"/>
      <c r="V15" s="580"/>
      <c r="W15" s="580"/>
      <c r="X15" s="580"/>
      <c r="Y15" s="580"/>
      <c r="Z15" s="580"/>
      <c r="AA15" s="580"/>
      <c r="AB15" s="580"/>
      <c r="AC15" s="580"/>
      <c r="AD15" s="580"/>
      <c r="AE15" s="580"/>
      <c r="AF15" s="580"/>
      <c r="AG15" s="580"/>
      <c r="AH15" s="581"/>
      <c r="AI15" s="38"/>
      <c r="AJ15" s="39"/>
      <c r="AK15" s="39"/>
      <c r="AL15" s="39"/>
      <c r="AM15" s="39"/>
      <c r="AN15" s="39"/>
      <c r="AO15" s="40"/>
    </row>
    <row r="16" spans="1:41" ht="20.100000000000001" customHeight="1">
      <c r="A16" s="579"/>
      <c r="B16" s="580"/>
      <c r="C16" s="580"/>
      <c r="D16" s="580"/>
      <c r="E16" s="580"/>
      <c r="F16" s="580"/>
      <c r="G16" s="580"/>
      <c r="H16" s="580"/>
      <c r="I16" s="580"/>
      <c r="J16" s="580"/>
      <c r="K16" s="580"/>
      <c r="L16" s="580"/>
      <c r="M16" s="580"/>
      <c r="N16" s="580"/>
      <c r="O16" s="580"/>
      <c r="P16" s="580"/>
      <c r="Q16" s="580"/>
      <c r="R16" s="580"/>
      <c r="S16" s="580"/>
      <c r="T16" s="580"/>
      <c r="U16" s="580"/>
      <c r="V16" s="580"/>
      <c r="W16" s="580"/>
      <c r="X16" s="580"/>
      <c r="Y16" s="580"/>
      <c r="Z16" s="580"/>
      <c r="AA16" s="580"/>
      <c r="AB16" s="580"/>
      <c r="AC16" s="580"/>
      <c r="AD16" s="580"/>
      <c r="AE16" s="580"/>
      <c r="AF16" s="580"/>
      <c r="AG16" s="580"/>
      <c r="AH16" s="581"/>
      <c r="AI16" s="35" t="s">
        <v>856</v>
      </c>
      <c r="AJ16" s="36"/>
      <c r="AK16" s="36"/>
      <c r="AL16" s="36"/>
      <c r="AM16" s="36"/>
      <c r="AN16" s="36"/>
      <c r="AO16" s="37"/>
    </row>
    <row r="17" spans="1:42" ht="20.100000000000001" customHeight="1">
      <c r="A17" s="579"/>
      <c r="B17" s="580"/>
      <c r="C17" s="580"/>
      <c r="D17" s="580"/>
      <c r="E17" s="580"/>
      <c r="F17" s="580"/>
      <c r="G17" s="580"/>
      <c r="H17" s="580"/>
      <c r="I17" s="580"/>
      <c r="J17" s="580"/>
      <c r="K17" s="580"/>
      <c r="L17" s="580"/>
      <c r="M17" s="580"/>
      <c r="N17" s="580"/>
      <c r="O17" s="580"/>
      <c r="P17" s="580"/>
      <c r="Q17" s="580"/>
      <c r="R17" s="580"/>
      <c r="S17" s="580"/>
      <c r="T17" s="580"/>
      <c r="U17" s="580"/>
      <c r="V17" s="580"/>
      <c r="W17" s="580"/>
      <c r="X17" s="580"/>
      <c r="Y17" s="580"/>
      <c r="Z17" s="580"/>
      <c r="AA17" s="580"/>
      <c r="AB17" s="580"/>
      <c r="AC17" s="580"/>
      <c r="AD17" s="580"/>
      <c r="AE17" s="580"/>
      <c r="AF17" s="580"/>
      <c r="AG17" s="580"/>
      <c r="AH17" s="581"/>
      <c r="AI17" s="38"/>
      <c r="AJ17" s="39">
        <f>1.07*6</f>
        <v>6.42</v>
      </c>
      <c r="AK17" s="39">
        <v>2.5</v>
      </c>
      <c r="AL17" s="39"/>
      <c r="AM17" s="39">
        <v>17</v>
      </c>
      <c r="AN17" s="39">
        <v>1</v>
      </c>
      <c r="AO17" s="56">
        <f>(+AN17*AM17)</f>
        <v>17</v>
      </c>
    </row>
    <row r="18" spans="1:42" ht="20.100000000000001" customHeight="1">
      <c r="A18" s="579"/>
      <c r="B18" s="580"/>
      <c r="C18" s="580"/>
      <c r="D18" s="580"/>
      <c r="E18" s="580"/>
      <c r="F18" s="580"/>
      <c r="G18" s="580"/>
      <c r="H18" s="580"/>
      <c r="I18" s="580"/>
      <c r="J18" s="580"/>
      <c r="K18" s="580"/>
      <c r="L18" s="580"/>
      <c r="M18" s="580"/>
      <c r="N18" s="580"/>
      <c r="O18" s="580"/>
      <c r="P18" s="580"/>
      <c r="Q18" s="580"/>
      <c r="R18" s="580"/>
      <c r="S18" s="580"/>
      <c r="T18" s="580"/>
      <c r="U18" s="580"/>
      <c r="V18" s="580"/>
      <c r="W18" s="580"/>
      <c r="X18" s="580"/>
      <c r="Y18" s="580"/>
      <c r="Z18" s="580"/>
      <c r="AA18" s="580"/>
      <c r="AB18" s="580"/>
      <c r="AC18" s="580"/>
      <c r="AD18" s="580"/>
      <c r="AE18" s="580"/>
      <c r="AF18" s="580"/>
      <c r="AG18" s="580"/>
      <c r="AH18" s="581"/>
      <c r="AI18" s="38"/>
      <c r="AJ18" s="39"/>
      <c r="AK18" s="39"/>
      <c r="AL18" s="39"/>
      <c r="AM18" s="39"/>
      <c r="AN18" s="39"/>
      <c r="AO18" s="40"/>
    </row>
    <row r="19" spans="1:42" ht="20.100000000000001" customHeight="1">
      <c r="A19" s="579"/>
      <c r="B19" s="580"/>
      <c r="C19" s="580"/>
      <c r="D19" s="580"/>
      <c r="E19" s="580"/>
      <c r="F19" s="580"/>
      <c r="G19" s="580"/>
      <c r="H19" s="580"/>
      <c r="I19" s="580"/>
      <c r="J19" s="580"/>
      <c r="K19" s="580"/>
      <c r="L19" s="580"/>
      <c r="M19" s="580"/>
      <c r="N19" s="580"/>
      <c r="O19" s="580"/>
      <c r="P19" s="580"/>
      <c r="Q19" s="580"/>
      <c r="R19" s="580"/>
      <c r="S19" s="580"/>
      <c r="T19" s="580"/>
      <c r="U19" s="580"/>
      <c r="V19" s="580"/>
      <c r="W19" s="580"/>
      <c r="X19" s="580"/>
      <c r="Y19" s="580"/>
      <c r="Z19" s="580"/>
      <c r="AA19" s="580"/>
      <c r="AB19" s="580"/>
      <c r="AC19" s="580"/>
      <c r="AD19" s="580"/>
      <c r="AE19" s="580"/>
      <c r="AF19" s="580"/>
      <c r="AG19" s="580"/>
      <c r="AH19" s="581"/>
      <c r="AI19" s="51"/>
      <c r="AJ19" s="41"/>
      <c r="AK19" s="41"/>
      <c r="AL19" s="41"/>
      <c r="AM19" s="41"/>
      <c r="AN19" s="41"/>
      <c r="AO19" s="43"/>
    </row>
    <row r="20" spans="1:42" ht="20.100000000000001" customHeight="1">
      <c r="A20" s="579"/>
      <c r="B20" s="580"/>
      <c r="C20" s="580"/>
      <c r="D20" s="580"/>
      <c r="E20" s="580"/>
      <c r="F20" s="580"/>
      <c r="G20" s="580"/>
      <c r="H20" s="580"/>
      <c r="I20" s="580"/>
      <c r="J20" s="580"/>
      <c r="K20" s="580"/>
      <c r="L20" s="580"/>
      <c r="M20" s="580"/>
      <c r="N20" s="580"/>
      <c r="O20" s="580"/>
      <c r="P20" s="580"/>
      <c r="Q20" s="580"/>
      <c r="R20" s="580"/>
      <c r="S20" s="580"/>
      <c r="T20" s="580"/>
      <c r="U20" s="580"/>
      <c r="V20" s="580"/>
      <c r="W20" s="580"/>
      <c r="X20" s="580"/>
      <c r="Y20" s="580"/>
      <c r="Z20" s="580"/>
      <c r="AA20" s="580"/>
      <c r="AB20" s="580"/>
      <c r="AC20" s="580"/>
      <c r="AD20" s="580"/>
      <c r="AE20" s="580"/>
      <c r="AF20" s="580"/>
      <c r="AG20" s="580"/>
      <c r="AH20" s="581"/>
      <c r="AI20" s="52"/>
      <c r="AJ20" s="41"/>
      <c r="AK20" s="41"/>
      <c r="AL20" s="41"/>
      <c r="AM20" s="41"/>
      <c r="AN20" s="41"/>
      <c r="AO20" s="43"/>
    </row>
    <row r="21" spans="1:42" ht="23.4" customHeight="1">
      <c r="A21" s="579"/>
      <c r="B21" s="580"/>
      <c r="C21" s="580"/>
      <c r="D21" s="580"/>
      <c r="E21" s="580"/>
      <c r="F21" s="580"/>
      <c r="G21" s="580"/>
      <c r="H21" s="580"/>
      <c r="I21" s="580"/>
      <c r="J21" s="580"/>
      <c r="K21" s="580"/>
      <c r="L21" s="580"/>
      <c r="M21" s="580"/>
      <c r="N21" s="580"/>
      <c r="O21" s="580"/>
      <c r="P21" s="580"/>
      <c r="Q21" s="580"/>
      <c r="R21" s="580"/>
      <c r="S21" s="580"/>
      <c r="T21" s="580"/>
      <c r="U21" s="580"/>
      <c r="V21" s="580"/>
      <c r="W21" s="580"/>
      <c r="X21" s="580"/>
      <c r="Y21" s="580"/>
      <c r="Z21" s="580"/>
      <c r="AA21" s="580"/>
      <c r="AB21" s="580"/>
      <c r="AC21" s="580"/>
      <c r="AD21" s="580"/>
      <c r="AE21" s="580"/>
      <c r="AF21" s="580"/>
      <c r="AG21" s="580"/>
      <c r="AH21" s="581"/>
      <c r="AI21" s="42"/>
      <c r="AJ21" s="41"/>
      <c r="AK21" s="41"/>
      <c r="AL21" s="41"/>
      <c r="AM21" s="41"/>
      <c r="AN21" s="41"/>
      <c r="AO21" s="43"/>
    </row>
    <row r="22" spans="1:42" ht="20.100000000000001" customHeight="1">
      <c r="A22" s="579"/>
      <c r="B22" s="580"/>
      <c r="C22" s="580"/>
      <c r="D22" s="580"/>
      <c r="E22" s="580"/>
      <c r="F22" s="580"/>
      <c r="G22" s="580"/>
      <c r="H22" s="580"/>
      <c r="I22" s="580"/>
      <c r="J22" s="580"/>
      <c r="K22" s="580"/>
      <c r="L22" s="580"/>
      <c r="M22" s="580"/>
      <c r="N22" s="580"/>
      <c r="O22" s="580"/>
      <c r="P22" s="580"/>
      <c r="Q22" s="580"/>
      <c r="R22" s="580"/>
      <c r="S22" s="580"/>
      <c r="T22" s="580"/>
      <c r="U22" s="580"/>
      <c r="V22" s="580"/>
      <c r="W22" s="580"/>
      <c r="X22" s="580"/>
      <c r="Y22" s="580"/>
      <c r="Z22" s="580"/>
      <c r="AA22" s="580"/>
      <c r="AB22" s="580"/>
      <c r="AC22" s="580"/>
      <c r="AD22" s="580"/>
      <c r="AE22" s="580"/>
      <c r="AF22" s="580"/>
      <c r="AG22" s="580"/>
      <c r="AH22" s="581"/>
      <c r="AI22" s="44"/>
      <c r="AJ22" s="41"/>
      <c r="AK22" s="41"/>
      <c r="AL22" s="41"/>
      <c r="AM22" s="41"/>
      <c r="AN22" s="41"/>
      <c r="AO22" s="43"/>
    </row>
    <row r="23" spans="1:42" ht="27.6" customHeight="1">
      <c r="A23" s="579"/>
      <c r="B23" s="580"/>
      <c r="C23" s="580"/>
      <c r="D23" s="580"/>
      <c r="E23" s="580"/>
      <c r="F23" s="580"/>
      <c r="G23" s="580"/>
      <c r="H23" s="580"/>
      <c r="I23" s="580"/>
      <c r="J23" s="580"/>
      <c r="K23" s="580"/>
      <c r="L23" s="580"/>
      <c r="M23" s="580"/>
      <c r="N23" s="580"/>
      <c r="O23" s="580"/>
      <c r="P23" s="580"/>
      <c r="Q23" s="580"/>
      <c r="R23" s="580"/>
      <c r="S23" s="580"/>
      <c r="T23" s="580"/>
      <c r="U23" s="580"/>
      <c r="V23" s="580"/>
      <c r="W23" s="580"/>
      <c r="X23" s="580"/>
      <c r="Y23" s="580"/>
      <c r="Z23" s="580"/>
      <c r="AA23" s="580"/>
      <c r="AB23" s="580"/>
      <c r="AC23" s="580"/>
      <c r="AD23" s="580"/>
      <c r="AE23" s="580"/>
      <c r="AF23" s="580"/>
      <c r="AG23" s="580"/>
      <c r="AH23" s="581"/>
      <c r="AI23" s="42"/>
      <c r="AJ23" s="41"/>
      <c r="AK23" s="41"/>
      <c r="AL23" s="41"/>
      <c r="AM23" s="41"/>
      <c r="AN23" s="41"/>
      <c r="AO23" s="43"/>
    </row>
    <row r="24" spans="1:42" ht="20.100000000000001" customHeight="1">
      <c r="A24" s="579"/>
      <c r="B24" s="580"/>
      <c r="C24" s="580"/>
      <c r="D24" s="580"/>
      <c r="E24" s="580"/>
      <c r="F24" s="580"/>
      <c r="G24" s="580"/>
      <c r="H24" s="580"/>
      <c r="I24" s="580"/>
      <c r="J24" s="580"/>
      <c r="K24" s="580"/>
      <c r="L24" s="580"/>
      <c r="M24" s="580"/>
      <c r="N24" s="580"/>
      <c r="O24" s="580"/>
      <c r="P24" s="580"/>
      <c r="Q24" s="580"/>
      <c r="R24" s="580"/>
      <c r="S24" s="580"/>
      <c r="T24" s="580"/>
      <c r="U24" s="580"/>
      <c r="V24" s="580"/>
      <c r="W24" s="580"/>
      <c r="X24" s="580"/>
      <c r="Y24" s="580"/>
      <c r="Z24" s="580"/>
      <c r="AA24" s="580"/>
      <c r="AB24" s="580"/>
      <c r="AC24" s="580"/>
      <c r="AD24" s="580"/>
      <c r="AE24" s="580"/>
      <c r="AF24" s="580"/>
      <c r="AG24" s="580"/>
      <c r="AH24" s="581"/>
      <c r="AI24" s="45"/>
      <c r="AJ24" s="39"/>
      <c r="AK24" s="39"/>
      <c r="AL24" s="39"/>
      <c r="AM24" s="39"/>
      <c r="AN24" s="39"/>
      <c r="AO24" s="40"/>
    </row>
    <row r="25" spans="1:42" ht="20.100000000000001" customHeight="1">
      <c r="A25" s="579"/>
      <c r="B25" s="580"/>
      <c r="C25" s="580"/>
      <c r="D25" s="580"/>
      <c r="E25" s="580"/>
      <c r="F25" s="580"/>
      <c r="G25" s="580"/>
      <c r="H25" s="580"/>
      <c r="I25" s="580"/>
      <c r="J25" s="580"/>
      <c r="K25" s="580"/>
      <c r="L25" s="580"/>
      <c r="M25" s="580"/>
      <c r="N25" s="580"/>
      <c r="O25" s="580"/>
      <c r="P25" s="580"/>
      <c r="Q25" s="580"/>
      <c r="R25" s="580"/>
      <c r="S25" s="580"/>
      <c r="T25" s="580"/>
      <c r="U25" s="580"/>
      <c r="V25" s="580"/>
      <c r="W25" s="580"/>
      <c r="X25" s="580"/>
      <c r="Y25" s="580"/>
      <c r="Z25" s="580"/>
      <c r="AA25" s="580"/>
      <c r="AB25" s="580"/>
      <c r="AC25" s="580"/>
      <c r="AD25" s="580"/>
      <c r="AE25" s="580"/>
      <c r="AF25" s="580"/>
      <c r="AG25" s="580"/>
      <c r="AH25" s="581"/>
      <c r="AI25" s="45"/>
      <c r="AJ25" s="39"/>
      <c r="AK25" s="39"/>
      <c r="AL25" s="39"/>
      <c r="AM25" s="39"/>
      <c r="AN25" s="39"/>
      <c r="AO25" s="40"/>
    </row>
    <row r="26" spans="1:42" ht="20.100000000000001" customHeight="1">
      <c r="A26" s="579"/>
      <c r="B26" s="580"/>
      <c r="C26" s="580"/>
      <c r="D26" s="580"/>
      <c r="E26" s="580"/>
      <c r="F26" s="580"/>
      <c r="G26" s="580"/>
      <c r="H26" s="580"/>
      <c r="I26" s="580"/>
      <c r="J26" s="580"/>
      <c r="K26" s="580"/>
      <c r="L26" s="580"/>
      <c r="M26" s="580"/>
      <c r="N26" s="580"/>
      <c r="O26" s="580"/>
      <c r="P26" s="580"/>
      <c r="Q26" s="580"/>
      <c r="R26" s="580"/>
      <c r="S26" s="580"/>
      <c r="T26" s="580"/>
      <c r="U26" s="580"/>
      <c r="V26" s="580"/>
      <c r="W26" s="580"/>
      <c r="X26" s="580"/>
      <c r="Y26" s="580"/>
      <c r="Z26" s="580"/>
      <c r="AA26" s="580"/>
      <c r="AB26" s="580"/>
      <c r="AC26" s="580"/>
      <c r="AD26" s="580"/>
      <c r="AE26" s="580"/>
      <c r="AF26" s="580"/>
      <c r="AG26" s="580"/>
      <c r="AH26" s="581"/>
      <c r="AI26" s="45"/>
      <c r="AJ26" s="39"/>
      <c r="AK26" s="39"/>
      <c r="AL26" s="39"/>
      <c r="AM26" s="39"/>
      <c r="AN26" s="39"/>
      <c r="AO26" s="40"/>
      <c r="AP26" s="46"/>
    </row>
    <row r="27" spans="1:42" ht="20.100000000000001" customHeight="1">
      <c r="A27" s="579"/>
      <c r="B27" s="580"/>
      <c r="C27" s="580"/>
      <c r="D27" s="580"/>
      <c r="E27" s="580"/>
      <c r="F27" s="580"/>
      <c r="G27" s="580"/>
      <c r="H27" s="580"/>
      <c r="I27" s="580"/>
      <c r="J27" s="580"/>
      <c r="K27" s="580"/>
      <c r="L27" s="580"/>
      <c r="M27" s="580"/>
      <c r="N27" s="580"/>
      <c r="O27" s="580"/>
      <c r="P27" s="580"/>
      <c r="Q27" s="580"/>
      <c r="R27" s="580"/>
      <c r="S27" s="580"/>
      <c r="T27" s="580"/>
      <c r="U27" s="580"/>
      <c r="V27" s="580"/>
      <c r="W27" s="580"/>
      <c r="X27" s="580"/>
      <c r="Y27" s="580"/>
      <c r="Z27" s="580"/>
      <c r="AA27" s="580"/>
      <c r="AB27" s="580"/>
      <c r="AC27" s="580"/>
      <c r="AD27" s="580"/>
      <c r="AE27" s="580"/>
      <c r="AF27" s="580"/>
      <c r="AG27" s="580"/>
      <c r="AH27" s="581"/>
      <c r="AI27" s="45"/>
      <c r="AJ27" s="39"/>
      <c r="AK27" s="39"/>
      <c r="AL27" s="39"/>
      <c r="AM27" s="39"/>
      <c r="AN27" s="39"/>
      <c r="AO27" s="40"/>
      <c r="AP27" s="46"/>
    </row>
    <row r="28" spans="1:42" ht="20.100000000000001" customHeight="1" thickBot="1">
      <c r="A28" s="582"/>
      <c r="B28" s="583"/>
      <c r="C28" s="583"/>
      <c r="D28" s="583"/>
      <c r="E28" s="583"/>
      <c r="F28" s="583"/>
      <c r="G28" s="583"/>
      <c r="H28" s="583"/>
      <c r="I28" s="583"/>
      <c r="J28" s="583"/>
      <c r="K28" s="583"/>
      <c r="L28" s="583"/>
      <c r="M28" s="583"/>
      <c r="N28" s="583"/>
      <c r="O28" s="583"/>
      <c r="P28" s="583"/>
      <c r="Q28" s="583"/>
      <c r="R28" s="583"/>
      <c r="S28" s="583"/>
      <c r="T28" s="583"/>
      <c r="U28" s="583"/>
      <c r="V28" s="583"/>
      <c r="W28" s="583"/>
      <c r="X28" s="583"/>
      <c r="Y28" s="583"/>
      <c r="Z28" s="583"/>
      <c r="AA28" s="583"/>
      <c r="AB28" s="583"/>
      <c r="AC28" s="583"/>
      <c r="AD28" s="583"/>
      <c r="AE28" s="583"/>
      <c r="AF28" s="583"/>
      <c r="AG28" s="583"/>
      <c r="AH28" s="584"/>
      <c r="AI28" s="45"/>
      <c r="AJ28" s="39"/>
      <c r="AK28" s="39"/>
      <c r="AL28" s="39"/>
      <c r="AM28" s="39"/>
      <c r="AN28" s="39"/>
      <c r="AO28" s="40"/>
      <c r="AP28" s="46"/>
    </row>
    <row r="29" spans="1:42" ht="20.100000000000001" customHeight="1">
      <c r="A29" s="593" t="s">
        <v>818</v>
      </c>
      <c r="B29" s="594"/>
      <c r="C29" s="594"/>
      <c r="D29" s="594"/>
      <c r="E29" s="594"/>
      <c r="F29" s="594"/>
      <c r="G29" s="594"/>
      <c r="H29" s="594"/>
      <c r="I29" s="594"/>
      <c r="J29" s="594"/>
      <c r="K29" s="594"/>
      <c r="L29" s="594"/>
      <c r="M29" s="594"/>
      <c r="N29" s="594"/>
      <c r="O29" s="594"/>
      <c r="P29" s="594"/>
      <c r="Q29" s="594"/>
      <c r="R29" s="594"/>
      <c r="S29" s="594"/>
      <c r="T29" s="594"/>
      <c r="U29" s="594"/>
      <c r="V29" s="594"/>
      <c r="W29" s="594"/>
      <c r="X29" s="594"/>
      <c r="Y29" s="594"/>
      <c r="Z29" s="594"/>
      <c r="AA29" s="594"/>
      <c r="AB29" s="594"/>
      <c r="AC29" s="594"/>
      <c r="AD29" s="594"/>
      <c r="AE29" s="594"/>
      <c r="AF29" s="594"/>
      <c r="AG29" s="594"/>
      <c r="AH29" s="594"/>
      <c r="AI29" s="597" t="s">
        <v>819</v>
      </c>
      <c r="AJ29" s="598"/>
      <c r="AK29" s="598"/>
      <c r="AL29" s="598"/>
      <c r="AM29" s="598"/>
      <c r="AN29" s="598"/>
      <c r="AO29" s="47">
        <f>SUM(AO14:AO28)</f>
        <v>51</v>
      </c>
    </row>
    <row r="30" spans="1:42" ht="20.25" customHeight="1" thickBot="1">
      <c r="A30" s="595"/>
      <c r="B30" s="596"/>
      <c r="C30" s="596"/>
      <c r="D30" s="596"/>
      <c r="E30" s="596"/>
      <c r="F30" s="596"/>
      <c r="G30" s="596"/>
      <c r="H30" s="596"/>
      <c r="I30" s="596"/>
      <c r="J30" s="596"/>
      <c r="K30" s="596"/>
      <c r="L30" s="596"/>
      <c r="M30" s="596"/>
      <c r="N30" s="596"/>
      <c r="O30" s="596"/>
      <c r="P30" s="596"/>
      <c r="Q30" s="596"/>
      <c r="R30" s="596"/>
      <c r="S30" s="596"/>
      <c r="T30" s="596"/>
      <c r="U30" s="596"/>
      <c r="V30" s="596"/>
      <c r="W30" s="596"/>
      <c r="X30" s="596"/>
      <c r="Y30" s="596"/>
      <c r="Z30" s="596"/>
      <c r="AA30" s="596"/>
      <c r="AB30" s="596"/>
      <c r="AC30" s="596"/>
      <c r="AD30" s="596"/>
      <c r="AE30" s="596"/>
      <c r="AF30" s="596"/>
      <c r="AG30" s="596"/>
      <c r="AH30" s="596"/>
      <c r="AI30" s="599" t="s">
        <v>820</v>
      </c>
      <c r="AJ30" s="600"/>
      <c r="AK30" s="600"/>
      <c r="AL30" s="600"/>
      <c r="AM30" s="600"/>
      <c r="AN30" s="600"/>
      <c r="AO30" s="48">
        <f>ROUNDUP(AO29,2)</f>
        <v>51</v>
      </c>
    </row>
    <row r="31" spans="1:42" ht="15" customHeight="1">
      <c r="A31" s="639"/>
      <c r="B31" s="640"/>
      <c r="C31" s="640"/>
      <c r="D31" s="640"/>
      <c r="E31" s="640"/>
      <c r="F31" s="640"/>
      <c r="G31" s="640"/>
      <c r="H31" s="640"/>
      <c r="I31" s="640"/>
      <c r="J31" s="640"/>
      <c r="K31" s="640"/>
      <c r="L31" s="640"/>
      <c r="M31" s="640"/>
      <c r="N31" s="640"/>
      <c r="O31" s="640"/>
      <c r="P31" s="640"/>
      <c r="Q31" s="640"/>
      <c r="R31" s="640"/>
      <c r="S31" s="640"/>
      <c r="T31" s="640"/>
      <c r="U31" s="640"/>
      <c r="V31" s="640"/>
      <c r="W31" s="640"/>
      <c r="X31" s="640"/>
      <c r="Y31" s="640"/>
      <c r="Z31" s="640"/>
      <c r="AA31" s="640"/>
      <c r="AB31" s="640"/>
      <c r="AC31" s="640"/>
      <c r="AD31" s="640"/>
      <c r="AE31" s="640"/>
      <c r="AF31" s="640"/>
      <c r="AG31" s="640"/>
      <c r="AH31" s="640"/>
      <c r="AI31" s="643" t="s">
        <v>849</v>
      </c>
      <c r="AJ31" s="644"/>
      <c r="AK31" s="644"/>
      <c r="AL31" s="644"/>
      <c r="AM31" s="644"/>
      <c r="AN31" s="644"/>
      <c r="AO31" s="645"/>
    </row>
    <row r="32" spans="1:42" ht="15" customHeight="1">
      <c r="A32" s="641"/>
      <c r="B32" s="642"/>
      <c r="C32" s="642"/>
      <c r="D32" s="642"/>
      <c r="E32" s="642"/>
      <c r="F32" s="642"/>
      <c r="G32" s="642"/>
      <c r="H32" s="642"/>
      <c r="I32" s="642"/>
      <c r="J32" s="642"/>
      <c r="K32" s="642"/>
      <c r="L32" s="642"/>
      <c r="M32" s="642"/>
      <c r="N32" s="642"/>
      <c r="O32" s="642"/>
      <c r="P32" s="642"/>
      <c r="Q32" s="642"/>
      <c r="R32" s="642"/>
      <c r="S32" s="642"/>
      <c r="T32" s="642"/>
      <c r="U32" s="642"/>
      <c r="V32" s="642"/>
      <c r="W32" s="642"/>
      <c r="X32" s="642"/>
      <c r="Y32" s="642"/>
      <c r="Z32" s="642"/>
      <c r="AA32" s="642"/>
      <c r="AB32" s="642"/>
      <c r="AC32" s="642"/>
      <c r="AD32" s="642"/>
      <c r="AE32" s="642"/>
      <c r="AF32" s="642"/>
      <c r="AG32" s="642"/>
      <c r="AH32" s="642"/>
      <c r="AI32" s="643"/>
      <c r="AJ32" s="644"/>
      <c r="AK32" s="644"/>
      <c r="AL32" s="644"/>
      <c r="AM32" s="644"/>
      <c r="AN32" s="644"/>
      <c r="AO32" s="645"/>
    </row>
    <row r="33" spans="1:44" ht="8.1" customHeight="1">
      <c r="A33" s="641"/>
      <c r="B33" s="642"/>
      <c r="C33" s="642"/>
      <c r="D33" s="642"/>
      <c r="E33" s="642"/>
      <c r="F33" s="642"/>
      <c r="G33" s="642"/>
      <c r="H33" s="642"/>
      <c r="I33" s="642"/>
      <c r="J33" s="642"/>
      <c r="K33" s="642"/>
      <c r="L33" s="642"/>
      <c r="M33" s="642"/>
      <c r="N33" s="642"/>
      <c r="O33" s="642"/>
      <c r="P33" s="642"/>
      <c r="Q33" s="642"/>
      <c r="R33" s="642"/>
      <c r="S33" s="642"/>
      <c r="T33" s="642"/>
      <c r="U33" s="642"/>
      <c r="V33" s="642"/>
      <c r="W33" s="642"/>
      <c r="X33" s="642"/>
      <c r="Y33" s="642"/>
      <c r="Z33" s="642"/>
      <c r="AA33" s="642"/>
      <c r="AB33" s="642"/>
      <c r="AC33" s="642"/>
      <c r="AD33" s="642"/>
      <c r="AE33" s="642"/>
      <c r="AF33" s="642"/>
      <c r="AG33" s="642"/>
      <c r="AH33" s="642"/>
      <c r="AI33" s="643"/>
      <c r="AJ33" s="644"/>
      <c r="AK33" s="644"/>
      <c r="AL33" s="644"/>
      <c r="AM33" s="644"/>
      <c r="AN33" s="644"/>
      <c r="AO33" s="645"/>
      <c r="AP33" s="49"/>
      <c r="AQ33" s="49"/>
      <c r="AR33" s="49"/>
    </row>
    <row r="34" spans="1:44" ht="13.35" customHeight="1">
      <c r="A34" s="649" t="s">
        <v>822</v>
      </c>
      <c r="B34" s="650"/>
      <c r="C34" s="650"/>
      <c r="D34" s="650"/>
      <c r="E34" s="651"/>
      <c r="F34" s="655" t="s">
        <v>985</v>
      </c>
      <c r="G34" s="656"/>
      <c r="H34" s="656"/>
      <c r="I34" s="656"/>
      <c r="J34" s="656"/>
      <c r="K34" s="656"/>
      <c r="L34" s="656"/>
      <c r="M34" s="656"/>
      <c r="N34" s="656"/>
      <c r="O34" s="656"/>
      <c r="P34" s="656"/>
      <c r="Q34" s="656"/>
      <c r="R34" s="657"/>
      <c r="S34" s="655" t="s">
        <v>823</v>
      </c>
      <c r="T34" s="656"/>
      <c r="U34" s="656"/>
      <c r="V34" s="656"/>
      <c r="W34" s="657"/>
      <c r="X34" s="655" t="s">
        <v>986</v>
      </c>
      <c r="Y34" s="656"/>
      <c r="Z34" s="656"/>
      <c r="AA34" s="656"/>
      <c r="AB34" s="656"/>
      <c r="AC34" s="656"/>
      <c r="AD34" s="656"/>
      <c r="AE34" s="656"/>
      <c r="AF34" s="656"/>
      <c r="AG34" s="656"/>
      <c r="AH34" s="657"/>
      <c r="AI34" s="643"/>
      <c r="AJ34" s="644"/>
      <c r="AK34" s="644"/>
      <c r="AL34" s="644"/>
      <c r="AM34" s="644"/>
      <c r="AN34" s="644"/>
      <c r="AO34" s="645"/>
    </row>
    <row r="35" spans="1:44" ht="13.35" customHeight="1">
      <c r="A35" s="652"/>
      <c r="B35" s="653"/>
      <c r="C35" s="653"/>
      <c r="D35" s="653"/>
      <c r="E35" s="654"/>
      <c r="F35" s="658"/>
      <c r="G35" s="659"/>
      <c r="H35" s="659"/>
      <c r="I35" s="659"/>
      <c r="J35" s="659"/>
      <c r="K35" s="659"/>
      <c r="L35" s="659"/>
      <c r="M35" s="659"/>
      <c r="N35" s="659"/>
      <c r="O35" s="659"/>
      <c r="P35" s="659"/>
      <c r="Q35" s="659"/>
      <c r="R35" s="660"/>
      <c r="S35" s="658"/>
      <c r="T35" s="659"/>
      <c r="U35" s="659"/>
      <c r="V35" s="659"/>
      <c r="W35" s="660"/>
      <c r="X35" s="658"/>
      <c r="Y35" s="659"/>
      <c r="Z35" s="659"/>
      <c r="AA35" s="659"/>
      <c r="AB35" s="659"/>
      <c r="AC35" s="659"/>
      <c r="AD35" s="659"/>
      <c r="AE35" s="659"/>
      <c r="AF35" s="659"/>
      <c r="AG35" s="659"/>
      <c r="AH35" s="660"/>
      <c r="AI35" s="646"/>
      <c r="AJ35" s="647"/>
      <c r="AK35" s="647"/>
      <c r="AL35" s="647"/>
      <c r="AM35" s="647"/>
      <c r="AN35" s="647"/>
      <c r="AO35" s="648"/>
    </row>
    <row r="36" spans="1:44" ht="14.4" thickBot="1">
      <c r="A36" s="683"/>
      <c r="B36" s="683"/>
      <c r="C36" s="683"/>
      <c r="D36" s="683"/>
      <c r="E36" s="683"/>
      <c r="F36" s="683"/>
      <c r="G36" s="683"/>
      <c r="H36" s="683"/>
      <c r="I36" s="683"/>
      <c r="J36" s="683"/>
      <c r="K36" s="683"/>
      <c r="L36" s="683"/>
      <c r="M36" s="683"/>
      <c r="N36" s="683"/>
      <c r="O36" s="683"/>
      <c r="P36" s="683"/>
      <c r="Q36" s="683"/>
      <c r="R36" s="683"/>
      <c r="S36" s="683"/>
      <c r="T36" s="683"/>
      <c r="U36" s="683"/>
      <c r="V36" s="683"/>
      <c r="W36" s="683"/>
      <c r="X36" s="683"/>
      <c r="Y36" s="683"/>
      <c r="Z36" s="683"/>
      <c r="AA36" s="683"/>
      <c r="AB36" s="683"/>
      <c r="AC36" s="683"/>
      <c r="AD36" s="683"/>
      <c r="AE36" s="683"/>
      <c r="AF36" s="683"/>
      <c r="AG36" s="683"/>
      <c r="AH36" s="683"/>
      <c r="AI36" s="683"/>
      <c r="AJ36" s="683"/>
      <c r="AK36" s="683"/>
      <c r="AL36" s="683"/>
      <c r="AM36" s="683"/>
      <c r="AN36" s="683"/>
      <c r="AO36" s="683"/>
    </row>
    <row r="37" spans="1:44" ht="12.6" customHeight="1">
      <c r="A37" s="601"/>
      <c r="B37" s="602"/>
      <c r="C37" s="602"/>
      <c r="D37" s="602"/>
      <c r="E37" s="602"/>
      <c r="F37" s="602"/>
      <c r="G37" s="602"/>
      <c r="H37" s="603"/>
      <c r="I37" s="610" t="s">
        <v>785</v>
      </c>
      <c r="J37" s="617"/>
      <c r="K37" s="617"/>
      <c r="L37" s="617"/>
      <c r="M37" s="617"/>
      <c r="N37" s="617"/>
      <c r="O37" s="617"/>
      <c r="P37" s="617"/>
      <c r="Q37" s="617"/>
      <c r="R37" s="617"/>
      <c r="S37" s="617"/>
      <c r="T37" s="617"/>
      <c r="U37" s="617"/>
      <c r="V37" s="617"/>
      <c r="W37" s="617"/>
      <c r="X37" s="617"/>
      <c r="Y37" s="617"/>
      <c r="Z37" s="617"/>
      <c r="AA37" s="617"/>
      <c r="AB37" s="617"/>
      <c r="AC37" s="617"/>
      <c r="AD37" s="617"/>
      <c r="AE37" s="617"/>
      <c r="AF37" s="617"/>
      <c r="AG37" s="617"/>
      <c r="AH37" s="617"/>
      <c r="AI37" s="617"/>
      <c r="AJ37" s="617"/>
      <c r="AK37" s="690"/>
      <c r="AL37" s="616"/>
      <c r="AM37" s="617"/>
      <c r="AN37" s="617"/>
      <c r="AO37" s="618"/>
    </row>
    <row r="38" spans="1:44" ht="26.1" customHeight="1">
      <c r="A38" s="604"/>
      <c r="B38" s="605"/>
      <c r="C38" s="605"/>
      <c r="D38" s="605"/>
      <c r="E38" s="605"/>
      <c r="F38" s="605"/>
      <c r="G38" s="605"/>
      <c r="H38" s="606"/>
      <c r="I38" s="619"/>
      <c r="J38" s="620"/>
      <c r="K38" s="620"/>
      <c r="L38" s="620"/>
      <c r="M38" s="620"/>
      <c r="N38" s="620"/>
      <c r="O38" s="620"/>
      <c r="P38" s="620"/>
      <c r="Q38" s="620"/>
      <c r="R38" s="620"/>
      <c r="S38" s="620"/>
      <c r="T38" s="620"/>
      <c r="U38" s="620"/>
      <c r="V38" s="620"/>
      <c r="W38" s="620"/>
      <c r="X38" s="620"/>
      <c r="Y38" s="620"/>
      <c r="Z38" s="620"/>
      <c r="AA38" s="620"/>
      <c r="AB38" s="620"/>
      <c r="AC38" s="620"/>
      <c r="AD38" s="620"/>
      <c r="AE38" s="620"/>
      <c r="AF38" s="620"/>
      <c r="AG38" s="620"/>
      <c r="AH38" s="620"/>
      <c r="AI38" s="620"/>
      <c r="AJ38" s="620"/>
      <c r="AK38" s="691"/>
      <c r="AL38" s="619"/>
      <c r="AM38" s="620"/>
      <c r="AN38" s="620"/>
      <c r="AO38" s="621"/>
    </row>
    <row r="39" spans="1:44" ht="12.6" customHeight="1">
      <c r="A39" s="604"/>
      <c r="B39" s="605"/>
      <c r="C39" s="605"/>
      <c r="D39" s="605"/>
      <c r="E39" s="605"/>
      <c r="F39" s="605"/>
      <c r="G39" s="605"/>
      <c r="H39" s="606"/>
      <c r="I39" s="622" t="s">
        <v>786</v>
      </c>
      <c r="J39" s="623"/>
      <c r="K39" s="623"/>
      <c r="L39" s="623"/>
      <c r="M39" s="623"/>
      <c r="N39" s="62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623"/>
      <c r="Z39" s="623"/>
      <c r="AA39" s="623"/>
      <c r="AB39" s="623"/>
      <c r="AC39" s="623"/>
      <c r="AD39" s="623"/>
      <c r="AE39" s="623"/>
      <c r="AF39" s="623"/>
      <c r="AG39" s="623"/>
      <c r="AH39" s="623"/>
      <c r="AI39" s="623"/>
      <c r="AJ39" s="623"/>
      <c r="AK39" s="623"/>
      <c r="AL39" s="623"/>
      <c r="AM39" s="623"/>
      <c r="AN39" s="623"/>
      <c r="AO39" s="624"/>
    </row>
    <row r="40" spans="1:44" ht="69" customHeight="1">
      <c r="A40" s="607"/>
      <c r="B40" s="608"/>
      <c r="C40" s="608"/>
      <c r="D40" s="608"/>
      <c r="E40" s="608"/>
      <c r="F40" s="608"/>
      <c r="G40" s="608"/>
      <c r="H40" s="609"/>
      <c r="I40" s="625"/>
      <c r="J40" s="626"/>
      <c r="K40" s="626"/>
      <c r="L40" s="626"/>
      <c r="M40" s="626"/>
      <c r="N40" s="626"/>
      <c r="O40" s="626"/>
      <c r="P40" s="626"/>
      <c r="Q40" s="626"/>
      <c r="R40" s="626"/>
      <c r="S40" s="626"/>
      <c r="T40" s="626"/>
      <c r="U40" s="626"/>
      <c r="V40" s="626"/>
      <c r="W40" s="626"/>
      <c r="X40" s="626"/>
      <c r="Y40" s="626"/>
      <c r="Z40" s="626"/>
      <c r="AA40" s="626"/>
      <c r="AB40" s="626"/>
      <c r="AC40" s="626"/>
      <c r="AD40" s="626"/>
      <c r="AE40" s="626"/>
      <c r="AF40" s="626"/>
      <c r="AG40" s="626"/>
      <c r="AH40" s="626"/>
      <c r="AI40" s="626"/>
      <c r="AJ40" s="626"/>
      <c r="AK40" s="626"/>
      <c r="AL40" s="626"/>
      <c r="AM40" s="626"/>
      <c r="AN40" s="626"/>
      <c r="AO40" s="627"/>
    </row>
    <row r="41" spans="1:44">
      <c r="A41" s="628"/>
      <c r="B41" s="629"/>
      <c r="C41" s="629"/>
      <c r="D41" s="629"/>
      <c r="E41" s="629"/>
      <c r="F41" s="629"/>
      <c r="G41" s="629"/>
      <c r="H41" s="629"/>
      <c r="I41" s="629"/>
      <c r="J41" s="629"/>
      <c r="K41" s="629"/>
      <c r="L41" s="629"/>
      <c r="M41" s="629"/>
      <c r="N41" s="629"/>
      <c r="O41" s="629"/>
      <c r="P41" s="629"/>
      <c r="Q41" s="629"/>
      <c r="R41" s="629"/>
      <c r="S41" s="629"/>
      <c r="T41" s="629"/>
      <c r="U41" s="629"/>
      <c r="V41" s="629"/>
      <c r="W41" s="629"/>
      <c r="X41" s="629"/>
      <c r="Y41" s="629"/>
      <c r="Z41" s="629"/>
      <c r="AA41" s="629"/>
      <c r="AB41" s="629"/>
      <c r="AC41" s="629"/>
      <c r="AD41" s="629"/>
      <c r="AE41" s="629"/>
      <c r="AF41" s="629"/>
      <c r="AG41" s="629"/>
      <c r="AH41" s="629"/>
      <c r="AI41" s="629"/>
      <c r="AJ41" s="629"/>
      <c r="AK41" s="629"/>
      <c r="AL41" s="629"/>
      <c r="AM41" s="629"/>
      <c r="AN41" s="629"/>
      <c r="AO41" s="630"/>
    </row>
    <row r="42" spans="1:44">
      <c r="A42" s="631" t="s">
        <v>787</v>
      </c>
      <c r="B42" s="632"/>
      <c r="C42" s="632"/>
      <c r="D42" s="632"/>
      <c r="E42" s="632"/>
      <c r="F42" s="632" t="s">
        <v>788</v>
      </c>
      <c r="G42" s="632"/>
      <c r="H42" s="633">
        <f>+H6</f>
        <v>16</v>
      </c>
      <c r="I42" s="633"/>
      <c r="J42" s="632" t="s">
        <v>789</v>
      </c>
      <c r="K42" s="632"/>
      <c r="L42" s="633">
        <f>+L6</f>
        <v>7</v>
      </c>
      <c r="M42" s="633"/>
      <c r="N42" s="632" t="s">
        <v>790</v>
      </c>
      <c r="O42" s="632"/>
      <c r="P42" s="634">
        <f>+P6</f>
        <v>2024</v>
      </c>
      <c r="Q42" s="634"/>
      <c r="R42" s="635"/>
      <c r="S42" s="636"/>
      <c r="T42" s="636"/>
      <c r="U42" s="636"/>
      <c r="V42" s="636"/>
      <c r="W42" s="636"/>
      <c r="X42" s="636"/>
      <c r="Y42" s="636"/>
      <c r="Z42" s="636"/>
      <c r="AA42" s="636"/>
      <c r="AB42" s="636"/>
      <c r="AC42" s="636"/>
      <c r="AD42" s="636"/>
      <c r="AE42" s="636"/>
      <c r="AF42" s="637"/>
      <c r="AG42" s="638"/>
      <c r="AH42" s="638"/>
      <c r="AI42" s="638"/>
      <c r="AJ42" s="680"/>
      <c r="AK42" s="680"/>
      <c r="AL42" s="680"/>
      <c r="AM42" s="680"/>
      <c r="AN42" s="680"/>
      <c r="AO42" s="681"/>
    </row>
    <row r="43" spans="1:44" ht="14.4" thickBot="1">
      <c r="A43" s="579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580"/>
      <c r="O43" s="580"/>
      <c r="P43" s="580"/>
      <c r="Q43" s="580"/>
      <c r="R43" s="580"/>
      <c r="S43" s="580"/>
      <c r="T43" s="580"/>
      <c r="U43" s="580"/>
      <c r="V43" s="580"/>
      <c r="W43" s="580"/>
      <c r="X43" s="580"/>
      <c r="Y43" s="580"/>
      <c r="Z43" s="580"/>
      <c r="AA43" s="580"/>
      <c r="AB43" s="580"/>
      <c r="AC43" s="580"/>
      <c r="AD43" s="580"/>
      <c r="AE43" s="580"/>
      <c r="AF43" s="580"/>
      <c r="AG43" s="580"/>
      <c r="AH43" s="580"/>
      <c r="AI43" s="580"/>
      <c r="AJ43" s="580"/>
      <c r="AK43" s="580"/>
      <c r="AL43" s="580"/>
      <c r="AM43" s="580"/>
      <c r="AN43" s="580"/>
      <c r="AO43" s="581"/>
    </row>
    <row r="44" spans="1:44" ht="15.6" customHeight="1">
      <c r="A44" s="631" t="s">
        <v>792</v>
      </c>
      <c r="B44" s="632"/>
      <c r="C44" s="632"/>
      <c r="D44" s="632"/>
      <c r="E44" s="632"/>
      <c r="F44" s="632"/>
      <c r="G44" s="632"/>
      <c r="H44" s="632"/>
      <c r="I44" s="661" t="s">
        <v>3</v>
      </c>
      <c r="J44" s="662"/>
      <c r="K44" s="662"/>
      <c r="L44" s="662"/>
      <c r="M44" s="662"/>
      <c r="N44" s="662"/>
      <c r="O44" s="662"/>
      <c r="P44" s="662"/>
      <c r="Q44" s="662"/>
      <c r="R44" s="662"/>
      <c r="S44" s="662"/>
      <c r="T44" s="662"/>
      <c r="U44" s="662"/>
      <c r="V44" s="662"/>
      <c r="W44" s="662"/>
      <c r="X44" s="662"/>
      <c r="Y44" s="662"/>
      <c r="Z44" s="662"/>
      <c r="AA44" s="662"/>
      <c r="AB44" s="662"/>
      <c r="AC44" s="662"/>
      <c r="AD44" s="662"/>
      <c r="AE44" s="662"/>
      <c r="AF44" s="662"/>
      <c r="AG44" s="662"/>
      <c r="AH44" s="662"/>
      <c r="AI44" s="662"/>
      <c r="AJ44" s="662"/>
      <c r="AK44" s="662"/>
      <c r="AL44" s="662"/>
      <c r="AM44" s="662"/>
      <c r="AN44" s="662"/>
      <c r="AO44" s="662"/>
    </row>
    <row r="45" spans="1:44" ht="14.4" thickBot="1">
      <c r="A45" s="692"/>
      <c r="B45" s="623"/>
      <c r="C45" s="623"/>
      <c r="D45" s="623"/>
      <c r="E45" s="623"/>
      <c r="F45" s="623"/>
      <c r="G45" s="623"/>
      <c r="H45" s="623"/>
      <c r="I45" s="623"/>
      <c r="J45" s="623"/>
      <c r="K45" s="623"/>
      <c r="L45" s="623"/>
      <c r="M45" s="623"/>
      <c r="N45" s="623"/>
      <c r="O45" s="623"/>
      <c r="P45" s="623"/>
      <c r="Q45" s="623"/>
      <c r="R45" s="623"/>
      <c r="S45" s="623"/>
      <c r="T45" s="623"/>
      <c r="U45" s="623"/>
      <c r="V45" s="623"/>
      <c r="W45" s="623"/>
      <c r="X45" s="623"/>
      <c r="Y45" s="623"/>
      <c r="Z45" s="623"/>
      <c r="AA45" s="623"/>
      <c r="AB45" s="623"/>
      <c r="AC45" s="623"/>
      <c r="AD45" s="623"/>
      <c r="AE45" s="623"/>
      <c r="AF45" s="623"/>
      <c r="AG45" s="623"/>
      <c r="AH45" s="623"/>
      <c r="AI45" s="623"/>
      <c r="AJ45" s="623"/>
      <c r="AK45" s="623"/>
      <c r="AL45" s="623"/>
      <c r="AM45" s="623"/>
      <c r="AN45" s="623"/>
      <c r="AO45" s="624"/>
    </row>
    <row r="46" spans="1:44" ht="33" customHeight="1" thickBot="1">
      <c r="A46" s="666" t="s">
        <v>793</v>
      </c>
      <c r="B46" s="667"/>
      <c r="C46" s="667"/>
      <c r="D46" s="667"/>
      <c r="E46" s="667"/>
      <c r="F46" s="668"/>
      <c r="G46" s="666">
        <v>2</v>
      </c>
      <c r="H46" s="668"/>
      <c r="I46" s="669" t="str">
        <f>+VLOOKUP(G46,PRESUPUESTO,2,FALSE)</f>
        <v>CUBIERTAS</v>
      </c>
      <c r="J46" s="670"/>
      <c r="K46" s="670"/>
      <c r="L46" s="670"/>
      <c r="M46" s="670"/>
      <c r="N46" s="670"/>
      <c r="O46" s="670"/>
      <c r="P46" s="670"/>
      <c r="Q46" s="671"/>
      <c r="R46" s="666" t="s">
        <v>794</v>
      </c>
      <c r="S46" s="668"/>
      <c r="T46" s="672">
        <v>2.2000000000000002</v>
      </c>
      <c r="U46" s="673"/>
      <c r="V46" s="674"/>
      <c r="W46" s="675" t="str">
        <f>+VLOOKUP(T46,PRESUPUESTO,2,FALSE)</f>
        <v xml:space="preserve">Suminstro e instalación de caballetes fijo perfil 7 N°10 tipo fibrocemento o similar </v>
      </c>
      <c r="X46" s="676"/>
      <c r="Y46" s="676"/>
      <c r="Z46" s="676"/>
      <c r="AA46" s="676"/>
      <c r="AB46" s="676"/>
      <c r="AC46" s="676"/>
      <c r="AD46" s="676"/>
      <c r="AE46" s="676"/>
      <c r="AF46" s="676"/>
      <c r="AG46" s="676"/>
      <c r="AH46" s="676"/>
      <c r="AI46" s="677"/>
      <c r="AJ46" s="33" t="s">
        <v>795</v>
      </c>
      <c r="AK46" s="678" t="str">
        <f>+VLOOKUP(T46,PRESUPUESTO,3,FALSE)</f>
        <v>UND</v>
      </c>
      <c r="AL46" s="679"/>
      <c r="AM46" s="33" t="s">
        <v>796</v>
      </c>
      <c r="AN46" s="675" t="s">
        <v>797</v>
      </c>
      <c r="AO46" s="677"/>
    </row>
    <row r="47" spans="1:44">
      <c r="A47" s="576"/>
      <c r="B47" s="577"/>
      <c r="C47" s="577"/>
      <c r="D47" s="577"/>
      <c r="E47" s="577"/>
      <c r="F47" s="577"/>
      <c r="G47" s="577"/>
      <c r="H47" s="577"/>
      <c r="I47" s="577"/>
      <c r="J47" s="577"/>
      <c r="K47" s="577"/>
      <c r="L47" s="577"/>
      <c r="M47" s="577"/>
      <c r="N47" s="577"/>
      <c r="O47" s="577"/>
      <c r="P47" s="577"/>
      <c r="Q47" s="577"/>
      <c r="R47" s="577"/>
      <c r="S47" s="577"/>
      <c r="T47" s="577"/>
      <c r="U47" s="577"/>
      <c r="V47" s="577"/>
      <c r="W47" s="577"/>
      <c r="X47" s="577"/>
      <c r="Y47" s="577"/>
      <c r="Z47" s="577"/>
      <c r="AA47" s="577"/>
      <c r="AB47" s="577"/>
      <c r="AC47" s="577"/>
      <c r="AD47" s="577"/>
      <c r="AE47" s="577"/>
      <c r="AF47" s="577"/>
      <c r="AG47" s="577"/>
      <c r="AH47" s="578"/>
      <c r="AI47" s="585" t="s">
        <v>221</v>
      </c>
      <c r="AJ47" s="587" t="s">
        <v>798</v>
      </c>
      <c r="AK47" s="588"/>
      <c r="AL47" s="588"/>
      <c r="AM47" s="588"/>
      <c r="AN47" s="589" t="s">
        <v>799</v>
      </c>
      <c r="AO47" s="591" t="s">
        <v>800</v>
      </c>
    </row>
    <row r="48" spans="1:44">
      <c r="A48" s="579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580"/>
      <c r="O48" s="580"/>
      <c r="P48" s="580"/>
      <c r="Q48" s="580"/>
      <c r="R48" s="580"/>
      <c r="S48" s="580"/>
      <c r="T48" s="580"/>
      <c r="U48" s="580"/>
      <c r="V48" s="580"/>
      <c r="W48" s="580"/>
      <c r="X48" s="580"/>
      <c r="Y48" s="580"/>
      <c r="Z48" s="580"/>
      <c r="AA48" s="580"/>
      <c r="AB48" s="580"/>
      <c r="AC48" s="580"/>
      <c r="AD48" s="580"/>
      <c r="AE48" s="580"/>
      <c r="AF48" s="580"/>
      <c r="AG48" s="580"/>
      <c r="AH48" s="581"/>
      <c r="AI48" s="586"/>
      <c r="AJ48" s="34" t="s">
        <v>824</v>
      </c>
      <c r="AK48" s="34" t="s">
        <v>825</v>
      </c>
      <c r="AL48" s="34" t="s">
        <v>803</v>
      </c>
      <c r="AM48" s="34" t="s">
        <v>860</v>
      </c>
      <c r="AN48" s="590"/>
      <c r="AO48" s="592"/>
    </row>
    <row r="49" spans="1:41" ht="22.35" customHeight="1">
      <c r="A49" s="579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580"/>
      <c r="O49" s="580"/>
      <c r="P49" s="580"/>
      <c r="Q49" s="580"/>
      <c r="R49" s="580"/>
      <c r="S49" s="580"/>
      <c r="T49" s="580"/>
      <c r="U49" s="580"/>
      <c r="V49" s="580"/>
      <c r="W49" s="580"/>
      <c r="X49" s="580"/>
      <c r="Y49" s="580"/>
      <c r="Z49" s="580"/>
      <c r="AA49" s="580"/>
      <c r="AB49" s="580"/>
      <c r="AC49" s="580"/>
      <c r="AD49" s="580"/>
      <c r="AE49" s="580"/>
      <c r="AF49" s="580"/>
      <c r="AG49" s="580"/>
      <c r="AH49" s="581"/>
      <c r="AI49" s="35" t="s">
        <v>805</v>
      </c>
      <c r="AJ49" s="36"/>
      <c r="AK49" s="36"/>
      <c r="AL49" s="36"/>
      <c r="AM49" s="36"/>
      <c r="AN49" s="36"/>
      <c r="AO49" s="37"/>
    </row>
    <row r="50" spans="1:41">
      <c r="A50" s="579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580"/>
      <c r="O50" s="580"/>
      <c r="P50" s="580"/>
      <c r="Q50" s="580"/>
      <c r="R50" s="580"/>
      <c r="S50" s="580"/>
      <c r="T50" s="580"/>
      <c r="U50" s="580"/>
      <c r="V50" s="580"/>
      <c r="W50" s="580"/>
      <c r="X50" s="580"/>
      <c r="Y50" s="580"/>
      <c r="Z50" s="580"/>
      <c r="AA50" s="580"/>
      <c r="AB50" s="580"/>
      <c r="AC50" s="580"/>
      <c r="AD50" s="580"/>
      <c r="AE50" s="580"/>
      <c r="AF50" s="580"/>
      <c r="AG50" s="580"/>
      <c r="AH50" s="581"/>
      <c r="AI50" s="38" t="s">
        <v>861</v>
      </c>
      <c r="AJ50" s="41"/>
      <c r="AK50" s="41"/>
      <c r="AL50" s="41"/>
      <c r="AM50" s="41">
        <v>6</v>
      </c>
      <c r="AN50" s="39">
        <v>1</v>
      </c>
      <c r="AO50" s="40">
        <f>(+AN50*AM50)</f>
        <v>6</v>
      </c>
    </row>
    <row r="51" spans="1:41">
      <c r="A51" s="579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580"/>
      <c r="O51" s="580"/>
      <c r="P51" s="580"/>
      <c r="Q51" s="580"/>
      <c r="R51" s="580"/>
      <c r="S51" s="580"/>
      <c r="T51" s="580"/>
      <c r="U51" s="580"/>
      <c r="V51" s="580"/>
      <c r="W51" s="580"/>
      <c r="X51" s="580"/>
      <c r="Y51" s="580"/>
      <c r="Z51" s="580"/>
      <c r="AA51" s="580"/>
      <c r="AB51" s="580"/>
      <c r="AC51" s="580"/>
      <c r="AD51" s="580"/>
      <c r="AE51" s="580"/>
      <c r="AF51" s="580"/>
      <c r="AG51" s="580"/>
      <c r="AH51" s="581"/>
      <c r="AI51" s="38" t="s">
        <v>862</v>
      </c>
      <c r="AJ51" s="39"/>
      <c r="AK51" s="39"/>
      <c r="AL51" s="39"/>
      <c r="AM51" s="39">
        <v>6</v>
      </c>
      <c r="AN51" s="39">
        <v>1</v>
      </c>
      <c r="AO51" s="40">
        <f>(+AN51*AM51)</f>
        <v>6</v>
      </c>
    </row>
    <row r="52" spans="1:41">
      <c r="A52" s="579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580"/>
      <c r="O52" s="580"/>
      <c r="P52" s="580"/>
      <c r="Q52" s="580"/>
      <c r="R52" s="580"/>
      <c r="S52" s="580"/>
      <c r="T52" s="580"/>
      <c r="U52" s="580"/>
      <c r="V52" s="580"/>
      <c r="W52" s="580"/>
      <c r="X52" s="580"/>
      <c r="Y52" s="580"/>
      <c r="Z52" s="580"/>
      <c r="AA52" s="580"/>
      <c r="AB52" s="580"/>
      <c r="AC52" s="580"/>
      <c r="AD52" s="580"/>
      <c r="AE52" s="580"/>
      <c r="AF52" s="580"/>
      <c r="AG52" s="580"/>
      <c r="AH52" s="580"/>
      <c r="AI52" s="340"/>
      <c r="AJ52" s="340"/>
      <c r="AK52" s="340"/>
      <c r="AL52" s="340"/>
      <c r="AM52" s="340"/>
      <c r="AN52" s="340"/>
      <c r="AO52" s="324"/>
    </row>
    <row r="53" spans="1:41">
      <c r="A53" s="579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580"/>
      <c r="O53" s="580"/>
      <c r="P53" s="580"/>
      <c r="Q53" s="580"/>
      <c r="R53" s="580"/>
      <c r="S53" s="580"/>
      <c r="T53" s="580"/>
      <c r="U53" s="580"/>
      <c r="V53" s="580"/>
      <c r="W53" s="580"/>
      <c r="X53" s="580"/>
      <c r="Y53" s="580"/>
      <c r="Z53" s="580"/>
      <c r="AA53" s="580"/>
      <c r="AB53" s="580"/>
      <c r="AC53" s="580"/>
      <c r="AD53" s="580"/>
      <c r="AE53" s="580"/>
      <c r="AF53" s="580"/>
      <c r="AG53" s="580"/>
      <c r="AH53" s="581"/>
      <c r="AI53" s="35" t="s">
        <v>815</v>
      </c>
      <c r="AJ53" s="36"/>
      <c r="AK53" s="36"/>
      <c r="AL53" s="36"/>
      <c r="AM53" s="36"/>
      <c r="AN53" s="36"/>
      <c r="AO53" s="37"/>
    </row>
    <row r="54" spans="1:41">
      <c r="A54" s="579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580"/>
      <c r="O54" s="580"/>
      <c r="P54" s="580"/>
      <c r="Q54" s="580"/>
      <c r="R54" s="580"/>
      <c r="S54" s="580"/>
      <c r="T54" s="580"/>
      <c r="U54" s="580"/>
      <c r="V54" s="580"/>
      <c r="W54" s="580"/>
      <c r="X54" s="580"/>
      <c r="Y54" s="580"/>
      <c r="Z54" s="580"/>
      <c r="AA54" s="580"/>
      <c r="AB54" s="580"/>
      <c r="AC54" s="580"/>
      <c r="AD54" s="580"/>
      <c r="AE54" s="580"/>
      <c r="AF54" s="580"/>
      <c r="AG54" s="580"/>
      <c r="AH54" s="581"/>
      <c r="AI54" s="38"/>
      <c r="AJ54" s="39"/>
      <c r="AK54" s="39"/>
      <c r="AL54" s="39"/>
      <c r="AM54" s="39">
        <v>4</v>
      </c>
      <c r="AN54" s="39">
        <v>1</v>
      </c>
      <c r="AO54" s="40">
        <f>(+AN54*AM54)</f>
        <v>4</v>
      </c>
    </row>
    <row r="55" spans="1:41">
      <c r="A55" s="579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580"/>
      <c r="O55" s="580"/>
      <c r="P55" s="580"/>
      <c r="Q55" s="580"/>
      <c r="R55" s="580"/>
      <c r="S55" s="580"/>
      <c r="T55" s="580"/>
      <c r="U55" s="580"/>
      <c r="V55" s="580"/>
      <c r="W55" s="580"/>
      <c r="X55" s="580"/>
      <c r="Y55" s="580"/>
      <c r="Z55" s="580"/>
      <c r="AA55" s="580"/>
      <c r="AB55" s="580"/>
      <c r="AC55" s="580"/>
      <c r="AD55" s="580"/>
      <c r="AE55" s="580"/>
      <c r="AF55" s="580"/>
      <c r="AG55" s="580"/>
      <c r="AH55" s="581"/>
      <c r="AI55" s="51"/>
      <c r="AJ55" s="41"/>
      <c r="AK55" s="41"/>
      <c r="AL55" s="41"/>
      <c r="AM55" s="41"/>
      <c r="AN55" s="41"/>
      <c r="AO55" s="43"/>
    </row>
    <row r="56" spans="1:41">
      <c r="A56" s="579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580"/>
      <c r="O56" s="580"/>
      <c r="P56" s="580"/>
      <c r="Q56" s="580"/>
      <c r="R56" s="580"/>
      <c r="S56" s="580"/>
      <c r="T56" s="580"/>
      <c r="U56" s="580"/>
      <c r="V56" s="580"/>
      <c r="W56" s="580"/>
      <c r="X56" s="580"/>
      <c r="Y56" s="580"/>
      <c r="Z56" s="580"/>
      <c r="AA56" s="580"/>
      <c r="AB56" s="580"/>
      <c r="AC56" s="580"/>
      <c r="AD56" s="580"/>
      <c r="AE56" s="580"/>
      <c r="AF56" s="580"/>
      <c r="AG56" s="580"/>
      <c r="AH56" s="580"/>
      <c r="AI56" s="340"/>
      <c r="AJ56" s="340"/>
      <c r="AK56" s="340"/>
      <c r="AL56" s="340"/>
      <c r="AM56" s="340"/>
      <c r="AN56" s="340"/>
      <c r="AO56" s="324"/>
    </row>
    <row r="57" spans="1:41">
      <c r="A57" s="579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580"/>
      <c r="O57" s="580"/>
      <c r="P57" s="580"/>
      <c r="Q57" s="580"/>
      <c r="R57" s="580"/>
      <c r="S57" s="580"/>
      <c r="T57" s="580"/>
      <c r="U57" s="580"/>
      <c r="V57" s="580"/>
      <c r="W57" s="580"/>
      <c r="X57" s="580"/>
      <c r="Y57" s="580"/>
      <c r="Z57" s="580"/>
      <c r="AA57" s="580"/>
      <c r="AB57" s="580"/>
      <c r="AC57" s="580"/>
      <c r="AD57" s="580"/>
      <c r="AE57" s="580"/>
      <c r="AF57" s="580"/>
      <c r="AG57" s="580"/>
      <c r="AH57" s="580"/>
      <c r="AI57" s="340"/>
      <c r="AJ57" s="340"/>
      <c r="AK57" s="340"/>
      <c r="AL57" s="340"/>
      <c r="AM57" s="340"/>
      <c r="AN57" s="340"/>
      <c r="AO57" s="324"/>
    </row>
    <row r="58" spans="1:41">
      <c r="A58" s="579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580"/>
      <c r="O58" s="580"/>
      <c r="P58" s="580"/>
      <c r="Q58" s="580"/>
      <c r="R58" s="580"/>
      <c r="S58" s="580"/>
      <c r="T58" s="580"/>
      <c r="U58" s="580"/>
      <c r="V58" s="580"/>
      <c r="W58" s="580"/>
      <c r="X58" s="580"/>
      <c r="Y58" s="580"/>
      <c r="Z58" s="580"/>
      <c r="AA58" s="580"/>
      <c r="AB58" s="580"/>
      <c r="AC58" s="580"/>
      <c r="AD58" s="580"/>
      <c r="AE58" s="580"/>
      <c r="AF58" s="580"/>
      <c r="AG58" s="580"/>
      <c r="AH58" s="581"/>
      <c r="AI58" s="44"/>
      <c r="AJ58" s="41"/>
      <c r="AK58" s="41"/>
      <c r="AL58" s="41"/>
      <c r="AM58" s="41"/>
      <c r="AN58" s="41"/>
      <c r="AO58" s="43"/>
    </row>
    <row r="59" spans="1:41">
      <c r="A59" s="579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580"/>
      <c r="O59" s="580"/>
      <c r="P59" s="580"/>
      <c r="Q59" s="580"/>
      <c r="R59" s="580"/>
      <c r="S59" s="580"/>
      <c r="T59" s="580"/>
      <c r="U59" s="580"/>
      <c r="V59" s="580"/>
      <c r="W59" s="580"/>
      <c r="X59" s="580"/>
      <c r="Y59" s="580"/>
      <c r="Z59" s="580"/>
      <c r="AA59" s="580"/>
      <c r="AB59" s="580"/>
      <c r="AC59" s="580"/>
      <c r="AD59" s="580"/>
      <c r="AE59" s="580"/>
      <c r="AF59" s="580"/>
      <c r="AG59" s="580"/>
      <c r="AH59" s="581"/>
      <c r="AI59" s="42"/>
      <c r="AJ59" s="41"/>
      <c r="AK59" s="41"/>
      <c r="AL59" s="41"/>
      <c r="AM59" s="41"/>
      <c r="AN59" s="41"/>
      <c r="AO59" s="43"/>
    </row>
    <row r="60" spans="1:41">
      <c r="A60" s="579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580"/>
      <c r="O60" s="580"/>
      <c r="P60" s="580"/>
      <c r="Q60" s="580"/>
      <c r="R60" s="580"/>
      <c r="S60" s="580"/>
      <c r="T60" s="580"/>
      <c r="U60" s="580"/>
      <c r="V60" s="580"/>
      <c r="W60" s="580"/>
      <c r="X60" s="580"/>
      <c r="Y60" s="580"/>
      <c r="Z60" s="580"/>
      <c r="AA60" s="580"/>
      <c r="AB60" s="580"/>
      <c r="AC60" s="580"/>
      <c r="AD60" s="580"/>
      <c r="AE60" s="580"/>
      <c r="AF60" s="580"/>
      <c r="AG60" s="580"/>
      <c r="AH60" s="581"/>
      <c r="AI60" s="44"/>
      <c r="AJ60" s="41"/>
      <c r="AK60" s="41"/>
      <c r="AL60" s="41"/>
      <c r="AM60" s="41"/>
      <c r="AN60" s="41"/>
      <c r="AO60" s="43"/>
    </row>
    <row r="61" spans="1:41">
      <c r="A61" s="579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580"/>
      <c r="O61" s="580"/>
      <c r="P61" s="580"/>
      <c r="Q61" s="580"/>
      <c r="R61" s="580"/>
      <c r="S61" s="580"/>
      <c r="T61" s="580"/>
      <c r="U61" s="580"/>
      <c r="V61" s="580"/>
      <c r="W61" s="580"/>
      <c r="X61" s="580"/>
      <c r="Y61" s="580"/>
      <c r="Z61" s="580"/>
      <c r="AA61" s="580"/>
      <c r="AB61" s="580"/>
      <c r="AC61" s="580"/>
      <c r="AD61" s="580"/>
      <c r="AE61" s="580"/>
      <c r="AF61" s="580"/>
      <c r="AG61" s="580"/>
      <c r="AH61" s="581"/>
      <c r="AI61" s="44"/>
      <c r="AJ61" s="41"/>
      <c r="AK61" s="41"/>
      <c r="AL61" s="41"/>
      <c r="AM61" s="41"/>
      <c r="AN61" s="41"/>
      <c r="AO61" s="43"/>
    </row>
    <row r="62" spans="1:41">
      <c r="A62" s="579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580"/>
      <c r="O62" s="580"/>
      <c r="P62" s="580"/>
      <c r="Q62" s="580"/>
      <c r="R62" s="580"/>
      <c r="S62" s="580"/>
      <c r="T62" s="580"/>
      <c r="U62" s="580"/>
      <c r="V62" s="580"/>
      <c r="W62" s="580"/>
      <c r="X62" s="580"/>
      <c r="Y62" s="580"/>
      <c r="Z62" s="580"/>
      <c r="AA62" s="580"/>
      <c r="AB62" s="580"/>
      <c r="AC62" s="580"/>
      <c r="AD62" s="580"/>
      <c r="AE62" s="580"/>
      <c r="AF62" s="580"/>
      <c r="AG62" s="580"/>
      <c r="AH62" s="581"/>
      <c r="AI62" s="45"/>
      <c r="AJ62" s="39"/>
      <c r="AK62" s="39"/>
      <c r="AL62" s="39"/>
      <c r="AM62" s="39"/>
      <c r="AN62" s="39"/>
      <c r="AO62" s="40"/>
    </row>
    <row r="63" spans="1:41">
      <c r="A63" s="579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580"/>
      <c r="O63" s="580"/>
      <c r="P63" s="580"/>
      <c r="Q63" s="580"/>
      <c r="R63" s="580"/>
      <c r="S63" s="580"/>
      <c r="T63" s="580"/>
      <c r="U63" s="580"/>
      <c r="V63" s="580"/>
      <c r="W63" s="580"/>
      <c r="X63" s="580"/>
      <c r="Y63" s="580"/>
      <c r="Z63" s="580"/>
      <c r="AA63" s="580"/>
      <c r="AB63" s="580"/>
      <c r="AC63" s="580"/>
      <c r="AD63" s="580"/>
      <c r="AE63" s="580"/>
      <c r="AF63" s="580"/>
      <c r="AG63" s="580"/>
      <c r="AH63" s="581"/>
      <c r="AI63" s="45"/>
      <c r="AJ63" s="39"/>
      <c r="AK63" s="39"/>
      <c r="AL63" s="39"/>
      <c r="AM63" s="39"/>
      <c r="AN63" s="39"/>
      <c r="AO63" s="40"/>
    </row>
    <row r="64" spans="1:41" ht="14.4" thickBot="1">
      <c r="A64" s="582"/>
      <c r="B64" s="583"/>
      <c r="C64" s="583"/>
      <c r="D64" s="583"/>
      <c r="E64" s="583"/>
      <c r="F64" s="583"/>
      <c r="G64" s="583"/>
      <c r="H64" s="583"/>
      <c r="I64" s="583"/>
      <c r="J64" s="583"/>
      <c r="K64" s="583"/>
      <c r="L64" s="583"/>
      <c r="M64" s="583"/>
      <c r="N64" s="583"/>
      <c r="O64" s="583"/>
      <c r="P64" s="583"/>
      <c r="Q64" s="583"/>
      <c r="R64" s="583"/>
      <c r="S64" s="583"/>
      <c r="T64" s="583"/>
      <c r="U64" s="583"/>
      <c r="V64" s="583"/>
      <c r="W64" s="583"/>
      <c r="X64" s="583"/>
      <c r="Y64" s="583"/>
      <c r="Z64" s="583"/>
      <c r="AA64" s="583"/>
      <c r="AB64" s="583"/>
      <c r="AC64" s="583"/>
      <c r="AD64" s="583"/>
      <c r="AE64" s="583"/>
      <c r="AF64" s="583"/>
      <c r="AG64" s="583"/>
      <c r="AH64" s="584"/>
      <c r="AI64" s="45"/>
      <c r="AJ64" s="39"/>
      <c r="AK64" s="39"/>
      <c r="AL64" s="39"/>
      <c r="AM64" s="39"/>
      <c r="AN64" s="39"/>
      <c r="AO64" s="40"/>
    </row>
    <row r="65" spans="1:41">
      <c r="A65" s="593" t="s">
        <v>836</v>
      </c>
      <c r="B65" s="594"/>
      <c r="C65" s="594"/>
      <c r="D65" s="594"/>
      <c r="E65" s="594"/>
      <c r="F65" s="594"/>
      <c r="G65" s="594"/>
      <c r="H65" s="594"/>
      <c r="I65" s="594"/>
      <c r="J65" s="594"/>
      <c r="K65" s="594"/>
      <c r="L65" s="594"/>
      <c r="M65" s="594"/>
      <c r="N65" s="594"/>
      <c r="O65" s="594"/>
      <c r="P65" s="594"/>
      <c r="Q65" s="594"/>
      <c r="R65" s="594"/>
      <c r="S65" s="594"/>
      <c r="T65" s="594"/>
      <c r="U65" s="594"/>
      <c r="V65" s="594"/>
      <c r="W65" s="594"/>
      <c r="X65" s="594"/>
      <c r="Y65" s="594"/>
      <c r="Z65" s="594"/>
      <c r="AA65" s="594"/>
      <c r="AB65" s="594"/>
      <c r="AC65" s="594"/>
      <c r="AD65" s="594"/>
      <c r="AE65" s="594"/>
      <c r="AF65" s="594"/>
      <c r="AG65" s="594"/>
      <c r="AH65" s="594"/>
      <c r="AI65" s="597" t="s">
        <v>819</v>
      </c>
      <c r="AJ65" s="598"/>
      <c r="AK65" s="598"/>
      <c r="AL65" s="598"/>
      <c r="AM65" s="598"/>
      <c r="AN65" s="598"/>
      <c r="AO65" s="47">
        <f>SUM(AO50:AO64)</f>
        <v>16</v>
      </c>
    </row>
    <row r="66" spans="1:41" ht="17.100000000000001" customHeight="1" thickBot="1">
      <c r="A66" s="595"/>
      <c r="B66" s="596"/>
      <c r="C66" s="596"/>
      <c r="D66" s="596"/>
      <c r="E66" s="596"/>
      <c r="F66" s="596"/>
      <c r="G66" s="596"/>
      <c r="H66" s="596"/>
      <c r="I66" s="596"/>
      <c r="J66" s="596"/>
      <c r="K66" s="596"/>
      <c r="L66" s="596"/>
      <c r="M66" s="596"/>
      <c r="N66" s="596"/>
      <c r="O66" s="596"/>
      <c r="P66" s="596"/>
      <c r="Q66" s="596"/>
      <c r="R66" s="596"/>
      <c r="S66" s="596"/>
      <c r="T66" s="596"/>
      <c r="U66" s="596"/>
      <c r="V66" s="596"/>
      <c r="W66" s="596"/>
      <c r="X66" s="596"/>
      <c r="Y66" s="596"/>
      <c r="Z66" s="596"/>
      <c r="AA66" s="596"/>
      <c r="AB66" s="596"/>
      <c r="AC66" s="596"/>
      <c r="AD66" s="596"/>
      <c r="AE66" s="596"/>
      <c r="AF66" s="596"/>
      <c r="AG66" s="596"/>
      <c r="AH66" s="596"/>
      <c r="AI66" s="599" t="s">
        <v>820</v>
      </c>
      <c r="AJ66" s="600"/>
      <c r="AK66" s="600"/>
      <c r="AL66" s="600"/>
      <c r="AM66" s="600"/>
      <c r="AN66" s="600"/>
      <c r="AO66" s="48">
        <f>ROUNDUP(AO65,2)</f>
        <v>16</v>
      </c>
    </row>
    <row r="67" spans="1:41">
      <c r="A67" s="639"/>
      <c r="B67" s="640"/>
      <c r="C67" s="640"/>
      <c r="D67" s="640"/>
      <c r="E67" s="640"/>
      <c r="F67" s="640"/>
      <c r="G67" s="640"/>
      <c r="H67" s="640"/>
      <c r="I67" s="640"/>
      <c r="J67" s="640"/>
      <c r="K67" s="640"/>
      <c r="L67" s="640"/>
      <c r="M67" s="640"/>
      <c r="N67" s="640"/>
      <c r="O67" s="640"/>
      <c r="P67" s="640"/>
      <c r="Q67" s="640"/>
      <c r="R67" s="640"/>
      <c r="S67" s="640"/>
      <c r="T67" s="640"/>
      <c r="U67" s="640"/>
      <c r="V67" s="640"/>
      <c r="W67" s="640"/>
      <c r="X67" s="640"/>
      <c r="Y67" s="640"/>
      <c r="Z67" s="640"/>
      <c r="AA67" s="640"/>
      <c r="AB67" s="640"/>
      <c r="AC67" s="640"/>
      <c r="AD67" s="640"/>
      <c r="AE67" s="640"/>
      <c r="AF67" s="640"/>
      <c r="AG67" s="640"/>
      <c r="AH67" s="640"/>
      <c r="AI67" s="643" t="s">
        <v>863</v>
      </c>
      <c r="AJ67" s="644"/>
      <c r="AK67" s="644"/>
      <c r="AL67" s="644"/>
      <c r="AM67" s="644"/>
      <c r="AN67" s="644"/>
      <c r="AO67" s="645"/>
    </row>
    <row r="68" spans="1:41">
      <c r="A68" s="641"/>
      <c r="B68" s="642"/>
      <c r="C68" s="642"/>
      <c r="D68" s="642"/>
      <c r="E68" s="642"/>
      <c r="F68" s="642"/>
      <c r="G68" s="642"/>
      <c r="H68" s="642"/>
      <c r="I68" s="642"/>
      <c r="J68" s="642"/>
      <c r="K68" s="642"/>
      <c r="L68" s="642"/>
      <c r="M68" s="642"/>
      <c r="N68" s="642"/>
      <c r="O68" s="642"/>
      <c r="P68" s="642"/>
      <c r="Q68" s="642"/>
      <c r="R68" s="642"/>
      <c r="S68" s="642"/>
      <c r="T68" s="642"/>
      <c r="U68" s="642"/>
      <c r="V68" s="642"/>
      <c r="W68" s="642"/>
      <c r="X68" s="642"/>
      <c r="Y68" s="642"/>
      <c r="Z68" s="642"/>
      <c r="AA68" s="642"/>
      <c r="AB68" s="642"/>
      <c r="AC68" s="642"/>
      <c r="AD68" s="642"/>
      <c r="AE68" s="642"/>
      <c r="AF68" s="642"/>
      <c r="AG68" s="642"/>
      <c r="AH68" s="642"/>
      <c r="AI68" s="643"/>
      <c r="AJ68" s="644"/>
      <c r="AK68" s="644"/>
      <c r="AL68" s="644"/>
      <c r="AM68" s="644"/>
      <c r="AN68" s="644"/>
      <c r="AO68" s="645"/>
    </row>
    <row r="69" spans="1:41">
      <c r="A69" s="641"/>
      <c r="B69" s="642"/>
      <c r="C69" s="642"/>
      <c r="D69" s="642"/>
      <c r="E69" s="642"/>
      <c r="F69" s="642"/>
      <c r="G69" s="642"/>
      <c r="H69" s="642"/>
      <c r="I69" s="642"/>
      <c r="J69" s="642"/>
      <c r="K69" s="642"/>
      <c r="L69" s="642"/>
      <c r="M69" s="642"/>
      <c r="N69" s="642"/>
      <c r="O69" s="642"/>
      <c r="P69" s="642"/>
      <c r="Q69" s="642"/>
      <c r="R69" s="642"/>
      <c r="S69" s="642"/>
      <c r="T69" s="642"/>
      <c r="U69" s="642"/>
      <c r="V69" s="642"/>
      <c r="W69" s="642"/>
      <c r="X69" s="642"/>
      <c r="Y69" s="642"/>
      <c r="Z69" s="642"/>
      <c r="AA69" s="642"/>
      <c r="AB69" s="642"/>
      <c r="AC69" s="642"/>
      <c r="AD69" s="642"/>
      <c r="AE69" s="642"/>
      <c r="AF69" s="642"/>
      <c r="AG69" s="642"/>
      <c r="AH69" s="642"/>
      <c r="AI69" s="643"/>
      <c r="AJ69" s="644"/>
      <c r="AK69" s="644"/>
      <c r="AL69" s="644"/>
      <c r="AM69" s="644"/>
      <c r="AN69" s="644"/>
      <c r="AO69" s="645"/>
    </row>
    <row r="70" spans="1:41">
      <c r="A70" s="649" t="s">
        <v>822</v>
      </c>
      <c r="B70" s="650"/>
      <c r="C70" s="650"/>
      <c r="D70" s="650"/>
      <c r="E70" s="651"/>
      <c r="F70" s="655" t="s">
        <v>985</v>
      </c>
      <c r="G70" s="656"/>
      <c r="H70" s="656"/>
      <c r="I70" s="656"/>
      <c r="J70" s="656"/>
      <c r="K70" s="656"/>
      <c r="L70" s="656"/>
      <c r="M70" s="656"/>
      <c r="N70" s="656"/>
      <c r="O70" s="656"/>
      <c r="P70" s="656"/>
      <c r="Q70" s="656"/>
      <c r="R70" s="657"/>
      <c r="S70" s="655" t="s">
        <v>823</v>
      </c>
      <c r="T70" s="656"/>
      <c r="U70" s="656"/>
      <c r="V70" s="656"/>
      <c r="W70" s="657"/>
      <c r="X70" s="655" t="s">
        <v>986</v>
      </c>
      <c r="Y70" s="656"/>
      <c r="Z70" s="656"/>
      <c r="AA70" s="656"/>
      <c r="AB70" s="656"/>
      <c r="AC70" s="656"/>
      <c r="AD70" s="656"/>
      <c r="AE70" s="656"/>
      <c r="AF70" s="656"/>
      <c r="AG70" s="656"/>
      <c r="AH70" s="657"/>
      <c r="AI70" s="643"/>
      <c r="AJ70" s="644"/>
      <c r="AK70" s="644"/>
      <c r="AL70" s="644"/>
      <c r="AM70" s="644"/>
      <c r="AN70" s="644"/>
      <c r="AO70" s="645"/>
    </row>
    <row r="71" spans="1:41">
      <c r="A71" s="652"/>
      <c r="B71" s="653"/>
      <c r="C71" s="653"/>
      <c r="D71" s="653"/>
      <c r="E71" s="654"/>
      <c r="F71" s="658"/>
      <c r="G71" s="659"/>
      <c r="H71" s="659"/>
      <c r="I71" s="659"/>
      <c r="J71" s="659"/>
      <c r="K71" s="659"/>
      <c r="L71" s="659"/>
      <c r="M71" s="659"/>
      <c r="N71" s="659"/>
      <c r="O71" s="659"/>
      <c r="P71" s="659"/>
      <c r="Q71" s="659"/>
      <c r="R71" s="660"/>
      <c r="S71" s="658"/>
      <c r="T71" s="659"/>
      <c r="U71" s="659"/>
      <c r="V71" s="659"/>
      <c r="W71" s="660"/>
      <c r="X71" s="658"/>
      <c r="Y71" s="659"/>
      <c r="Z71" s="659"/>
      <c r="AA71" s="659"/>
      <c r="AB71" s="659"/>
      <c r="AC71" s="659"/>
      <c r="AD71" s="659"/>
      <c r="AE71" s="659"/>
      <c r="AF71" s="659"/>
      <c r="AG71" s="659"/>
      <c r="AH71" s="660"/>
      <c r="AI71" s="646"/>
      <c r="AJ71" s="647"/>
      <c r="AK71" s="647"/>
      <c r="AL71" s="647"/>
      <c r="AM71" s="647"/>
      <c r="AN71" s="647"/>
      <c r="AO71" s="648"/>
    </row>
    <row r="72" spans="1:41" ht="14.4" thickBot="1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4"/>
      <c r="AI72" s="53"/>
      <c r="AJ72" s="53"/>
      <c r="AK72" s="53"/>
      <c r="AL72" s="53"/>
      <c r="AM72" s="53"/>
      <c r="AN72" s="53"/>
      <c r="AO72" s="55"/>
    </row>
    <row r="73" spans="1:41">
      <c r="A73" s="601"/>
      <c r="B73" s="602"/>
      <c r="C73" s="602"/>
      <c r="D73" s="602"/>
      <c r="E73" s="602"/>
      <c r="F73" s="602"/>
      <c r="G73" s="602"/>
      <c r="H73" s="603"/>
      <c r="I73" s="610" t="s">
        <v>785</v>
      </c>
      <c r="J73" s="617"/>
      <c r="K73" s="617"/>
      <c r="L73" s="617"/>
      <c r="M73" s="617"/>
      <c r="N73" s="617"/>
      <c r="O73" s="617"/>
      <c r="P73" s="617"/>
      <c r="Q73" s="617"/>
      <c r="R73" s="617"/>
      <c r="S73" s="617"/>
      <c r="T73" s="617"/>
      <c r="U73" s="617"/>
      <c r="V73" s="617"/>
      <c r="W73" s="617"/>
      <c r="X73" s="617"/>
      <c r="Y73" s="617"/>
      <c r="Z73" s="617"/>
      <c r="AA73" s="617"/>
      <c r="AB73" s="617"/>
      <c r="AC73" s="617"/>
      <c r="AD73" s="617"/>
      <c r="AE73" s="617"/>
      <c r="AF73" s="617"/>
      <c r="AG73" s="617"/>
      <c r="AH73" s="617"/>
      <c r="AI73" s="617"/>
      <c r="AJ73" s="617"/>
      <c r="AK73" s="690"/>
      <c r="AL73" s="616"/>
      <c r="AM73" s="617"/>
      <c r="AN73" s="617"/>
      <c r="AO73" s="618"/>
    </row>
    <row r="74" spans="1:41" ht="36" customHeight="1">
      <c r="A74" s="604"/>
      <c r="B74" s="605"/>
      <c r="C74" s="605"/>
      <c r="D74" s="605"/>
      <c r="E74" s="605"/>
      <c r="F74" s="605"/>
      <c r="G74" s="605"/>
      <c r="H74" s="606"/>
      <c r="I74" s="619"/>
      <c r="J74" s="620"/>
      <c r="K74" s="620"/>
      <c r="L74" s="620"/>
      <c r="M74" s="620"/>
      <c r="N74" s="620"/>
      <c r="O74" s="620"/>
      <c r="P74" s="620"/>
      <c r="Q74" s="620"/>
      <c r="R74" s="620"/>
      <c r="S74" s="620"/>
      <c r="T74" s="620"/>
      <c r="U74" s="620"/>
      <c r="V74" s="620"/>
      <c r="W74" s="620"/>
      <c r="X74" s="620"/>
      <c r="Y74" s="620"/>
      <c r="Z74" s="620"/>
      <c r="AA74" s="620"/>
      <c r="AB74" s="620"/>
      <c r="AC74" s="620"/>
      <c r="AD74" s="620"/>
      <c r="AE74" s="620"/>
      <c r="AF74" s="620"/>
      <c r="AG74" s="620"/>
      <c r="AH74" s="620"/>
      <c r="AI74" s="620"/>
      <c r="AJ74" s="620"/>
      <c r="AK74" s="691"/>
      <c r="AL74" s="619"/>
      <c r="AM74" s="620"/>
      <c r="AN74" s="620"/>
      <c r="AO74" s="621"/>
    </row>
    <row r="75" spans="1:41" ht="24" customHeight="1">
      <c r="A75" s="604"/>
      <c r="B75" s="605"/>
      <c r="C75" s="605"/>
      <c r="D75" s="605"/>
      <c r="E75" s="605"/>
      <c r="F75" s="605"/>
      <c r="G75" s="605"/>
      <c r="H75" s="606"/>
      <c r="I75" s="622" t="s">
        <v>786</v>
      </c>
      <c r="J75" s="623"/>
      <c r="K75" s="623"/>
      <c r="L75" s="623"/>
      <c r="M75" s="623"/>
      <c r="N75" s="623"/>
      <c r="O75" s="623"/>
      <c r="P75" s="623"/>
      <c r="Q75" s="623"/>
      <c r="R75" s="623"/>
      <c r="S75" s="623"/>
      <c r="T75" s="623"/>
      <c r="U75" s="623"/>
      <c r="V75" s="623"/>
      <c r="W75" s="623"/>
      <c r="X75" s="623"/>
      <c r="Y75" s="623"/>
      <c r="Z75" s="623"/>
      <c r="AA75" s="623"/>
      <c r="AB75" s="623"/>
      <c r="AC75" s="623"/>
      <c r="AD75" s="623"/>
      <c r="AE75" s="623"/>
      <c r="AF75" s="623"/>
      <c r="AG75" s="623"/>
      <c r="AH75" s="623"/>
      <c r="AI75" s="623"/>
      <c r="AJ75" s="623"/>
      <c r="AK75" s="623"/>
      <c r="AL75" s="623"/>
      <c r="AM75" s="623"/>
      <c r="AN75" s="623"/>
      <c r="AO75" s="624"/>
    </row>
    <row r="76" spans="1:41" ht="36" customHeight="1">
      <c r="A76" s="607"/>
      <c r="B76" s="608"/>
      <c r="C76" s="608"/>
      <c r="D76" s="608"/>
      <c r="E76" s="608"/>
      <c r="F76" s="608"/>
      <c r="G76" s="608"/>
      <c r="H76" s="609"/>
      <c r="I76" s="625"/>
      <c r="J76" s="626"/>
      <c r="K76" s="626"/>
      <c r="L76" s="626"/>
      <c r="M76" s="626"/>
      <c r="N76" s="626"/>
      <c r="O76" s="626"/>
      <c r="P76" s="626"/>
      <c r="Q76" s="626"/>
      <c r="R76" s="626"/>
      <c r="S76" s="626"/>
      <c r="T76" s="626"/>
      <c r="U76" s="626"/>
      <c r="V76" s="626"/>
      <c r="W76" s="626"/>
      <c r="X76" s="626"/>
      <c r="Y76" s="626"/>
      <c r="Z76" s="626"/>
      <c r="AA76" s="626"/>
      <c r="AB76" s="626"/>
      <c r="AC76" s="626"/>
      <c r="AD76" s="626"/>
      <c r="AE76" s="626"/>
      <c r="AF76" s="626"/>
      <c r="AG76" s="626"/>
      <c r="AH76" s="626"/>
      <c r="AI76" s="626"/>
      <c r="AJ76" s="626"/>
      <c r="AK76" s="626"/>
      <c r="AL76" s="626"/>
      <c r="AM76" s="626"/>
      <c r="AN76" s="626"/>
      <c r="AO76" s="627"/>
    </row>
    <row r="77" spans="1:41">
      <c r="A77" s="628"/>
      <c r="B77" s="629"/>
      <c r="C77" s="629"/>
      <c r="D77" s="629"/>
      <c r="E77" s="629"/>
      <c r="F77" s="629"/>
      <c r="G77" s="629"/>
      <c r="H77" s="629"/>
      <c r="I77" s="629"/>
      <c r="J77" s="629"/>
      <c r="K77" s="629"/>
      <c r="L77" s="629"/>
      <c r="M77" s="629"/>
      <c r="N77" s="629"/>
      <c r="O77" s="629"/>
      <c r="P77" s="629"/>
      <c r="Q77" s="629"/>
      <c r="R77" s="629"/>
      <c r="S77" s="629"/>
      <c r="T77" s="629"/>
      <c r="U77" s="629"/>
      <c r="V77" s="629"/>
      <c r="W77" s="629"/>
      <c r="X77" s="629"/>
      <c r="Y77" s="629"/>
      <c r="Z77" s="629"/>
      <c r="AA77" s="629"/>
      <c r="AB77" s="629"/>
      <c r="AC77" s="629"/>
      <c r="AD77" s="629"/>
      <c r="AE77" s="629"/>
      <c r="AF77" s="629"/>
      <c r="AG77" s="629"/>
      <c r="AH77" s="629"/>
      <c r="AI77" s="629"/>
      <c r="AJ77" s="629"/>
      <c r="AK77" s="629"/>
      <c r="AL77" s="629"/>
      <c r="AM77" s="629"/>
      <c r="AN77" s="629"/>
      <c r="AO77" s="630"/>
    </row>
    <row r="78" spans="1:41">
      <c r="A78" s="631" t="s">
        <v>787</v>
      </c>
      <c r="B78" s="632"/>
      <c r="C78" s="632"/>
      <c r="D78" s="632"/>
      <c r="E78" s="632"/>
      <c r="F78" s="632" t="s">
        <v>788</v>
      </c>
      <c r="G78" s="632"/>
      <c r="H78" s="633">
        <f>+H42</f>
        <v>16</v>
      </c>
      <c r="I78" s="633"/>
      <c r="J78" s="632" t="s">
        <v>789</v>
      </c>
      <c r="K78" s="632"/>
      <c r="L78" s="633">
        <f>+L42</f>
        <v>7</v>
      </c>
      <c r="M78" s="633"/>
      <c r="N78" s="632" t="s">
        <v>790</v>
      </c>
      <c r="O78" s="632"/>
      <c r="P78" s="634">
        <f>+P42</f>
        <v>2024</v>
      </c>
      <c r="Q78" s="634"/>
      <c r="R78" s="635"/>
      <c r="S78" s="636"/>
      <c r="T78" s="636"/>
      <c r="U78" s="636"/>
      <c r="V78" s="636"/>
      <c r="W78" s="636"/>
      <c r="X78" s="636"/>
      <c r="Y78" s="636"/>
      <c r="Z78" s="636"/>
      <c r="AA78" s="636"/>
      <c r="AB78" s="636"/>
      <c r="AC78" s="636"/>
      <c r="AD78" s="636"/>
      <c r="AE78" s="636"/>
      <c r="AF78" s="637"/>
      <c r="AG78" s="638"/>
      <c r="AH78" s="638"/>
      <c r="AI78" s="638"/>
      <c r="AJ78" s="680"/>
      <c r="AK78" s="680"/>
      <c r="AL78" s="680"/>
      <c r="AM78" s="680"/>
      <c r="AN78" s="680"/>
      <c r="AO78" s="681"/>
    </row>
    <row r="79" spans="1:41" ht="14.4" thickBot="1">
      <c r="A79" s="579"/>
      <c r="B79" s="580"/>
      <c r="C79" s="580"/>
      <c r="D79" s="580"/>
      <c r="E79" s="580"/>
      <c r="F79" s="580"/>
      <c r="G79" s="580"/>
      <c r="H79" s="580"/>
      <c r="I79" s="580"/>
      <c r="J79" s="580"/>
      <c r="K79" s="580"/>
      <c r="L79" s="580"/>
      <c r="M79" s="580"/>
      <c r="N79" s="580"/>
      <c r="O79" s="580"/>
      <c r="P79" s="580"/>
      <c r="Q79" s="580"/>
      <c r="R79" s="580"/>
      <c r="S79" s="580"/>
      <c r="T79" s="580"/>
      <c r="U79" s="580"/>
      <c r="V79" s="580"/>
      <c r="W79" s="580"/>
      <c r="X79" s="580"/>
      <c r="Y79" s="580"/>
      <c r="Z79" s="580"/>
      <c r="AA79" s="580"/>
      <c r="AB79" s="580"/>
      <c r="AC79" s="580"/>
      <c r="AD79" s="580"/>
      <c r="AE79" s="580"/>
      <c r="AF79" s="580"/>
      <c r="AG79" s="580"/>
      <c r="AH79" s="580"/>
      <c r="AI79" s="580"/>
      <c r="AJ79" s="580"/>
      <c r="AK79" s="580"/>
      <c r="AL79" s="580"/>
      <c r="AM79" s="580"/>
      <c r="AN79" s="580"/>
      <c r="AO79" s="581"/>
    </row>
    <row r="80" spans="1:41">
      <c r="A80" s="631" t="s">
        <v>792</v>
      </c>
      <c r="B80" s="632"/>
      <c r="C80" s="632"/>
      <c r="D80" s="632"/>
      <c r="E80" s="632"/>
      <c r="F80" s="632"/>
      <c r="G80" s="632"/>
      <c r="H80" s="632"/>
      <c r="I80" s="661" t="s">
        <v>3</v>
      </c>
      <c r="J80" s="662"/>
      <c r="K80" s="662"/>
      <c r="L80" s="662"/>
      <c r="M80" s="662"/>
      <c r="N80" s="662"/>
      <c r="O80" s="662"/>
      <c r="P80" s="662"/>
      <c r="Q80" s="662"/>
      <c r="R80" s="662"/>
      <c r="S80" s="662"/>
      <c r="T80" s="662"/>
      <c r="U80" s="662"/>
      <c r="V80" s="662"/>
      <c r="W80" s="662"/>
      <c r="X80" s="662"/>
      <c r="Y80" s="662"/>
      <c r="Z80" s="662"/>
      <c r="AA80" s="662"/>
      <c r="AB80" s="662"/>
      <c r="AC80" s="662"/>
      <c r="AD80" s="662"/>
      <c r="AE80" s="662"/>
      <c r="AF80" s="662"/>
      <c r="AG80" s="662"/>
      <c r="AH80" s="662"/>
      <c r="AI80" s="662"/>
      <c r="AJ80" s="662"/>
      <c r="AK80" s="662"/>
      <c r="AL80" s="662"/>
      <c r="AM80" s="662"/>
      <c r="AN80" s="662"/>
      <c r="AO80" s="662"/>
    </row>
    <row r="81" spans="1:41" ht="14.4" thickBot="1">
      <c r="A81" s="692"/>
      <c r="B81" s="623"/>
      <c r="C81" s="623"/>
      <c r="D81" s="623"/>
      <c r="E81" s="623"/>
      <c r="F81" s="623"/>
      <c r="G81" s="623"/>
      <c r="H81" s="623"/>
      <c r="I81" s="623"/>
      <c r="J81" s="623"/>
      <c r="K81" s="623"/>
      <c r="L81" s="623"/>
      <c r="M81" s="623"/>
      <c r="N81" s="62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623"/>
      <c r="Z81" s="623"/>
      <c r="AA81" s="623"/>
      <c r="AB81" s="623"/>
      <c r="AC81" s="623"/>
      <c r="AD81" s="623"/>
      <c r="AE81" s="623"/>
      <c r="AF81" s="623"/>
      <c r="AG81" s="623"/>
      <c r="AH81" s="623"/>
      <c r="AI81" s="623"/>
      <c r="AJ81" s="623"/>
      <c r="AK81" s="623"/>
      <c r="AL81" s="623"/>
      <c r="AM81" s="623"/>
      <c r="AN81" s="623"/>
      <c r="AO81" s="624"/>
    </row>
    <row r="82" spans="1:41" ht="36" customHeight="1" thickBot="1">
      <c r="A82" s="666" t="s">
        <v>793</v>
      </c>
      <c r="B82" s="667"/>
      <c r="C82" s="667"/>
      <c r="D82" s="667"/>
      <c r="E82" s="667"/>
      <c r="F82" s="668"/>
      <c r="G82" s="666">
        <v>2</v>
      </c>
      <c r="H82" s="668"/>
      <c r="I82" s="669" t="str">
        <f>+VLOOKUP(G82,PRESUPUESTO,2,FALSE)</f>
        <v>CUBIERTAS</v>
      </c>
      <c r="J82" s="670"/>
      <c r="K82" s="670"/>
      <c r="L82" s="670"/>
      <c r="M82" s="670"/>
      <c r="N82" s="670"/>
      <c r="O82" s="670"/>
      <c r="P82" s="670"/>
      <c r="Q82" s="671"/>
      <c r="R82" s="666" t="s">
        <v>794</v>
      </c>
      <c r="S82" s="668"/>
      <c r="T82" s="672">
        <v>2.2999999999999998</v>
      </c>
      <c r="U82" s="673"/>
      <c r="V82" s="674"/>
      <c r="W82" s="675" t="str">
        <f>+VLOOKUP(T82,PRESUPUESTO,2,FALSE)</f>
        <v xml:space="preserve">suministro e intalacion de Cinta Adhesiva Aluminio Rollo Flanche </v>
      </c>
      <c r="X82" s="676"/>
      <c r="Y82" s="676"/>
      <c r="Z82" s="676"/>
      <c r="AA82" s="676"/>
      <c r="AB82" s="676"/>
      <c r="AC82" s="676"/>
      <c r="AD82" s="676"/>
      <c r="AE82" s="676"/>
      <c r="AF82" s="676"/>
      <c r="AG82" s="676"/>
      <c r="AH82" s="676"/>
      <c r="AI82" s="677"/>
      <c r="AJ82" s="33" t="s">
        <v>795</v>
      </c>
      <c r="AK82" s="678" t="str">
        <f>+VLOOKUP(T82,PRESUPUESTO,3,FALSE)</f>
        <v>ML</v>
      </c>
      <c r="AL82" s="679"/>
      <c r="AM82" s="33" t="s">
        <v>796</v>
      </c>
      <c r="AN82" s="675" t="s">
        <v>797</v>
      </c>
      <c r="AO82" s="677"/>
    </row>
    <row r="83" spans="1:41">
      <c r="A83" s="576"/>
      <c r="B83" s="577"/>
      <c r="C83" s="577"/>
      <c r="D83" s="577"/>
      <c r="E83" s="577"/>
      <c r="F83" s="577"/>
      <c r="G83" s="577"/>
      <c r="H83" s="577"/>
      <c r="I83" s="577"/>
      <c r="J83" s="577"/>
      <c r="K83" s="577"/>
      <c r="L83" s="577"/>
      <c r="M83" s="577"/>
      <c r="N83" s="577"/>
      <c r="O83" s="577"/>
      <c r="P83" s="577"/>
      <c r="Q83" s="577"/>
      <c r="R83" s="577"/>
      <c r="S83" s="577"/>
      <c r="T83" s="577"/>
      <c r="U83" s="577"/>
      <c r="V83" s="577"/>
      <c r="W83" s="577"/>
      <c r="X83" s="577"/>
      <c r="Y83" s="577"/>
      <c r="Z83" s="577"/>
      <c r="AA83" s="577"/>
      <c r="AB83" s="577"/>
      <c r="AC83" s="577"/>
      <c r="AD83" s="577"/>
      <c r="AE83" s="577"/>
      <c r="AF83" s="577"/>
      <c r="AG83" s="577"/>
      <c r="AH83" s="578"/>
      <c r="AI83" s="585" t="s">
        <v>221</v>
      </c>
      <c r="AJ83" s="587" t="s">
        <v>798</v>
      </c>
      <c r="AK83" s="588"/>
      <c r="AL83" s="588"/>
      <c r="AM83" s="588"/>
      <c r="AN83" s="589" t="s">
        <v>799</v>
      </c>
      <c r="AO83" s="591" t="s">
        <v>800</v>
      </c>
    </row>
    <row r="84" spans="1:41">
      <c r="A84" s="579"/>
      <c r="B84" s="580"/>
      <c r="C84" s="580"/>
      <c r="D84" s="580"/>
      <c r="E84" s="580"/>
      <c r="F84" s="580"/>
      <c r="G84" s="580"/>
      <c r="H84" s="580"/>
      <c r="I84" s="580"/>
      <c r="J84" s="580"/>
      <c r="K84" s="580"/>
      <c r="L84" s="580"/>
      <c r="M84" s="580"/>
      <c r="N84" s="580"/>
      <c r="O84" s="580"/>
      <c r="P84" s="580"/>
      <c r="Q84" s="580"/>
      <c r="R84" s="580"/>
      <c r="S84" s="580"/>
      <c r="T84" s="580"/>
      <c r="U84" s="580"/>
      <c r="V84" s="580"/>
      <c r="W84" s="580"/>
      <c r="X84" s="580"/>
      <c r="Y84" s="580"/>
      <c r="Z84" s="580"/>
      <c r="AA84" s="580"/>
      <c r="AB84" s="580"/>
      <c r="AC84" s="580"/>
      <c r="AD84" s="580"/>
      <c r="AE84" s="580"/>
      <c r="AF84" s="580"/>
      <c r="AG84" s="580"/>
      <c r="AH84" s="581"/>
      <c r="AI84" s="586"/>
      <c r="AJ84" s="34" t="s">
        <v>824</v>
      </c>
      <c r="AK84" s="34" t="s">
        <v>825</v>
      </c>
      <c r="AL84" s="34" t="s">
        <v>803</v>
      </c>
      <c r="AM84" s="34" t="s">
        <v>864</v>
      </c>
      <c r="AN84" s="590"/>
      <c r="AO84" s="592"/>
    </row>
    <row r="85" spans="1:41">
      <c r="A85" s="579"/>
      <c r="B85" s="580"/>
      <c r="C85" s="580"/>
      <c r="D85" s="580"/>
      <c r="E85" s="580"/>
      <c r="F85" s="580"/>
      <c r="G85" s="580"/>
      <c r="H85" s="580"/>
      <c r="I85" s="580"/>
      <c r="J85" s="580"/>
      <c r="K85" s="580"/>
      <c r="L85" s="580"/>
      <c r="M85" s="580"/>
      <c r="N85" s="580"/>
      <c r="O85" s="580"/>
      <c r="P85" s="580"/>
      <c r="Q85" s="580"/>
      <c r="R85" s="580"/>
      <c r="S85" s="580"/>
      <c r="T85" s="580"/>
      <c r="U85" s="580"/>
      <c r="V85" s="580"/>
      <c r="W85" s="580"/>
      <c r="X85" s="580"/>
      <c r="Y85" s="580"/>
      <c r="Z85" s="580"/>
      <c r="AA85" s="580"/>
      <c r="AB85" s="580"/>
      <c r="AC85" s="580"/>
      <c r="AD85" s="580"/>
      <c r="AE85" s="580"/>
      <c r="AF85" s="580"/>
      <c r="AG85" s="580"/>
      <c r="AH85" s="581"/>
      <c r="AI85" s="35" t="s">
        <v>805</v>
      </c>
      <c r="AJ85" s="36"/>
      <c r="AK85" s="36"/>
      <c r="AL85" s="36"/>
      <c r="AM85" s="36"/>
      <c r="AN85" s="36"/>
      <c r="AO85" s="37"/>
    </row>
    <row r="86" spans="1:41">
      <c r="A86" s="579"/>
      <c r="B86" s="580"/>
      <c r="C86" s="580"/>
      <c r="D86" s="580"/>
      <c r="E86" s="580"/>
      <c r="F86" s="580"/>
      <c r="G86" s="580"/>
      <c r="H86" s="580"/>
      <c r="I86" s="580"/>
      <c r="J86" s="580"/>
      <c r="K86" s="580"/>
      <c r="L86" s="580"/>
      <c r="M86" s="580"/>
      <c r="N86" s="580"/>
      <c r="O86" s="580"/>
      <c r="P86" s="580"/>
      <c r="Q86" s="580"/>
      <c r="R86" s="580"/>
      <c r="S86" s="580"/>
      <c r="T86" s="580"/>
      <c r="U86" s="580"/>
      <c r="V86" s="580"/>
      <c r="W86" s="580"/>
      <c r="X86" s="580"/>
      <c r="Y86" s="580"/>
      <c r="Z86" s="580"/>
      <c r="AA86" s="580"/>
      <c r="AB86" s="580"/>
      <c r="AC86" s="580"/>
      <c r="AD86" s="580"/>
      <c r="AE86" s="580"/>
      <c r="AF86" s="580"/>
      <c r="AG86" s="580"/>
      <c r="AH86" s="581"/>
      <c r="AI86" s="38" t="s">
        <v>865</v>
      </c>
      <c r="AJ86" s="39"/>
      <c r="AK86" s="39"/>
      <c r="AL86" s="39"/>
      <c r="AM86" s="39">
        <v>10</v>
      </c>
      <c r="AN86" s="39">
        <v>1</v>
      </c>
      <c r="AO86" s="40">
        <f>(+AN86*AM86)</f>
        <v>10</v>
      </c>
    </row>
    <row r="87" spans="1:41">
      <c r="A87" s="579"/>
      <c r="B87" s="580"/>
      <c r="C87" s="580"/>
      <c r="D87" s="580"/>
      <c r="E87" s="580"/>
      <c r="F87" s="580"/>
      <c r="G87" s="580"/>
      <c r="H87" s="580"/>
      <c r="I87" s="580"/>
      <c r="J87" s="580"/>
      <c r="K87" s="580"/>
      <c r="L87" s="580"/>
      <c r="M87" s="580"/>
      <c r="N87" s="580"/>
      <c r="O87" s="580"/>
      <c r="P87" s="580"/>
      <c r="Q87" s="580"/>
      <c r="R87" s="580"/>
      <c r="S87" s="580"/>
      <c r="T87" s="580"/>
      <c r="U87" s="580"/>
      <c r="V87" s="580"/>
      <c r="W87" s="580"/>
      <c r="X87" s="580"/>
      <c r="Y87" s="580"/>
      <c r="Z87" s="580"/>
      <c r="AA87" s="580"/>
      <c r="AB87" s="580"/>
      <c r="AC87" s="580"/>
      <c r="AD87" s="580"/>
      <c r="AE87" s="580"/>
      <c r="AF87" s="580"/>
      <c r="AG87" s="580"/>
      <c r="AH87" s="581"/>
      <c r="AI87" s="38"/>
      <c r="AJ87" s="39"/>
      <c r="AK87" s="39"/>
      <c r="AL87" s="39"/>
      <c r="AM87" s="39"/>
      <c r="AN87" s="39"/>
      <c r="AO87" s="40"/>
    </row>
    <row r="88" spans="1:41">
      <c r="A88" s="579"/>
      <c r="B88" s="580"/>
      <c r="C88" s="580"/>
      <c r="D88" s="580"/>
      <c r="E88" s="580"/>
      <c r="F88" s="580"/>
      <c r="G88" s="580"/>
      <c r="H88" s="580"/>
      <c r="I88" s="580"/>
      <c r="J88" s="580"/>
      <c r="K88" s="580"/>
      <c r="L88" s="580"/>
      <c r="M88" s="580"/>
      <c r="N88" s="580"/>
      <c r="O88" s="580"/>
      <c r="P88" s="580"/>
      <c r="Q88" s="580"/>
      <c r="R88" s="580"/>
      <c r="S88" s="580"/>
      <c r="T88" s="580"/>
      <c r="U88" s="580"/>
      <c r="V88" s="580"/>
      <c r="W88" s="580"/>
      <c r="X88" s="580"/>
      <c r="Y88" s="580"/>
      <c r="Z88" s="580"/>
      <c r="AA88" s="580"/>
      <c r="AB88" s="580"/>
      <c r="AC88" s="580"/>
      <c r="AD88" s="580"/>
      <c r="AE88" s="580"/>
      <c r="AF88" s="580"/>
      <c r="AG88" s="580"/>
      <c r="AH88" s="581"/>
      <c r="AI88" s="35" t="s">
        <v>815</v>
      </c>
      <c r="AJ88" s="36"/>
      <c r="AK88" s="36"/>
      <c r="AL88" s="36"/>
      <c r="AM88" s="36"/>
      <c r="AN88" s="36"/>
      <c r="AO88" s="36"/>
    </row>
    <row r="89" spans="1:41">
      <c r="A89" s="579"/>
      <c r="B89" s="580"/>
      <c r="C89" s="580"/>
      <c r="D89" s="580"/>
      <c r="E89" s="580"/>
      <c r="F89" s="580"/>
      <c r="G89" s="580"/>
      <c r="H89" s="580"/>
      <c r="I89" s="580"/>
      <c r="J89" s="580"/>
      <c r="K89" s="580"/>
      <c r="L89" s="580"/>
      <c r="M89" s="580"/>
      <c r="N89" s="580"/>
      <c r="O89" s="580"/>
      <c r="P89" s="580"/>
      <c r="Q89" s="580"/>
      <c r="R89" s="580"/>
      <c r="S89" s="580"/>
      <c r="T89" s="580"/>
      <c r="U89" s="580"/>
      <c r="V89" s="580"/>
      <c r="W89" s="580"/>
      <c r="X89" s="580"/>
      <c r="Y89" s="580"/>
      <c r="Z89" s="580"/>
      <c r="AA89" s="580"/>
      <c r="AB89" s="580"/>
      <c r="AC89" s="580"/>
      <c r="AD89" s="580"/>
      <c r="AE89" s="580"/>
      <c r="AF89" s="580"/>
      <c r="AG89" s="580"/>
      <c r="AH89" s="581"/>
      <c r="AI89" s="38"/>
      <c r="AJ89" s="39"/>
      <c r="AK89" s="39"/>
      <c r="AL89" s="39"/>
      <c r="AM89" s="39">
        <v>8</v>
      </c>
      <c r="AN89" s="39">
        <v>1</v>
      </c>
      <c r="AO89" s="40">
        <f>+AM89*AN89</f>
        <v>8</v>
      </c>
    </row>
    <row r="90" spans="1:41">
      <c r="A90" s="579"/>
      <c r="B90" s="580"/>
      <c r="C90" s="580"/>
      <c r="D90" s="580"/>
      <c r="E90" s="580"/>
      <c r="F90" s="580"/>
      <c r="G90" s="580"/>
      <c r="H90" s="580"/>
      <c r="I90" s="580"/>
      <c r="J90" s="580"/>
      <c r="K90" s="580"/>
      <c r="L90" s="580"/>
      <c r="M90" s="580"/>
      <c r="N90" s="580"/>
      <c r="O90" s="580"/>
      <c r="P90" s="580"/>
      <c r="Q90" s="580"/>
      <c r="R90" s="580"/>
      <c r="S90" s="580"/>
      <c r="T90" s="580"/>
      <c r="U90" s="580"/>
      <c r="V90" s="580"/>
      <c r="W90" s="580"/>
      <c r="X90" s="580"/>
      <c r="Y90" s="580"/>
      <c r="Z90" s="580"/>
      <c r="AA90" s="580"/>
      <c r="AB90" s="580"/>
      <c r="AC90" s="580"/>
      <c r="AD90" s="580"/>
      <c r="AE90" s="580"/>
      <c r="AF90" s="580"/>
      <c r="AG90" s="580"/>
      <c r="AH90" s="581"/>
      <c r="AI90" s="38"/>
      <c r="AJ90" s="39"/>
      <c r="AK90" s="39"/>
      <c r="AL90" s="39"/>
      <c r="AM90" s="39"/>
      <c r="AN90" s="39"/>
      <c r="AO90" s="40"/>
    </row>
    <row r="91" spans="1:41">
      <c r="A91" s="579"/>
      <c r="B91" s="580"/>
      <c r="C91" s="580"/>
      <c r="D91" s="580"/>
      <c r="E91" s="580"/>
      <c r="F91" s="580"/>
      <c r="G91" s="580"/>
      <c r="H91" s="580"/>
      <c r="I91" s="580"/>
      <c r="J91" s="580"/>
      <c r="K91" s="580"/>
      <c r="L91" s="580"/>
      <c r="M91" s="580"/>
      <c r="N91" s="580"/>
      <c r="O91" s="580"/>
      <c r="P91" s="580"/>
      <c r="Q91" s="580"/>
      <c r="R91" s="580"/>
      <c r="S91" s="580"/>
      <c r="T91" s="580"/>
      <c r="U91" s="580"/>
      <c r="V91" s="580"/>
      <c r="W91" s="580"/>
      <c r="X91" s="580"/>
      <c r="Y91" s="580"/>
      <c r="Z91" s="580"/>
      <c r="AA91" s="580"/>
      <c r="AB91" s="580"/>
      <c r="AC91" s="580"/>
      <c r="AD91" s="580"/>
      <c r="AE91" s="580"/>
      <c r="AF91" s="580"/>
      <c r="AG91" s="580"/>
      <c r="AH91" s="581"/>
      <c r="AI91" s="35" t="s">
        <v>866</v>
      </c>
      <c r="AJ91" s="36"/>
      <c r="AK91" s="36"/>
      <c r="AL91" s="36"/>
      <c r="AM91" s="36"/>
      <c r="AN91" s="36"/>
      <c r="AO91" s="37"/>
    </row>
    <row r="92" spans="1:41">
      <c r="A92" s="579"/>
      <c r="B92" s="580"/>
      <c r="C92" s="580"/>
      <c r="D92" s="580"/>
      <c r="E92" s="580"/>
      <c r="F92" s="580"/>
      <c r="G92" s="580"/>
      <c r="H92" s="580"/>
      <c r="I92" s="580"/>
      <c r="J92" s="580"/>
      <c r="K92" s="580"/>
      <c r="L92" s="580"/>
      <c r="M92" s="580"/>
      <c r="N92" s="580"/>
      <c r="O92" s="580"/>
      <c r="P92" s="580"/>
      <c r="Q92" s="580"/>
      <c r="R92" s="580"/>
      <c r="S92" s="580"/>
      <c r="T92" s="580"/>
      <c r="U92" s="580"/>
      <c r="V92" s="580"/>
      <c r="W92" s="580"/>
      <c r="X92" s="580"/>
      <c r="Y92" s="580"/>
      <c r="Z92" s="580"/>
      <c r="AA92" s="580"/>
      <c r="AB92" s="580"/>
      <c r="AC92" s="580"/>
      <c r="AD92" s="580"/>
      <c r="AE92" s="580"/>
      <c r="AF92" s="580"/>
      <c r="AG92" s="580"/>
      <c r="AH92" s="581"/>
      <c r="AI92" s="52"/>
      <c r="AJ92" s="41"/>
      <c r="AK92" s="41"/>
      <c r="AL92" s="41"/>
      <c r="AM92" s="41">
        <v>10</v>
      </c>
      <c r="AN92" s="41">
        <v>1</v>
      </c>
      <c r="AO92" s="40">
        <f>+AM92*AN92</f>
        <v>10</v>
      </c>
    </row>
    <row r="93" spans="1:41">
      <c r="A93" s="579"/>
      <c r="B93" s="580"/>
      <c r="C93" s="580"/>
      <c r="D93" s="580"/>
      <c r="E93" s="580"/>
      <c r="F93" s="580"/>
      <c r="G93" s="580"/>
      <c r="H93" s="580"/>
      <c r="I93" s="580"/>
      <c r="J93" s="580"/>
      <c r="K93" s="580"/>
      <c r="L93" s="580"/>
      <c r="M93" s="580"/>
      <c r="N93" s="580"/>
      <c r="O93" s="580"/>
      <c r="P93" s="580"/>
      <c r="Q93" s="580"/>
      <c r="R93" s="580"/>
      <c r="S93" s="580"/>
      <c r="T93" s="580"/>
      <c r="U93" s="580"/>
      <c r="V93" s="580"/>
      <c r="W93" s="580"/>
      <c r="X93" s="580"/>
      <c r="Y93" s="580"/>
      <c r="Z93" s="580"/>
      <c r="AA93" s="580"/>
      <c r="AB93" s="580"/>
      <c r="AC93" s="580"/>
      <c r="AD93" s="580"/>
      <c r="AE93" s="580"/>
      <c r="AF93" s="580"/>
      <c r="AG93" s="580"/>
      <c r="AH93" s="581"/>
      <c r="AI93" s="42"/>
      <c r="AJ93" s="41"/>
      <c r="AK93" s="41"/>
      <c r="AL93" s="41"/>
      <c r="AM93" s="41"/>
      <c r="AN93" s="41"/>
      <c r="AO93" s="43"/>
    </row>
    <row r="94" spans="1:41">
      <c r="A94" s="579"/>
      <c r="B94" s="580"/>
      <c r="C94" s="580"/>
      <c r="D94" s="580"/>
      <c r="E94" s="580"/>
      <c r="F94" s="580"/>
      <c r="G94" s="580"/>
      <c r="H94" s="580"/>
      <c r="I94" s="580"/>
      <c r="J94" s="580"/>
      <c r="K94" s="580"/>
      <c r="L94" s="580"/>
      <c r="M94" s="580"/>
      <c r="N94" s="580"/>
      <c r="O94" s="580"/>
      <c r="P94" s="580"/>
      <c r="Q94" s="580"/>
      <c r="R94" s="580"/>
      <c r="S94" s="580"/>
      <c r="T94" s="580"/>
      <c r="U94" s="580"/>
      <c r="V94" s="580"/>
      <c r="W94" s="580"/>
      <c r="X94" s="580"/>
      <c r="Y94" s="580"/>
      <c r="Z94" s="580"/>
      <c r="AA94" s="580"/>
      <c r="AB94" s="580"/>
      <c r="AC94" s="580"/>
      <c r="AD94" s="580"/>
      <c r="AE94" s="580"/>
      <c r="AF94" s="580"/>
      <c r="AG94" s="580"/>
      <c r="AH94" s="581"/>
      <c r="AI94" s="35" t="s">
        <v>867</v>
      </c>
      <c r="AJ94" s="36"/>
      <c r="AK94" s="36"/>
      <c r="AL94" s="36"/>
      <c r="AM94" s="36"/>
      <c r="AN94" s="36"/>
      <c r="AO94" s="37"/>
    </row>
    <row r="95" spans="1:41">
      <c r="A95" s="579"/>
      <c r="B95" s="580"/>
      <c r="C95" s="580"/>
      <c r="D95" s="580"/>
      <c r="E95" s="580"/>
      <c r="F95" s="580"/>
      <c r="G95" s="580"/>
      <c r="H95" s="580"/>
      <c r="I95" s="580"/>
      <c r="J95" s="580"/>
      <c r="K95" s="580"/>
      <c r="L95" s="580"/>
      <c r="M95" s="580"/>
      <c r="N95" s="580"/>
      <c r="O95" s="580"/>
      <c r="P95" s="580"/>
      <c r="Q95" s="580"/>
      <c r="R95" s="580"/>
      <c r="S95" s="580"/>
      <c r="T95" s="580"/>
      <c r="U95" s="580"/>
      <c r="V95" s="580"/>
      <c r="W95" s="580"/>
      <c r="X95" s="580"/>
      <c r="Y95" s="580"/>
      <c r="Z95" s="580"/>
      <c r="AA95" s="580"/>
      <c r="AB95" s="580"/>
      <c r="AC95" s="580"/>
      <c r="AD95" s="580"/>
      <c r="AE95" s="580"/>
      <c r="AF95" s="580"/>
      <c r="AG95" s="580"/>
      <c r="AH95" s="581"/>
      <c r="AI95" s="42"/>
      <c r="AJ95" s="41"/>
      <c r="AK95" s="41"/>
      <c r="AL95" s="41"/>
      <c r="AM95" s="41">
        <v>10</v>
      </c>
      <c r="AN95" s="41">
        <v>1</v>
      </c>
      <c r="AO95" s="40">
        <f>+AM95*AN95</f>
        <v>10</v>
      </c>
    </row>
    <row r="96" spans="1:41">
      <c r="A96" s="579"/>
      <c r="B96" s="580"/>
      <c r="C96" s="580"/>
      <c r="D96" s="580"/>
      <c r="E96" s="580"/>
      <c r="F96" s="580"/>
      <c r="G96" s="580"/>
      <c r="H96" s="580"/>
      <c r="I96" s="580"/>
      <c r="J96" s="580"/>
      <c r="K96" s="580"/>
      <c r="L96" s="580"/>
      <c r="M96" s="580"/>
      <c r="N96" s="580"/>
      <c r="O96" s="580"/>
      <c r="P96" s="580"/>
      <c r="Q96" s="580"/>
      <c r="R96" s="580"/>
      <c r="S96" s="580"/>
      <c r="T96" s="580"/>
      <c r="U96" s="580"/>
      <c r="V96" s="580"/>
      <c r="W96" s="580"/>
      <c r="X96" s="580"/>
      <c r="Y96" s="580"/>
      <c r="Z96" s="580"/>
      <c r="AA96" s="580"/>
      <c r="AB96" s="580"/>
      <c r="AC96" s="580"/>
      <c r="AD96" s="580"/>
      <c r="AE96" s="580"/>
      <c r="AF96" s="580"/>
      <c r="AG96" s="580"/>
      <c r="AH96" s="581"/>
      <c r="AI96" s="44"/>
      <c r="AJ96" s="41"/>
      <c r="AK96" s="41"/>
      <c r="AL96" s="41"/>
      <c r="AM96" s="41"/>
      <c r="AN96" s="41"/>
      <c r="AO96" s="43"/>
    </row>
    <row r="97" spans="1:41">
      <c r="A97" s="579"/>
      <c r="B97" s="580"/>
      <c r="C97" s="580"/>
      <c r="D97" s="580"/>
      <c r="E97" s="580"/>
      <c r="F97" s="580"/>
      <c r="G97" s="580"/>
      <c r="H97" s="580"/>
      <c r="I97" s="580"/>
      <c r="J97" s="580"/>
      <c r="K97" s="580"/>
      <c r="L97" s="580"/>
      <c r="M97" s="580"/>
      <c r="N97" s="580"/>
      <c r="O97" s="580"/>
      <c r="P97" s="580"/>
      <c r="Q97" s="580"/>
      <c r="R97" s="580"/>
      <c r="S97" s="580"/>
      <c r="T97" s="580"/>
      <c r="U97" s="580"/>
      <c r="V97" s="580"/>
      <c r="W97" s="580"/>
      <c r="X97" s="580"/>
      <c r="Y97" s="580"/>
      <c r="Z97" s="580"/>
      <c r="AA97" s="580"/>
      <c r="AB97" s="580"/>
      <c r="AC97" s="580"/>
      <c r="AD97" s="580"/>
      <c r="AE97" s="580"/>
      <c r="AF97" s="580"/>
      <c r="AG97" s="580"/>
      <c r="AH97" s="581"/>
      <c r="AI97" s="35" t="s">
        <v>850</v>
      </c>
      <c r="AJ97" s="36"/>
      <c r="AK97" s="36"/>
      <c r="AL97" s="36"/>
      <c r="AM97" s="36"/>
      <c r="AN97" s="36"/>
      <c r="AO97" s="37"/>
    </row>
    <row r="98" spans="1:41">
      <c r="A98" s="579"/>
      <c r="B98" s="580"/>
      <c r="C98" s="580"/>
      <c r="D98" s="580"/>
      <c r="E98" s="580"/>
      <c r="F98" s="580"/>
      <c r="G98" s="580"/>
      <c r="H98" s="580"/>
      <c r="I98" s="580"/>
      <c r="J98" s="580"/>
      <c r="K98" s="580"/>
      <c r="L98" s="580"/>
      <c r="M98" s="580"/>
      <c r="N98" s="580"/>
      <c r="O98" s="580"/>
      <c r="P98" s="580"/>
      <c r="Q98" s="580"/>
      <c r="R98" s="580"/>
      <c r="S98" s="580"/>
      <c r="T98" s="580"/>
      <c r="U98" s="580"/>
      <c r="V98" s="580"/>
      <c r="W98" s="580"/>
      <c r="X98" s="580"/>
      <c r="Y98" s="580"/>
      <c r="Z98" s="580"/>
      <c r="AA98" s="580"/>
      <c r="AB98" s="580"/>
      <c r="AC98" s="580"/>
      <c r="AD98" s="580"/>
      <c r="AE98" s="580"/>
      <c r="AF98" s="580"/>
      <c r="AG98" s="580"/>
      <c r="AH98" s="581"/>
      <c r="AI98" s="45"/>
      <c r="AJ98" s="39"/>
      <c r="AK98" s="39"/>
      <c r="AL98" s="39"/>
      <c r="AM98" s="39">
        <v>10</v>
      </c>
      <c r="AN98" s="39">
        <v>1</v>
      </c>
      <c r="AO98" s="40">
        <f>AM98*AN98</f>
        <v>10</v>
      </c>
    </row>
    <row r="99" spans="1:41">
      <c r="A99" s="579"/>
      <c r="B99" s="580"/>
      <c r="C99" s="580"/>
      <c r="D99" s="580"/>
      <c r="E99" s="580"/>
      <c r="F99" s="580"/>
      <c r="G99" s="580"/>
      <c r="H99" s="580"/>
      <c r="I99" s="580"/>
      <c r="J99" s="580"/>
      <c r="K99" s="580"/>
      <c r="L99" s="580"/>
      <c r="M99" s="580"/>
      <c r="N99" s="580"/>
      <c r="O99" s="580"/>
      <c r="P99" s="580"/>
      <c r="Q99" s="580"/>
      <c r="R99" s="580"/>
      <c r="S99" s="580"/>
      <c r="T99" s="580"/>
      <c r="U99" s="580"/>
      <c r="V99" s="580"/>
      <c r="W99" s="580"/>
      <c r="X99" s="580"/>
      <c r="Y99" s="580"/>
      <c r="Z99" s="580"/>
      <c r="AA99" s="580"/>
      <c r="AB99" s="580"/>
      <c r="AC99" s="580"/>
      <c r="AD99" s="580"/>
      <c r="AE99" s="580"/>
      <c r="AF99" s="580"/>
      <c r="AG99" s="580"/>
      <c r="AH99" s="581"/>
      <c r="AI99" s="45"/>
      <c r="AJ99" s="39"/>
      <c r="AK99" s="39"/>
      <c r="AL99" s="39"/>
      <c r="AM99" s="39"/>
      <c r="AN99" s="39"/>
      <c r="AO99" s="40"/>
    </row>
    <row r="100" spans="1:41" ht="14.4" thickBot="1">
      <c r="A100" s="582"/>
      <c r="B100" s="583"/>
      <c r="C100" s="583"/>
      <c r="D100" s="583"/>
      <c r="E100" s="583"/>
      <c r="F100" s="583"/>
      <c r="G100" s="583"/>
      <c r="H100" s="583"/>
      <c r="I100" s="583"/>
      <c r="J100" s="583"/>
      <c r="K100" s="583"/>
      <c r="L100" s="583"/>
      <c r="M100" s="583"/>
      <c r="N100" s="583"/>
      <c r="O100" s="583"/>
      <c r="P100" s="583"/>
      <c r="Q100" s="583"/>
      <c r="R100" s="583"/>
      <c r="S100" s="583"/>
      <c r="T100" s="583"/>
      <c r="U100" s="583"/>
      <c r="V100" s="583"/>
      <c r="W100" s="583"/>
      <c r="X100" s="583"/>
      <c r="Y100" s="583"/>
      <c r="Z100" s="583"/>
      <c r="AA100" s="583"/>
      <c r="AB100" s="583"/>
      <c r="AC100" s="583"/>
      <c r="AD100" s="583"/>
      <c r="AE100" s="583"/>
      <c r="AF100" s="583"/>
      <c r="AG100" s="583"/>
      <c r="AH100" s="584"/>
      <c r="AI100" s="35" t="s">
        <v>850</v>
      </c>
      <c r="AJ100" s="36"/>
      <c r="AK100" s="36"/>
      <c r="AL100" s="36"/>
      <c r="AM100" s="36">
        <v>8</v>
      </c>
      <c r="AN100" s="36">
        <v>1</v>
      </c>
      <c r="AO100" s="37">
        <f>AM100*AN100</f>
        <v>8</v>
      </c>
    </row>
    <row r="101" spans="1:41">
      <c r="A101" s="593" t="s">
        <v>836</v>
      </c>
      <c r="B101" s="594"/>
      <c r="C101" s="594"/>
      <c r="D101" s="594"/>
      <c r="E101" s="594"/>
      <c r="F101" s="594"/>
      <c r="G101" s="594"/>
      <c r="H101" s="594"/>
      <c r="I101" s="594"/>
      <c r="J101" s="594"/>
      <c r="K101" s="594"/>
      <c r="L101" s="594"/>
      <c r="M101" s="594"/>
      <c r="N101" s="594"/>
      <c r="O101" s="594"/>
      <c r="P101" s="594"/>
      <c r="Q101" s="594"/>
      <c r="R101" s="594"/>
      <c r="S101" s="594"/>
      <c r="T101" s="594"/>
      <c r="U101" s="594"/>
      <c r="V101" s="594"/>
      <c r="W101" s="594"/>
      <c r="X101" s="594"/>
      <c r="Y101" s="594"/>
      <c r="Z101" s="594"/>
      <c r="AA101" s="594"/>
      <c r="AB101" s="594"/>
      <c r="AC101" s="594"/>
      <c r="AD101" s="594"/>
      <c r="AE101" s="594"/>
      <c r="AF101" s="594"/>
      <c r="AG101" s="594"/>
      <c r="AH101" s="594"/>
      <c r="AI101" s="597" t="s">
        <v>819</v>
      </c>
      <c r="AJ101" s="598"/>
      <c r="AK101" s="598"/>
      <c r="AL101" s="598"/>
      <c r="AM101" s="598"/>
      <c r="AN101" s="598"/>
      <c r="AO101" s="47">
        <f>SUM(AO86:AO100)</f>
        <v>56</v>
      </c>
    </row>
    <row r="102" spans="1:41" ht="14.4" thickBot="1">
      <c r="A102" s="595"/>
      <c r="B102" s="596"/>
      <c r="C102" s="596"/>
      <c r="D102" s="596"/>
      <c r="E102" s="596"/>
      <c r="F102" s="596"/>
      <c r="G102" s="596"/>
      <c r="H102" s="596"/>
      <c r="I102" s="596"/>
      <c r="J102" s="596"/>
      <c r="K102" s="596"/>
      <c r="L102" s="596"/>
      <c r="M102" s="596"/>
      <c r="N102" s="596"/>
      <c r="O102" s="596"/>
      <c r="P102" s="596"/>
      <c r="Q102" s="596"/>
      <c r="R102" s="596"/>
      <c r="S102" s="596"/>
      <c r="T102" s="596"/>
      <c r="U102" s="596"/>
      <c r="V102" s="596"/>
      <c r="W102" s="596"/>
      <c r="X102" s="596"/>
      <c r="Y102" s="596"/>
      <c r="Z102" s="596"/>
      <c r="AA102" s="596"/>
      <c r="AB102" s="596"/>
      <c r="AC102" s="596"/>
      <c r="AD102" s="596"/>
      <c r="AE102" s="596"/>
      <c r="AF102" s="596"/>
      <c r="AG102" s="596"/>
      <c r="AH102" s="596"/>
      <c r="AI102" s="599" t="s">
        <v>820</v>
      </c>
      <c r="AJ102" s="600"/>
      <c r="AK102" s="600"/>
      <c r="AL102" s="600"/>
      <c r="AM102" s="600"/>
      <c r="AN102" s="600"/>
      <c r="AO102" s="48">
        <f>ROUNDUP(AO101,2)</f>
        <v>56</v>
      </c>
    </row>
    <row r="103" spans="1:41">
      <c r="A103" s="639"/>
      <c r="B103" s="640"/>
      <c r="C103" s="640"/>
      <c r="D103" s="640"/>
      <c r="E103" s="640"/>
      <c r="F103" s="640"/>
      <c r="G103" s="640"/>
      <c r="H103" s="640"/>
      <c r="I103" s="640"/>
      <c r="J103" s="640"/>
      <c r="K103" s="640"/>
      <c r="L103" s="640"/>
      <c r="M103" s="640"/>
      <c r="N103" s="640"/>
      <c r="O103" s="640"/>
      <c r="P103" s="640"/>
      <c r="Q103" s="640"/>
      <c r="R103" s="640"/>
      <c r="S103" s="640"/>
      <c r="T103" s="640"/>
      <c r="U103" s="640"/>
      <c r="V103" s="640"/>
      <c r="W103" s="640"/>
      <c r="X103" s="640"/>
      <c r="Y103" s="640"/>
      <c r="Z103" s="640"/>
      <c r="AA103" s="640"/>
      <c r="AB103" s="640"/>
      <c r="AC103" s="640"/>
      <c r="AD103" s="640"/>
      <c r="AE103" s="640"/>
      <c r="AF103" s="640"/>
      <c r="AG103" s="640"/>
      <c r="AH103" s="640"/>
      <c r="AI103" s="643" t="s">
        <v>983</v>
      </c>
      <c r="AJ103" s="644"/>
      <c r="AK103" s="644"/>
      <c r="AL103" s="644"/>
      <c r="AM103" s="644"/>
      <c r="AN103" s="644"/>
      <c r="AO103" s="645"/>
    </row>
    <row r="104" spans="1:41">
      <c r="A104" s="641"/>
      <c r="B104" s="642"/>
      <c r="C104" s="642"/>
      <c r="D104" s="642"/>
      <c r="E104" s="642"/>
      <c r="F104" s="642"/>
      <c r="G104" s="642"/>
      <c r="H104" s="642"/>
      <c r="I104" s="642"/>
      <c r="J104" s="642"/>
      <c r="K104" s="642"/>
      <c r="L104" s="642"/>
      <c r="M104" s="642"/>
      <c r="N104" s="642"/>
      <c r="O104" s="642"/>
      <c r="P104" s="642"/>
      <c r="Q104" s="642"/>
      <c r="R104" s="642"/>
      <c r="S104" s="642"/>
      <c r="T104" s="642"/>
      <c r="U104" s="642"/>
      <c r="V104" s="642"/>
      <c r="W104" s="642"/>
      <c r="X104" s="642"/>
      <c r="Y104" s="642"/>
      <c r="Z104" s="642"/>
      <c r="AA104" s="642"/>
      <c r="AB104" s="642"/>
      <c r="AC104" s="642"/>
      <c r="AD104" s="642"/>
      <c r="AE104" s="642"/>
      <c r="AF104" s="642"/>
      <c r="AG104" s="642"/>
      <c r="AH104" s="642"/>
      <c r="AI104" s="643"/>
      <c r="AJ104" s="644"/>
      <c r="AK104" s="644"/>
      <c r="AL104" s="644"/>
      <c r="AM104" s="644"/>
      <c r="AN104" s="644"/>
      <c r="AO104" s="645"/>
    </row>
    <row r="105" spans="1:41">
      <c r="A105" s="641"/>
      <c r="B105" s="642"/>
      <c r="C105" s="642"/>
      <c r="D105" s="642"/>
      <c r="E105" s="642"/>
      <c r="F105" s="642"/>
      <c r="G105" s="642"/>
      <c r="H105" s="642"/>
      <c r="I105" s="642"/>
      <c r="J105" s="642"/>
      <c r="K105" s="642"/>
      <c r="L105" s="642"/>
      <c r="M105" s="642"/>
      <c r="N105" s="642"/>
      <c r="O105" s="642"/>
      <c r="P105" s="642"/>
      <c r="Q105" s="642"/>
      <c r="R105" s="642"/>
      <c r="S105" s="642"/>
      <c r="T105" s="642"/>
      <c r="U105" s="642"/>
      <c r="V105" s="642"/>
      <c r="W105" s="642"/>
      <c r="X105" s="642"/>
      <c r="Y105" s="642"/>
      <c r="Z105" s="642"/>
      <c r="AA105" s="642"/>
      <c r="AB105" s="642"/>
      <c r="AC105" s="642"/>
      <c r="AD105" s="642"/>
      <c r="AE105" s="642"/>
      <c r="AF105" s="642"/>
      <c r="AG105" s="642"/>
      <c r="AH105" s="642"/>
      <c r="AI105" s="643"/>
      <c r="AJ105" s="644"/>
      <c r="AK105" s="644"/>
      <c r="AL105" s="644"/>
      <c r="AM105" s="644"/>
      <c r="AN105" s="644"/>
      <c r="AO105" s="645"/>
    </row>
    <row r="106" spans="1:41">
      <c r="A106" s="649" t="s">
        <v>822</v>
      </c>
      <c r="B106" s="650"/>
      <c r="C106" s="650"/>
      <c r="D106" s="650"/>
      <c r="E106" s="651"/>
      <c r="F106" s="655" t="s">
        <v>985</v>
      </c>
      <c r="G106" s="656"/>
      <c r="H106" s="656"/>
      <c r="I106" s="656"/>
      <c r="J106" s="656"/>
      <c r="K106" s="656"/>
      <c r="L106" s="656"/>
      <c r="M106" s="656"/>
      <c r="N106" s="656"/>
      <c r="O106" s="656"/>
      <c r="P106" s="656"/>
      <c r="Q106" s="656"/>
      <c r="R106" s="657"/>
      <c r="S106" s="655" t="s">
        <v>823</v>
      </c>
      <c r="T106" s="656"/>
      <c r="U106" s="656"/>
      <c r="V106" s="656"/>
      <c r="W106" s="657"/>
      <c r="X106" s="655" t="s">
        <v>986</v>
      </c>
      <c r="Y106" s="656"/>
      <c r="Z106" s="656"/>
      <c r="AA106" s="656"/>
      <c r="AB106" s="656"/>
      <c r="AC106" s="656"/>
      <c r="AD106" s="656"/>
      <c r="AE106" s="656"/>
      <c r="AF106" s="656"/>
      <c r="AG106" s="656"/>
      <c r="AH106" s="657"/>
      <c r="AI106" s="643"/>
      <c r="AJ106" s="644"/>
      <c r="AK106" s="644"/>
      <c r="AL106" s="644"/>
      <c r="AM106" s="644"/>
      <c r="AN106" s="644"/>
      <c r="AO106" s="645"/>
    </row>
    <row r="107" spans="1:41">
      <c r="A107" s="652"/>
      <c r="B107" s="653"/>
      <c r="C107" s="653"/>
      <c r="D107" s="653"/>
      <c r="E107" s="654"/>
      <c r="F107" s="658"/>
      <c r="G107" s="659"/>
      <c r="H107" s="659"/>
      <c r="I107" s="659"/>
      <c r="J107" s="659"/>
      <c r="K107" s="659"/>
      <c r="L107" s="659"/>
      <c r="M107" s="659"/>
      <c r="N107" s="659"/>
      <c r="O107" s="659"/>
      <c r="P107" s="659"/>
      <c r="Q107" s="659"/>
      <c r="R107" s="660"/>
      <c r="S107" s="658"/>
      <c r="T107" s="659"/>
      <c r="U107" s="659"/>
      <c r="V107" s="659"/>
      <c r="W107" s="660"/>
      <c r="X107" s="658"/>
      <c r="Y107" s="659"/>
      <c r="Z107" s="659"/>
      <c r="AA107" s="659"/>
      <c r="AB107" s="659"/>
      <c r="AC107" s="659"/>
      <c r="AD107" s="659"/>
      <c r="AE107" s="659"/>
      <c r="AF107" s="659"/>
      <c r="AG107" s="659"/>
      <c r="AH107" s="660"/>
      <c r="AI107" s="646"/>
      <c r="AJ107" s="647"/>
      <c r="AK107" s="647"/>
      <c r="AL107" s="647"/>
      <c r="AM107" s="647"/>
      <c r="AN107" s="647"/>
      <c r="AO107" s="648"/>
    </row>
    <row r="108" spans="1:41" ht="14.4" thickBot="1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4"/>
      <c r="AI108" s="53"/>
      <c r="AJ108" s="53"/>
      <c r="AK108" s="53"/>
      <c r="AL108" s="53"/>
      <c r="AM108" s="53"/>
      <c r="AN108" s="53"/>
      <c r="AO108" s="55"/>
    </row>
    <row r="109" spans="1:41">
      <c r="A109" s="601"/>
      <c r="B109" s="602"/>
      <c r="C109" s="602"/>
      <c r="D109" s="602"/>
      <c r="E109" s="602"/>
      <c r="F109" s="602"/>
      <c r="G109" s="602"/>
      <c r="H109" s="603"/>
      <c r="I109" s="610" t="s">
        <v>785</v>
      </c>
      <c r="J109" s="617"/>
      <c r="K109" s="617"/>
      <c r="L109" s="617"/>
      <c r="M109" s="617"/>
      <c r="N109" s="617"/>
      <c r="O109" s="617"/>
      <c r="P109" s="617"/>
      <c r="Q109" s="617"/>
      <c r="R109" s="617"/>
      <c r="S109" s="617"/>
      <c r="T109" s="617"/>
      <c r="U109" s="617"/>
      <c r="V109" s="617"/>
      <c r="W109" s="617"/>
      <c r="X109" s="617"/>
      <c r="Y109" s="617"/>
      <c r="Z109" s="617"/>
      <c r="AA109" s="617"/>
      <c r="AB109" s="617"/>
      <c r="AC109" s="617"/>
      <c r="AD109" s="617"/>
      <c r="AE109" s="617"/>
      <c r="AF109" s="617"/>
      <c r="AG109" s="617"/>
      <c r="AH109" s="617"/>
      <c r="AI109" s="617"/>
      <c r="AJ109" s="617"/>
      <c r="AK109" s="690"/>
      <c r="AL109" s="616"/>
      <c r="AM109" s="617"/>
      <c r="AN109" s="617"/>
      <c r="AO109" s="618"/>
    </row>
    <row r="110" spans="1:41" ht="35.4" customHeight="1">
      <c r="A110" s="604"/>
      <c r="B110" s="605"/>
      <c r="C110" s="605"/>
      <c r="D110" s="605"/>
      <c r="E110" s="605"/>
      <c r="F110" s="605"/>
      <c r="G110" s="605"/>
      <c r="H110" s="606"/>
      <c r="I110" s="619"/>
      <c r="J110" s="620"/>
      <c r="K110" s="620"/>
      <c r="L110" s="620"/>
      <c r="M110" s="620"/>
      <c r="N110" s="620"/>
      <c r="O110" s="620"/>
      <c r="P110" s="620"/>
      <c r="Q110" s="620"/>
      <c r="R110" s="620"/>
      <c r="S110" s="620"/>
      <c r="T110" s="620"/>
      <c r="U110" s="620"/>
      <c r="V110" s="620"/>
      <c r="W110" s="620"/>
      <c r="X110" s="620"/>
      <c r="Y110" s="620"/>
      <c r="Z110" s="620"/>
      <c r="AA110" s="620"/>
      <c r="AB110" s="620"/>
      <c r="AC110" s="620"/>
      <c r="AD110" s="620"/>
      <c r="AE110" s="620"/>
      <c r="AF110" s="620"/>
      <c r="AG110" s="620"/>
      <c r="AH110" s="620"/>
      <c r="AI110" s="620"/>
      <c r="AJ110" s="620"/>
      <c r="AK110" s="691"/>
      <c r="AL110" s="619"/>
      <c r="AM110" s="620"/>
      <c r="AN110" s="620"/>
      <c r="AO110" s="621"/>
    </row>
    <row r="111" spans="1:41" ht="29.4" customHeight="1">
      <c r="A111" s="604"/>
      <c r="B111" s="605"/>
      <c r="C111" s="605"/>
      <c r="D111" s="605"/>
      <c r="E111" s="605"/>
      <c r="F111" s="605"/>
      <c r="G111" s="605"/>
      <c r="H111" s="606"/>
      <c r="I111" s="622" t="s">
        <v>786</v>
      </c>
      <c r="J111" s="623"/>
      <c r="K111" s="623"/>
      <c r="L111" s="623"/>
      <c r="M111" s="623"/>
      <c r="N111" s="623"/>
      <c r="O111" s="623"/>
      <c r="P111" s="623"/>
      <c r="Q111" s="623"/>
      <c r="R111" s="623"/>
      <c r="S111" s="623"/>
      <c r="T111" s="623"/>
      <c r="U111" s="623"/>
      <c r="V111" s="623"/>
      <c r="W111" s="623"/>
      <c r="X111" s="623"/>
      <c r="Y111" s="623"/>
      <c r="Z111" s="623"/>
      <c r="AA111" s="623"/>
      <c r="AB111" s="623"/>
      <c r="AC111" s="623"/>
      <c r="AD111" s="623"/>
      <c r="AE111" s="623"/>
      <c r="AF111" s="623"/>
      <c r="AG111" s="623"/>
      <c r="AH111" s="623"/>
      <c r="AI111" s="623"/>
      <c r="AJ111" s="623"/>
      <c r="AK111" s="623"/>
      <c r="AL111" s="623"/>
      <c r="AM111" s="623"/>
      <c r="AN111" s="623"/>
      <c r="AO111" s="624"/>
    </row>
    <row r="112" spans="1:41" ht="20.399999999999999" customHeight="1">
      <c r="A112" s="607"/>
      <c r="B112" s="608"/>
      <c r="C112" s="608"/>
      <c r="D112" s="608"/>
      <c r="E112" s="608"/>
      <c r="F112" s="608"/>
      <c r="G112" s="608"/>
      <c r="H112" s="609"/>
      <c r="I112" s="625"/>
      <c r="J112" s="626"/>
      <c r="K112" s="626"/>
      <c r="L112" s="626"/>
      <c r="M112" s="626"/>
      <c r="N112" s="626"/>
      <c r="O112" s="626"/>
      <c r="P112" s="626"/>
      <c r="Q112" s="626"/>
      <c r="R112" s="626"/>
      <c r="S112" s="626"/>
      <c r="T112" s="626"/>
      <c r="U112" s="626"/>
      <c r="V112" s="626"/>
      <c r="W112" s="626"/>
      <c r="X112" s="626"/>
      <c r="Y112" s="626"/>
      <c r="Z112" s="626"/>
      <c r="AA112" s="626"/>
      <c r="AB112" s="626"/>
      <c r="AC112" s="626"/>
      <c r="AD112" s="626"/>
      <c r="AE112" s="626"/>
      <c r="AF112" s="626"/>
      <c r="AG112" s="626"/>
      <c r="AH112" s="626"/>
      <c r="AI112" s="626"/>
      <c r="AJ112" s="626"/>
      <c r="AK112" s="626"/>
      <c r="AL112" s="626"/>
      <c r="AM112" s="626"/>
      <c r="AN112" s="626"/>
      <c r="AO112" s="627"/>
    </row>
    <row r="113" spans="1:41">
      <c r="A113" s="628"/>
      <c r="B113" s="629"/>
      <c r="C113" s="629"/>
      <c r="D113" s="629"/>
      <c r="E113" s="629"/>
      <c r="F113" s="629"/>
      <c r="G113" s="629"/>
      <c r="H113" s="629"/>
      <c r="I113" s="629"/>
      <c r="J113" s="629"/>
      <c r="K113" s="629"/>
      <c r="L113" s="629"/>
      <c r="M113" s="629"/>
      <c r="N113" s="629"/>
      <c r="O113" s="629"/>
      <c r="P113" s="629"/>
      <c r="Q113" s="629"/>
      <c r="R113" s="629"/>
      <c r="S113" s="629"/>
      <c r="T113" s="629"/>
      <c r="U113" s="629"/>
      <c r="V113" s="629"/>
      <c r="W113" s="629"/>
      <c r="X113" s="629"/>
      <c r="Y113" s="629"/>
      <c r="Z113" s="629"/>
      <c r="AA113" s="629"/>
      <c r="AB113" s="629"/>
      <c r="AC113" s="629"/>
      <c r="AD113" s="629"/>
      <c r="AE113" s="629"/>
      <c r="AF113" s="629"/>
      <c r="AG113" s="629"/>
      <c r="AH113" s="629"/>
      <c r="AI113" s="629"/>
      <c r="AJ113" s="629"/>
      <c r="AK113" s="629"/>
      <c r="AL113" s="629"/>
      <c r="AM113" s="629"/>
      <c r="AN113" s="629"/>
      <c r="AO113" s="630"/>
    </row>
    <row r="114" spans="1:41">
      <c r="A114" s="631" t="s">
        <v>787</v>
      </c>
      <c r="B114" s="632"/>
      <c r="C114" s="632"/>
      <c r="D114" s="632"/>
      <c r="E114" s="632"/>
      <c r="F114" s="632" t="s">
        <v>788</v>
      </c>
      <c r="G114" s="632"/>
      <c r="H114" s="633">
        <f>+H78</f>
        <v>16</v>
      </c>
      <c r="I114" s="633"/>
      <c r="J114" s="632" t="s">
        <v>789</v>
      </c>
      <c r="K114" s="632"/>
      <c r="L114" s="633">
        <f>+L78</f>
        <v>7</v>
      </c>
      <c r="M114" s="633"/>
      <c r="N114" s="632" t="s">
        <v>790</v>
      </c>
      <c r="O114" s="632"/>
      <c r="P114" s="634">
        <f>+P78</f>
        <v>2024</v>
      </c>
      <c r="Q114" s="634"/>
      <c r="R114" s="635"/>
      <c r="S114" s="636"/>
      <c r="T114" s="636"/>
      <c r="U114" s="636"/>
      <c r="V114" s="636"/>
      <c r="W114" s="636"/>
      <c r="X114" s="636"/>
      <c r="Y114" s="636"/>
      <c r="Z114" s="636"/>
      <c r="AA114" s="636"/>
      <c r="AB114" s="636"/>
      <c r="AC114" s="636"/>
      <c r="AD114" s="636"/>
      <c r="AE114" s="636"/>
      <c r="AF114" s="637"/>
      <c r="AG114" s="638"/>
      <c r="AH114" s="638"/>
      <c r="AI114" s="638"/>
      <c r="AJ114" s="680"/>
      <c r="AK114" s="680"/>
      <c r="AL114" s="680"/>
      <c r="AM114" s="680"/>
      <c r="AN114" s="680"/>
      <c r="AO114" s="681"/>
    </row>
    <row r="115" spans="1:41" ht="14.4" thickBot="1">
      <c r="A115" s="579"/>
      <c r="B115" s="580"/>
      <c r="C115" s="580"/>
      <c r="D115" s="580"/>
      <c r="E115" s="580"/>
      <c r="F115" s="580"/>
      <c r="G115" s="580"/>
      <c r="H115" s="580"/>
      <c r="I115" s="580"/>
      <c r="J115" s="580"/>
      <c r="K115" s="580"/>
      <c r="L115" s="580"/>
      <c r="M115" s="580"/>
      <c r="N115" s="580"/>
      <c r="O115" s="580"/>
      <c r="P115" s="580"/>
      <c r="Q115" s="580"/>
      <c r="R115" s="580"/>
      <c r="S115" s="580"/>
      <c r="T115" s="580"/>
      <c r="U115" s="580"/>
      <c r="V115" s="580"/>
      <c r="W115" s="580"/>
      <c r="X115" s="580"/>
      <c r="Y115" s="580"/>
      <c r="Z115" s="580"/>
      <c r="AA115" s="580"/>
      <c r="AB115" s="580"/>
      <c r="AC115" s="580"/>
      <c r="AD115" s="580"/>
      <c r="AE115" s="580"/>
      <c r="AF115" s="580"/>
      <c r="AG115" s="580"/>
      <c r="AH115" s="580"/>
      <c r="AI115" s="580"/>
      <c r="AJ115" s="580"/>
      <c r="AK115" s="580"/>
      <c r="AL115" s="580"/>
      <c r="AM115" s="580"/>
      <c r="AN115" s="580"/>
      <c r="AO115" s="581"/>
    </row>
    <row r="116" spans="1:41" ht="25.5" customHeight="1">
      <c r="A116" s="631" t="s">
        <v>792</v>
      </c>
      <c r="B116" s="632"/>
      <c r="C116" s="632"/>
      <c r="D116" s="632"/>
      <c r="E116" s="632"/>
      <c r="F116" s="632"/>
      <c r="G116" s="632"/>
      <c r="H116" s="632"/>
      <c r="I116" s="661" t="s">
        <v>3</v>
      </c>
      <c r="J116" s="662"/>
      <c r="K116" s="662"/>
      <c r="L116" s="662"/>
      <c r="M116" s="662"/>
      <c r="N116" s="662"/>
      <c r="O116" s="662"/>
      <c r="P116" s="662"/>
      <c r="Q116" s="662"/>
      <c r="R116" s="662"/>
      <c r="S116" s="662"/>
      <c r="T116" s="662"/>
      <c r="U116" s="662"/>
      <c r="V116" s="662"/>
      <c r="W116" s="662"/>
      <c r="X116" s="662"/>
      <c r="Y116" s="662"/>
      <c r="Z116" s="662"/>
      <c r="AA116" s="662"/>
      <c r="AB116" s="662"/>
      <c r="AC116" s="662"/>
      <c r="AD116" s="662"/>
      <c r="AE116" s="662"/>
      <c r="AF116" s="662"/>
      <c r="AG116" s="662"/>
      <c r="AH116" s="662"/>
      <c r="AI116" s="662"/>
      <c r="AJ116" s="662"/>
      <c r="AK116" s="662"/>
      <c r="AL116" s="662"/>
      <c r="AM116" s="662"/>
      <c r="AN116" s="662"/>
      <c r="AO116" s="662"/>
    </row>
    <row r="117" spans="1:41" ht="14.4" thickBot="1">
      <c r="A117" s="692"/>
      <c r="B117" s="623"/>
      <c r="C117" s="623"/>
      <c r="D117" s="623"/>
      <c r="E117" s="623"/>
      <c r="F117" s="623"/>
      <c r="G117" s="623"/>
      <c r="H117" s="623"/>
      <c r="I117" s="623"/>
      <c r="J117" s="623"/>
      <c r="K117" s="623"/>
      <c r="L117" s="623"/>
      <c r="M117" s="623"/>
      <c r="N117" s="623"/>
      <c r="O117" s="623"/>
      <c r="P117" s="623"/>
      <c r="Q117" s="623"/>
      <c r="R117" s="623"/>
      <c r="S117" s="623"/>
      <c r="T117" s="623"/>
      <c r="U117" s="623"/>
      <c r="V117" s="623"/>
      <c r="W117" s="623"/>
      <c r="X117" s="623"/>
      <c r="Y117" s="623"/>
      <c r="Z117" s="623"/>
      <c r="AA117" s="623"/>
      <c r="AB117" s="623"/>
      <c r="AC117" s="623"/>
      <c r="AD117" s="623"/>
      <c r="AE117" s="623"/>
      <c r="AF117" s="623"/>
      <c r="AG117" s="623"/>
      <c r="AH117" s="623"/>
      <c r="AI117" s="623"/>
      <c r="AJ117" s="623"/>
      <c r="AK117" s="623"/>
      <c r="AL117" s="623"/>
      <c r="AM117" s="623"/>
      <c r="AN117" s="623"/>
      <c r="AO117" s="624"/>
    </row>
    <row r="118" spans="1:41" ht="54" customHeight="1" thickBot="1">
      <c r="A118" s="666" t="s">
        <v>793</v>
      </c>
      <c r="B118" s="667"/>
      <c r="C118" s="667"/>
      <c r="D118" s="667"/>
      <c r="E118" s="667"/>
      <c r="F118" s="668"/>
      <c r="G118" s="666">
        <v>2</v>
      </c>
      <c r="H118" s="668"/>
      <c r="I118" s="669" t="str">
        <f>+VLOOKUP(G118,PRESUPUESTO,2,FALSE)</f>
        <v>CUBIERTAS</v>
      </c>
      <c r="J118" s="670"/>
      <c r="K118" s="670"/>
      <c r="L118" s="670"/>
      <c r="M118" s="670"/>
      <c r="N118" s="670"/>
      <c r="O118" s="670"/>
      <c r="P118" s="670"/>
      <c r="Q118" s="671"/>
      <c r="R118" s="666" t="s">
        <v>794</v>
      </c>
      <c r="S118" s="668"/>
      <c r="T118" s="672">
        <v>2.4</v>
      </c>
      <c r="U118" s="673"/>
      <c r="V118" s="674"/>
      <c r="W118" s="675" t="str">
        <f>+VLOOKUP(T118,PRESUPUESTO,2,FALSE)</f>
        <v>Suminsitro e instatalación  de canal lámina galvanizada cal 18, incluye accesorios, soportes cada 2 ml, seccion 0,2 x 0,2 x 0,15</v>
      </c>
      <c r="X118" s="676"/>
      <c r="Y118" s="676"/>
      <c r="Z118" s="676"/>
      <c r="AA118" s="676"/>
      <c r="AB118" s="676"/>
      <c r="AC118" s="676"/>
      <c r="AD118" s="676"/>
      <c r="AE118" s="676"/>
      <c r="AF118" s="676"/>
      <c r="AG118" s="676"/>
      <c r="AH118" s="676"/>
      <c r="AI118" s="677"/>
      <c r="AJ118" s="33" t="s">
        <v>795</v>
      </c>
      <c r="AK118" s="678" t="str">
        <f>+VLOOKUP(T118,PRESUPUESTO,3,FALSE)</f>
        <v>ML</v>
      </c>
      <c r="AL118" s="679"/>
      <c r="AM118" s="33" t="s">
        <v>796</v>
      </c>
      <c r="AN118" s="675" t="s">
        <v>797</v>
      </c>
      <c r="AO118" s="677"/>
    </row>
    <row r="119" spans="1:41">
      <c r="A119" s="576"/>
      <c r="B119" s="577"/>
      <c r="C119" s="577"/>
      <c r="D119" s="577"/>
      <c r="E119" s="577"/>
      <c r="F119" s="577"/>
      <c r="G119" s="577"/>
      <c r="H119" s="577"/>
      <c r="I119" s="577"/>
      <c r="J119" s="577"/>
      <c r="K119" s="577"/>
      <c r="L119" s="577"/>
      <c r="M119" s="577"/>
      <c r="N119" s="577"/>
      <c r="O119" s="577"/>
      <c r="P119" s="577"/>
      <c r="Q119" s="577"/>
      <c r="R119" s="577"/>
      <c r="S119" s="577"/>
      <c r="T119" s="577"/>
      <c r="U119" s="577"/>
      <c r="V119" s="577"/>
      <c r="W119" s="577"/>
      <c r="X119" s="577"/>
      <c r="Y119" s="577"/>
      <c r="Z119" s="577"/>
      <c r="AA119" s="577"/>
      <c r="AB119" s="577"/>
      <c r="AC119" s="577"/>
      <c r="AD119" s="577"/>
      <c r="AE119" s="577"/>
      <c r="AF119" s="577"/>
      <c r="AG119" s="577"/>
      <c r="AH119" s="578"/>
      <c r="AI119" s="585" t="s">
        <v>221</v>
      </c>
      <c r="AJ119" s="587" t="s">
        <v>798</v>
      </c>
      <c r="AK119" s="588"/>
      <c r="AL119" s="588"/>
      <c r="AM119" s="588"/>
      <c r="AN119" s="589" t="s">
        <v>799</v>
      </c>
      <c r="AO119" s="591" t="s">
        <v>800</v>
      </c>
    </row>
    <row r="120" spans="1:41">
      <c r="A120" s="579"/>
      <c r="B120" s="580"/>
      <c r="C120" s="580"/>
      <c r="D120" s="580"/>
      <c r="E120" s="580"/>
      <c r="F120" s="580"/>
      <c r="G120" s="580"/>
      <c r="H120" s="580"/>
      <c r="I120" s="580"/>
      <c r="J120" s="580"/>
      <c r="K120" s="580"/>
      <c r="L120" s="580"/>
      <c r="M120" s="580"/>
      <c r="N120" s="580"/>
      <c r="O120" s="580"/>
      <c r="P120" s="580"/>
      <c r="Q120" s="580"/>
      <c r="R120" s="580"/>
      <c r="S120" s="580"/>
      <c r="T120" s="580"/>
      <c r="U120" s="580"/>
      <c r="V120" s="580"/>
      <c r="W120" s="580"/>
      <c r="X120" s="580"/>
      <c r="Y120" s="580"/>
      <c r="Z120" s="580"/>
      <c r="AA120" s="580"/>
      <c r="AB120" s="580"/>
      <c r="AC120" s="580"/>
      <c r="AD120" s="580"/>
      <c r="AE120" s="580"/>
      <c r="AF120" s="580"/>
      <c r="AG120" s="580"/>
      <c r="AH120" s="581"/>
      <c r="AI120" s="586"/>
      <c r="AJ120" s="34" t="s">
        <v>824</v>
      </c>
      <c r="AK120" s="34" t="s">
        <v>825</v>
      </c>
      <c r="AL120" s="34" t="s">
        <v>803</v>
      </c>
      <c r="AM120" s="34" t="s">
        <v>864</v>
      </c>
      <c r="AN120" s="590"/>
      <c r="AO120" s="592"/>
    </row>
    <row r="121" spans="1:41">
      <c r="A121" s="579"/>
      <c r="B121" s="580"/>
      <c r="C121" s="580"/>
      <c r="D121" s="580"/>
      <c r="E121" s="580"/>
      <c r="F121" s="580"/>
      <c r="G121" s="580"/>
      <c r="H121" s="580"/>
      <c r="I121" s="580"/>
      <c r="J121" s="580"/>
      <c r="K121" s="580"/>
      <c r="L121" s="580"/>
      <c r="M121" s="580"/>
      <c r="N121" s="580"/>
      <c r="O121" s="580"/>
      <c r="P121" s="580"/>
      <c r="Q121" s="580"/>
      <c r="R121" s="580"/>
      <c r="S121" s="580"/>
      <c r="T121" s="580"/>
      <c r="U121" s="580"/>
      <c r="V121" s="580"/>
      <c r="W121" s="580"/>
      <c r="X121" s="580"/>
      <c r="Y121" s="580"/>
      <c r="Z121" s="580"/>
      <c r="AA121" s="580"/>
      <c r="AB121" s="580"/>
      <c r="AC121" s="580"/>
      <c r="AD121" s="580"/>
      <c r="AE121" s="580"/>
      <c r="AF121" s="580"/>
      <c r="AG121" s="580"/>
      <c r="AH121" s="581"/>
      <c r="AI121" s="35" t="s">
        <v>839</v>
      </c>
      <c r="AJ121" s="36"/>
      <c r="AK121" s="36"/>
      <c r="AL121" s="36"/>
      <c r="AM121" s="36"/>
      <c r="AN121" s="36"/>
      <c r="AO121" s="37"/>
    </row>
    <row r="122" spans="1:41">
      <c r="A122" s="579"/>
      <c r="B122" s="580"/>
      <c r="C122" s="580"/>
      <c r="D122" s="580"/>
      <c r="E122" s="580"/>
      <c r="F122" s="580"/>
      <c r="G122" s="580"/>
      <c r="H122" s="580"/>
      <c r="I122" s="580"/>
      <c r="J122" s="580"/>
      <c r="K122" s="580"/>
      <c r="L122" s="580"/>
      <c r="M122" s="580"/>
      <c r="N122" s="580"/>
      <c r="O122" s="580"/>
      <c r="P122" s="580"/>
      <c r="Q122" s="580"/>
      <c r="R122" s="580"/>
      <c r="S122" s="580"/>
      <c r="T122" s="580"/>
      <c r="U122" s="580"/>
      <c r="V122" s="580"/>
      <c r="W122" s="580"/>
      <c r="X122" s="580"/>
      <c r="Y122" s="580"/>
      <c r="Z122" s="580"/>
      <c r="AA122" s="580"/>
      <c r="AB122" s="580"/>
      <c r="AC122" s="580"/>
      <c r="AD122" s="580"/>
      <c r="AE122" s="580"/>
      <c r="AF122" s="580"/>
      <c r="AG122" s="580"/>
      <c r="AH122" s="581"/>
      <c r="AI122" s="38" t="s">
        <v>868</v>
      </c>
      <c r="AJ122" s="39"/>
      <c r="AK122" s="39"/>
      <c r="AL122" s="39"/>
      <c r="AM122" s="39">
        <v>9</v>
      </c>
      <c r="AN122" s="39">
        <v>1</v>
      </c>
      <c r="AO122" s="40">
        <f>(+AN122*AM122)</f>
        <v>9</v>
      </c>
    </row>
    <row r="123" spans="1:41">
      <c r="A123" s="579"/>
      <c r="B123" s="580"/>
      <c r="C123" s="580"/>
      <c r="D123" s="580"/>
      <c r="E123" s="580"/>
      <c r="F123" s="580"/>
      <c r="G123" s="580"/>
      <c r="H123" s="580"/>
      <c r="I123" s="580"/>
      <c r="J123" s="580"/>
      <c r="K123" s="580"/>
      <c r="L123" s="580"/>
      <c r="M123" s="580"/>
      <c r="N123" s="580"/>
      <c r="O123" s="580"/>
      <c r="P123" s="580"/>
      <c r="Q123" s="580"/>
      <c r="R123" s="580"/>
      <c r="S123" s="580"/>
      <c r="T123" s="580"/>
      <c r="U123" s="580"/>
      <c r="V123" s="580"/>
      <c r="W123" s="580"/>
      <c r="X123" s="580"/>
      <c r="Y123" s="580"/>
      <c r="Z123" s="580"/>
      <c r="AA123" s="580"/>
      <c r="AB123" s="580"/>
      <c r="AC123" s="580"/>
      <c r="AD123" s="580"/>
      <c r="AE123" s="580"/>
      <c r="AF123" s="580"/>
      <c r="AG123" s="580"/>
      <c r="AH123" s="581"/>
      <c r="AI123" s="38"/>
      <c r="AJ123" s="39"/>
      <c r="AK123" s="39"/>
      <c r="AL123" s="39"/>
      <c r="AM123" s="39"/>
      <c r="AN123" s="39"/>
      <c r="AO123" s="40"/>
    </row>
    <row r="124" spans="1:41">
      <c r="A124" s="579"/>
      <c r="B124" s="580"/>
      <c r="C124" s="580"/>
      <c r="D124" s="580"/>
      <c r="E124" s="580"/>
      <c r="F124" s="580"/>
      <c r="G124" s="580"/>
      <c r="H124" s="580"/>
      <c r="I124" s="580"/>
      <c r="J124" s="580"/>
      <c r="K124" s="580"/>
      <c r="L124" s="580"/>
      <c r="M124" s="580"/>
      <c r="N124" s="580"/>
      <c r="O124" s="580"/>
      <c r="P124" s="580"/>
      <c r="Q124" s="580"/>
      <c r="R124" s="580"/>
      <c r="S124" s="580"/>
      <c r="T124" s="580"/>
      <c r="U124" s="580"/>
      <c r="V124" s="580"/>
      <c r="W124" s="580"/>
      <c r="X124" s="580"/>
      <c r="Y124" s="580"/>
      <c r="Z124" s="580"/>
      <c r="AA124" s="580"/>
      <c r="AB124" s="580"/>
      <c r="AC124" s="580"/>
      <c r="AD124" s="580"/>
      <c r="AE124" s="580"/>
      <c r="AF124" s="580"/>
      <c r="AG124" s="580"/>
      <c r="AH124" s="581"/>
      <c r="AI124" s="38"/>
      <c r="AJ124" s="39"/>
      <c r="AK124" s="39"/>
      <c r="AL124" s="39"/>
      <c r="AM124" s="39"/>
      <c r="AN124" s="39"/>
      <c r="AO124" s="40"/>
    </row>
    <row r="125" spans="1:41">
      <c r="A125" s="579"/>
      <c r="B125" s="580"/>
      <c r="C125" s="580"/>
      <c r="D125" s="580"/>
      <c r="E125" s="580"/>
      <c r="F125" s="580"/>
      <c r="G125" s="580"/>
      <c r="H125" s="580"/>
      <c r="I125" s="580"/>
      <c r="J125" s="580"/>
      <c r="K125" s="580"/>
      <c r="L125" s="580"/>
      <c r="M125" s="580"/>
      <c r="N125" s="580"/>
      <c r="O125" s="580"/>
      <c r="P125" s="580"/>
      <c r="Q125" s="580"/>
      <c r="R125" s="580"/>
      <c r="S125" s="580"/>
      <c r="T125" s="580"/>
      <c r="U125" s="580"/>
      <c r="V125" s="580"/>
      <c r="W125" s="580"/>
      <c r="X125" s="580"/>
      <c r="Y125" s="580"/>
      <c r="Z125" s="580"/>
      <c r="AA125" s="580"/>
      <c r="AB125" s="580"/>
      <c r="AC125" s="580"/>
      <c r="AD125" s="580"/>
      <c r="AE125" s="580"/>
      <c r="AF125" s="580"/>
      <c r="AG125" s="580"/>
      <c r="AH125" s="581"/>
      <c r="AI125" s="38"/>
      <c r="AJ125" s="39"/>
      <c r="AK125" s="39"/>
      <c r="AL125" s="39"/>
      <c r="AM125" s="39"/>
      <c r="AN125" s="39"/>
      <c r="AO125" s="40"/>
    </row>
    <row r="126" spans="1:41">
      <c r="A126" s="579"/>
      <c r="B126" s="580"/>
      <c r="C126" s="580"/>
      <c r="D126" s="580"/>
      <c r="E126" s="580"/>
      <c r="F126" s="580"/>
      <c r="G126" s="580"/>
      <c r="H126" s="580"/>
      <c r="I126" s="580"/>
      <c r="J126" s="580"/>
      <c r="K126" s="580"/>
      <c r="L126" s="580"/>
      <c r="M126" s="580"/>
      <c r="N126" s="580"/>
      <c r="O126" s="580"/>
      <c r="P126" s="580"/>
      <c r="Q126" s="580"/>
      <c r="R126" s="580"/>
      <c r="S126" s="580"/>
      <c r="T126" s="580"/>
      <c r="U126" s="580"/>
      <c r="V126" s="580"/>
      <c r="W126" s="580"/>
      <c r="X126" s="580"/>
      <c r="Y126" s="580"/>
      <c r="Z126" s="580"/>
      <c r="AA126" s="580"/>
      <c r="AB126" s="580"/>
      <c r="AC126" s="580"/>
      <c r="AD126" s="580"/>
      <c r="AE126" s="580"/>
      <c r="AF126" s="580"/>
      <c r="AG126" s="580"/>
      <c r="AH126" s="581"/>
      <c r="AI126" s="38"/>
      <c r="AJ126" s="39"/>
      <c r="AK126" s="39"/>
      <c r="AL126" s="39"/>
      <c r="AM126" s="39"/>
      <c r="AN126" s="39"/>
      <c r="AO126" s="40"/>
    </row>
    <row r="127" spans="1:41">
      <c r="A127" s="579"/>
      <c r="B127" s="580"/>
      <c r="C127" s="580"/>
      <c r="D127" s="580"/>
      <c r="E127" s="580"/>
      <c r="F127" s="580"/>
      <c r="G127" s="580"/>
      <c r="H127" s="580"/>
      <c r="I127" s="580"/>
      <c r="J127" s="580"/>
      <c r="K127" s="580"/>
      <c r="L127" s="580"/>
      <c r="M127" s="580"/>
      <c r="N127" s="580"/>
      <c r="O127" s="580"/>
      <c r="P127" s="580"/>
      <c r="Q127" s="580"/>
      <c r="R127" s="580"/>
      <c r="S127" s="580"/>
      <c r="T127" s="580"/>
      <c r="U127" s="580"/>
      <c r="V127" s="580"/>
      <c r="W127" s="580"/>
      <c r="X127" s="580"/>
      <c r="Y127" s="580"/>
      <c r="Z127" s="580"/>
      <c r="AA127" s="580"/>
      <c r="AB127" s="580"/>
      <c r="AC127" s="580"/>
      <c r="AD127" s="580"/>
      <c r="AE127" s="580"/>
      <c r="AF127" s="580"/>
      <c r="AG127" s="580"/>
      <c r="AH127" s="581"/>
      <c r="AI127" s="51"/>
      <c r="AJ127" s="41"/>
      <c r="AK127" s="41"/>
      <c r="AL127" s="41"/>
      <c r="AM127" s="41"/>
      <c r="AN127" s="41"/>
      <c r="AO127" s="43"/>
    </row>
    <row r="128" spans="1:41">
      <c r="A128" s="579"/>
      <c r="B128" s="580"/>
      <c r="C128" s="580"/>
      <c r="D128" s="580"/>
      <c r="E128" s="580"/>
      <c r="F128" s="580"/>
      <c r="G128" s="580"/>
      <c r="H128" s="580"/>
      <c r="I128" s="580"/>
      <c r="J128" s="580"/>
      <c r="K128" s="580"/>
      <c r="L128" s="580"/>
      <c r="M128" s="580"/>
      <c r="N128" s="580"/>
      <c r="O128" s="580"/>
      <c r="P128" s="580"/>
      <c r="Q128" s="580"/>
      <c r="R128" s="580"/>
      <c r="S128" s="580"/>
      <c r="T128" s="580"/>
      <c r="U128" s="580"/>
      <c r="V128" s="580"/>
      <c r="W128" s="580"/>
      <c r="X128" s="580"/>
      <c r="Y128" s="580"/>
      <c r="Z128" s="580"/>
      <c r="AA128" s="580"/>
      <c r="AB128" s="580"/>
      <c r="AC128" s="580"/>
      <c r="AD128" s="580"/>
      <c r="AE128" s="580"/>
      <c r="AF128" s="580"/>
      <c r="AG128" s="580"/>
      <c r="AH128" s="581"/>
      <c r="AI128" s="52"/>
      <c r="AJ128" s="41"/>
      <c r="AK128" s="41"/>
      <c r="AL128" s="41"/>
      <c r="AM128" s="41"/>
      <c r="AN128" s="41"/>
      <c r="AO128" s="43"/>
    </row>
    <row r="129" spans="1:41">
      <c r="A129" s="579"/>
      <c r="B129" s="580"/>
      <c r="C129" s="580"/>
      <c r="D129" s="580"/>
      <c r="E129" s="580"/>
      <c r="F129" s="580"/>
      <c r="G129" s="580"/>
      <c r="H129" s="580"/>
      <c r="I129" s="580"/>
      <c r="J129" s="580"/>
      <c r="K129" s="580"/>
      <c r="L129" s="580"/>
      <c r="M129" s="580"/>
      <c r="N129" s="580"/>
      <c r="O129" s="580"/>
      <c r="P129" s="580"/>
      <c r="Q129" s="580"/>
      <c r="R129" s="580"/>
      <c r="S129" s="580"/>
      <c r="T129" s="580"/>
      <c r="U129" s="580"/>
      <c r="V129" s="580"/>
      <c r="W129" s="580"/>
      <c r="X129" s="580"/>
      <c r="Y129" s="580"/>
      <c r="Z129" s="580"/>
      <c r="AA129" s="580"/>
      <c r="AB129" s="580"/>
      <c r="AC129" s="580"/>
      <c r="AD129" s="580"/>
      <c r="AE129" s="580"/>
      <c r="AF129" s="580"/>
      <c r="AG129" s="580"/>
      <c r="AH129" s="581"/>
      <c r="AI129" s="42"/>
      <c r="AJ129" s="41"/>
      <c r="AK129" s="41"/>
      <c r="AL129" s="41"/>
      <c r="AM129" s="41"/>
      <c r="AN129" s="41"/>
      <c r="AO129" s="43"/>
    </row>
    <row r="130" spans="1:41">
      <c r="A130" s="579"/>
      <c r="B130" s="580"/>
      <c r="C130" s="580"/>
      <c r="D130" s="580"/>
      <c r="E130" s="580"/>
      <c r="F130" s="580"/>
      <c r="G130" s="580"/>
      <c r="H130" s="580"/>
      <c r="I130" s="580"/>
      <c r="J130" s="580"/>
      <c r="K130" s="580"/>
      <c r="L130" s="580"/>
      <c r="M130" s="580"/>
      <c r="N130" s="580"/>
      <c r="O130" s="580"/>
      <c r="P130" s="580"/>
      <c r="Q130" s="580"/>
      <c r="R130" s="580"/>
      <c r="S130" s="580"/>
      <c r="T130" s="580"/>
      <c r="U130" s="580"/>
      <c r="V130" s="580"/>
      <c r="W130" s="580"/>
      <c r="X130" s="580"/>
      <c r="Y130" s="580"/>
      <c r="Z130" s="580"/>
      <c r="AA130" s="580"/>
      <c r="AB130" s="580"/>
      <c r="AC130" s="580"/>
      <c r="AD130" s="580"/>
      <c r="AE130" s="580"/>
      <c r="AF130" s="580"/>
      <c r="AG130" s="580"/>
      <c r="AH130" s="581"/>
      <c r="AI130" s="44"/>
      <c r="AJ130" s="41"/>
      <c r="AK130" s="41"/>
      <c r="AL130" s="41"/>
      <c r="AM130" s="41"/>
      <c r="AN130" s="41"/>
      <c r="AO130" s="43"/>
    </row>
    <row r="131" spans="1:41">
      <c r="A131" s="579"/>
      <c r="B131" s="580"/>
      <c r="C131" s="580"/>
      <c r="D131" s="580"/>
      <c r="E131" s="580"/>
      <c r="F131" s="580"/>
      <c r="G131" s="580"/>
      <c r="H131" s="580"/>
      <c r="I131" s="580"/>
      <c r="J131" s="580"/>
      <c r="K131" s="580"/>
      <c r="L131" s="580"/>
      <c r="M131" s="580"/>
      <c r="N131" s="580"/>
      <c r="O131" s="580"/>
      <c r="P131" s="580"/>
      <c r="Q131" s="580"/>
      <c r="R131" s="580"/>
      <c r="S131" s="580"/>
      <c r="T131" s="580"/>
      <c r="U131" s="580"/>
      <c r="V131" s="580"/>
      <c r="W131" s="580"/>
      <c r="X131" s="580"/>
      <c r="Y131" s="580"/>
      <c r="Z131" s="580"/>
      <c r="AA131" s="580"/>
      <c r="AB131" s="580"/>
      <c r="AC131" s="580"/>
      <c r="AD131" s="580"/>
      <c r="AE131" s="580"/>
      <c r="AF131" s="580"/>
      <c r="AG131" s="580"/>
      <c r="AH131" s="581"/>
      <c r="AI131" s="42"/>
      <c r="AJ131" s="41"/>
      <c r="AK131" s="41"/>
      <c r="AL131" s="41"/>
      <c r="AM131" s="41"/>
      <c r="AN131" s="41"/>
      <c r="AO131" s="43"/>
    </row>
    <row r="132" spans="1:41">
      <c r="A132" s="579"/>
      <c r="B132" s="580"/>
      <c r="C132" s="580"/>
      <c r="D132" s="580"/>
      <c r="E132" s="580"/>
      <c r="F132" s="580"/>
      <c r="G132" s="580"/>
      <c r="H132" s="580"/>
      <c r="I132" s="580"/>
      <c r="J132" s="580"/>
      <c r="K132" s="580"/>
      <c r="L132" s="580"/>
      <c r="M132" s="580"/>
      <c r="N132" s="580"/>
      <c r="O132" s="580"/>
      <c r="P132" s="580"/>
      <c r="Q132" s="580"/>
      <c r="R132" s="580"/>
      <c r="S132" s="580"/>
      <c r="T132" s="580"/>
      <c r="U132" s="580"/>
      <c r="V132" s="580"/>
      <c r="W132" s="580"/>
      <c r="X132" s="580"/>
      <c r="Y132" s="580"/>
      <c r="Z132" s="580"/>
      <c r="AA132" s="580"/>
      <c r="AB132" s="580"/>
      <c r="AC132" s="580"/>
      <c r="AD132" s="580"/>
      <c r="AE132" s="580"/>
      <c r="AF132" s="580"/>
      <c r="AG132" s="580"/>
      <c r="AH132" s="581"/>
      <c r="AI132" s="44"/>
      <c r="AJ132" s="41"/>
      <c r="AK132" s="41"/>
      <c r="AL132" s="41"/>
      <c r="AM132" s="41"/>
      <c r="AN132" s="41"/>
      <c r="AO132" s="43"/>
    </row>
    <row r="133" spans="1:41">
      <c r="A133" s="579"/>
      <c r="B133" s="580"/>
      <c r="C133" s="580"/>
      <c r="D133" s="580"/>
      <c r="E133" s="580"/>
      <c r="F133" s="580"/>
      <c r="G133" s="580"/>
      <c r="H133" s="580"/>
      <c r="I133" s="580"/>
      <c r="J133" s="580"/>
      <c r="K133" s="580"/>
      <c r="L133" s="580"/>
      <c r="M133" s="580"/>
      <c r="N133" s="580"/>
      <c r="O133" s="580"/>
      <c r="P133" s="580"/>
      <c r="Q133" s="580"/>
      <c r="R133" s="580"/>
      <c r="S133" s="580"/>
      <c r="T133" s="580"/>
      <c r="U133" s="580"/>
      <c r="V133" s="580"/>
      <c r="W133" s="580"/>
      <c r="X133" s="580"/>
      <c r="Y133" s="580"/>
      <c r="Z133" s="580"/>
      <c r="AA133" s="580"/>
      <c r="AB133" s="580"/>
      <c r="AC133" s="580"/>
      <c r="AD133" s="580"/>
      <c r="AE133" s="580"/>
      <c r="AF133" s="580"/>
      <c r="AG133" s="580"/>
      <c r="AH133" s="581"/>
      <c r="AI133" s="44"/>
      <c r="AJ133" s="41"/>
      <c r="AK133" s="41"/>
      <c r="AL133" s="41"/>
      <c r="AM133" s="41"/>
      <c r="AN133" s="41"/>
      <c r="AO133" s="43"/>
    </row>
    <row r="134" spans="1:41">
      <c r="A134" s="579"/>
      <c r="B134" s="580"/>
      <c r="C134" s="580"/>
      <c r="D134" s="580"/>
      <c r="E134" s="580"/>
      <c r="F134" s="580"/>
      <c r="G134" s="580"/>
      <c r="H134" s="580"/>
      <c r="I134" s="580"/>
      <c r="J134" s="580"/>
      <c r="K134" s="580"/>
      <c r="L134" s="580"/>
      <c r="M134" s="580"/>
      <c r="N134" s="580"/>
      <c r="O134" s="580"/>
      <c r="P134" s="580"/>
      <c r="Q134" s="580"/>
      <c r="R134" s="580"/>
      <c r="S134" s="580"/>
      <c r="T134" s="580"/>
      <c r="U134" s="580"/>
      <c r="V134" s="580"/>
      <c r="W134" s="580"/>
      <c r="X134" s="580"/>
      <c r="Y134" s="580"/>
      <c r="Z134" s="580"/>
      <c r="AA134" s="580"/>
      <c r="AB134" s="580"/>
      <c r="AC134" s="580"/>
      <c r="AD134" s="580"/>
      <c r="AE134" s="580"/>
      <c r="AF134" s="580"/>
      <c r="AG134" s="580"/>
      <c r="AH134" s="581"/>
      <c r="AI134" s="44"/>
      <c r="AJ134" s="41"/>
      <c r="AK134" s="41"/>
      <c r="AL134" s="41"/>
      <c r="AM134" s="41"/>
      <c r="AN134" s="41"/>
      <c r="AO134" s="43"/>
    </row>
    <row r="135" spans="1:41">
      <c r="A135" s="579"/>
      <c r="B135" s="580"/>
      <c r="C135" s="580"/>
      <c r="D135" s="580"/>
      <c r="E135" s="580"/>
      <c r="F135" s="580"/>
      <c r="G135" s="580"/>
      <c r="H135" s="580"/>
      <c r="I135" s="580"/>
      <c r="J135" s="580"/>
      <c r="K135" s="580"/>
      <c r="L135" s="580"/>
      <c r="M135" s="580"/>
      <c r="N135" s="580"/>
      <c r="O135" s="580"/>
      <c r="P135" s="580"/>
      <c r="Q135" s="580"/>
      <c r="R135" s="580"/>
      <c r="S135" s="580"/>
      <c r="T135" s="580"/>
      <c r="U135" s="580"/>
      <c r="V135" s="580"/>
      <c r="W135" s="580"/>
      <c r="X135" s="580"/>
      <c r="Y135" s="580"/>
      <c r="Z135" s="580"/>
      <c r="AA135" s="580"/>
      <c r="AB135" s="580"/>
      <c r="AC135" s="580"/>
      <c r="AD135" s="580"/>
      <c r="AE135" s="580"/>
      <c r="AF135" s="580"/>
      <c r="AG135" s="580"/>
      <c r="AH135" s="581"/>
      <c r="AI135" s="44"/>
      <c r="AJ135" s="41"/>
      <c r="AK135" s="41"/>
      <c r="AL135" s="41"/>
      <c r="AM135" s="41"/>
      <c r="AN135" s="41"/>
      <c r="AO135" s="43"/>
    </row>
    <row r="136" spans="1:41" ht="14.4" thickBot="1">
      <c r="A136" s="582"/>
      <c r="B136" s="583"/>
      <c r="C136" s="583"/>
      <c r="D136" s="583"/>
      <c r="E136" s="583"/>
      <c r="F136" s="583"/>
      <c r="G136" s="583"/>
      <c r="H136" s="583"/>
      <c r="I136" s="583"/>
      <c r="J136" s="583"/>
      <c r="K136" s="583"/>
      <c r="L136" s="583"/>
      <c r="M136" s="583"/>
      <c r="N136" s="583"/>
      <c r="O136" s="583"/>
      <c r="P136" s="583"/>
      <c r="Q136" s="583"/>
      <c r="R136" s="583"/>
      <c r="S136" s="583"/>
      <c r="T136" s="583"/>
      <c r="U136" s="583"/>
      <c r="V136" s="583"/>
      <c r="W136" s="583"/>
      <c r="X136" s="583"/>
      <c r="Y136" s="583"/>
      <c r="Z136" s="583"/>
      <c r="AA136" s="583"/>
      <c r="AB136" s="583"/>
      <c r="AC136" s="583"/>
      <c r="AD136" s="583"/>
      <c r="AE136" s="583"/>
      <c r="AF136" s="583"/>
      <c r="AG136" s="583"/>
      <c r="AH136" s="584"/>
      <c r="AI136" s="45"/>
      <c r="AJ136" s="39"/>
      <c r="AK136" s="39"/>
      <c r="AL136" s="39"/>
      <c r="AM136" s="39"/>
      <c r="AN136" s="39"/>
      <c r="AO136" s="40"/>
    </row>
    <row r="137" spans="1:41">
      <c r="A137" s="593" t="s">
        <v>836</v>
      </c>
      <c r="B137" s="594"/>
      <c r="C137" s="594"/>
      <c r="D137" s="594"/>
      <c r="E137" s="594"/>
      <c r="F137" s="594"/>
      <c r="G137" s="594"/>
      <c r="H137" s="594"/>
      <c r="I137" s="594"/>
      <c r="J137" s="594"/>
      <c r="K137" s="594"/>
      <c r="L137" s="594"/>
      <c r="M137" s="594"/>
      <c r="N137" s="594"/>
      <c r="O137" s="594"/>
      <c r="P137" s="594"/>
      <c r="Q137" s="594"/>
      <c r="R137" s="594"/>
      <c r="S137" s="594"/>
      <c r="T137" s="594"/>
      <c r="U137" s="594"/>
      <c r="V137" s="594"/>
      <c r="W137" s="594"/>
      <c r="X137" s="594"/>
      <c r="Y137" s="594"/>
      <c r="Z137" s="594"/>
      <c r="AA137" s="594"/>
      <c r="AB137" s="594"/>
      <c r="AC137" s="594"/>
      <c r="AD137" s="594"/>
      <c r="AE137" s="594"/>
      <c r="AF137" s="594"/>
      <c r="AG137" s="594"/>
      <c r="AH137" s="594"/>
      <c r="AI137" s="597" t="s">
        <v>819</v>
      </c>
      <c r="AJ137" s="598"/>
      <c r="AK137" s="598"/>
      <c r="AL137" s="598"/>
      <c r="AM137" s="598"/>
      <c r="AN137" s="598"/>
      <c r="AO137" s="47">
        <f>SUM(AO122)</f>
        <v>9</v>
      </c>
    </row>
    <row r="138" spans="1:41" ht="14.4" thickBot="1">
      <c r="A138" s="595"/>
      <c r="B138" s="596"/>
      <c r="C138" s="596"/>
      <c r="D138" s="596"/>
      <c r="E138" s="596"/>
      <c r="F138" s="596"/>
      <c r="G138" s="596"/>
      <c r="H138" s="596"/>
      <c r="I138" s="596"/>
      <c r="J138" s="596"/>
      <c r="K138" s="596"/>
      <c r="L138" s="596"/>
      <c r="M138" s="596"/>
      <c r="N138" s="596"/>
      <c r="O138" s="596"/>
      <c r="P138" s="596"/>
      <c r="Q138" s="596"/>
      <c r="R138" s="596"/>
      <c r="S138" s="596"/>
      <c r="T138" s="596"/>
      <c r="U138" s="596"/>
      <c r="V138" s="596"/>
      <c r="W138" s="596"/>
      <c r="X138" s="596"/>
      <c r="Y138" s="596"/>
      <c r="Z138" s="596"/>
      <c r="AA138" s="596"/>
      <c r="AB138" s="596"/>
      <c r="AC138" s="596"/>
      <c r="AD138" s="596"/>
      <c r="AE138" s="596"/>
      <c r="AF138" s="596"/>
      <c r="AG138" s="596"/>
      <c r="AH138" s="596"/>
      <c r="AI138" s="599" t="s">
        <v>820</v>
      </c>
      <c r="AJ138" s="600"/>
      <c r="AK138" s="600"/>
      <c r="AL138" s="600"/>
      <c r="AM138" s="600"/>
      <c r="AN138" s="600"/>
      <c r="AO138" s="48">
        <f>ROUNDUP(AO137,2)</f>
        <v>9</v>
      </c>
    </row>
    <row r="139" spans="1:41">
      <c r="A139" s="639"/>
      <c r="B139" s="640"/>
      <c r="C139" s="640"/>
      <c r="D139" s="640"/>
      <c r="E139" s="640"/>
      <c r="F139" s="640"/>
      <c r="G139" s="640"/>
      <c r="H139" s="640"/>
      <c r="I139" s="640"/>
      <c r="J139" s="640"/>
      <c r="K139" s="640"/>
      <c r="L139" s="640"/>
      <c r="M139" s="640"/>
      <c r="N139" s="640"/>
      <c r="O139" s="640"/>
      <c r="P139" s="640"/>
      <c r="Q139" s="640"/>
      <c r="R139" s="640"/>
      <c r="S139" s="640"/>
      <c r="T139" s="640"/>
      <c r="U139" s="640"/>
      <c r="V139" s="640"/>
      <c r="W139" s="640"/>
      <c r="X139" s="640"/>
      <c r="Y139" s="640"/>
      <c r="Z139" s="640"/>
      <c r="AA139" s="640"/>
      <c r="AB139" s="640"/>
      <c r="AC139" s="640"/>
      <c r="AD139" s="640"/>
      <c r="AE139" s="640"/>
      <c r="AF139" s="640"/>
      <c r="AG139" s="640"/>
      <c r="AH139" s="640"/>
      <c r="AI139" s="643" t="s">
        <v>869</v>
      </c>
      <c r="AJ139" s="644"/>
      <c r="AK139" s="644"/>
      <c r="AL139" s="644"/>
      <c r="AM139" s="644"/>
      <c r="AN139" s="644"/>
      <c r="AO139" s="645"/>
    </row>
    <row r="140" spans="1:41">
      <c r="A140" s="641"/>
      <c r="B140" s="642"/>
      <c r="C140" s="642"/>
      <c r="D140" s="642"/>
      <c r="E140" s="642"/>
      <c r="F140" s="642"/>
      <c r="G140" s="642"/>
      <c r="H140" s="642"/>
      <c r="I140" s="642"/>
      <c r="J140" s="642"/>
      <c r="K140" s="642"/>
      <c r="L140" s="642"/>
      <c r="M140" s="642"/>
      <c r="N140" s="642"/>
      <c r="O140" s="642"/>
      <c r="P140" s="642"/>
      <c r="Q140" s="642"/>
      <c r="R140" s="642"/>
      <c r="S140" s="642"/>
      <c r="T140" s="642"/>
      <c r="U140" s="642"/>
      <c r="V140" s="642"/>
      <c r="W140" s="642"/>
      <c r="X140" s="642"/>
      <c r="Y140" s="642"/>
      <c r="Z140" s="642"/>
      <c r="AA140" s="642"/>
      <c r="AB140" s="642"/>
      <c r="AC140" s="642"/>
      <c r="AD140" s="642"/>
      <c r="AE140" s="642"/>
      <c r="AF140" s="642"/>
      <c r="AG140" s="642"/>
      <c r="AH140" s="642"/>
      <c r="AI140" s="643"/>
      <c r="AJ140" s="644"/>
      <c r="AK140" s="644"/>
      <c r="AL140" s="644"/>
      <c r="AM140" s="644"/>
      <c r="AN140" s="644"/>
      <c r="AO140" s="645"/>
    </row>
    <row r="141" spans="1:41">
      <c r="A141" s="641"/>
      <c r="B141" s="642"/>
      <c r="C141" s="642"/>
      <c r="D141" s="642"/>
      <c r="E141" s="642"/>
      <c r="F141" s="642"/>
      <c r="G141" s="642"/>
      <c r="H141" s="642"/>
      <c r="I141" s="642"/>
      <c r="J141" s="642"/>
      <c r="K141" s="642"/>
      <c r="L141" s="642"/>
      <c r="M141" s="642"/>
      <c r="N141" s="642"/>
      <c r="O141" s="642"/>
      <c r="P141" s="642"/>
      <c r="Q141" s="642"/>
      <c r="R141" s="642"/>
      <c r="S141" s="642"/>
      <c r="T141" s="642"/>
      <c r="U141" s="642"/>
      <c r="V141" s="642"/>
      <c r="W141" s="642"/>
      <c r="X141" s="642"/>
      <c r="Y141" s="642"/>
      <c r="Z141" s="642"/>
      <c r="AA141" s="642"/>
      <c r="AB141" s="642"/>
      <c r="AC141" s="642"/>
      <c r="AD141" s="642"/>
      <c r="AE141" s="642"/>
      <c r="AF141" s="642"/>
      <c r="AG141" s="642"/>
      <c r="AH141" s="642"/>
      <c r="AI141" s="643"/>
      <c r="AJ141" s="644"/>
      <c r="AK141" s="644"/>
      <c r="AL141" s="644"/>
      <c r="AM141" s="644"/>
      <c r="AN141" s="644"/>
      <c r="AO141" s="645"/>
    </row>
    <row r="142" spans="1:41">
      <c r="A142" s="649" t="s">
        <v>822</v>
      </c>
      <c r="B142" s="650"/>
      <c r="C142" s="650"/>
      <c r="D142" s="650"/>
      <c r="E142" s="651"/>
      <c r="F142" s="655" t="s">
        <v>985</v>
      </c>
      <c r="G142" s="656"/>
      <c r="H142" s="656"/>
      <c r="I142" s="656"/>
      <c r="J142" s="656"/>
      <c r="K142" s="656"/>
      <c r="L142" s="656"/>
      <c r="M142" s="656"/>
      <c r="N142" s="656"/>
      <c r="O142" s="656"/>
      <c r="P142" s="656"/>
      <c r="Q142" s="656"/>
      <c r="R142" s="657"/>
      <c r="S142" s="655" t="s">
        <v>823</v>
      </c>
      <c r="T142" s="656"/>
      <c r="U142" s="656"/>
      <c r="V142" s="656"/>
      <c r="W142" s="657"/>
      <c r="X142" s="655" t="s">
        <v>986</v>
      </c>
      <c r="Y142" s="656"/>
      <c r="Z142" s="656"/>
      <c r="AA142" s="656"/>
      <c r="AB142" s="656"/>
      <c r="AC142" s="656"/>
      <c r="AD142" s="656"/>
      <c r="AE142" s="656"/>
      <c r="AF142" s="656"/>
      <c r="AG142" s="656"/>
      <c r="AH142" s="657"/>
      <c r="AI142" s="643"/>
      <c r="AJ142" s="644"/>
      <c r="AK142" s="644"/>
      <c r="AL142" s="644"/>
      <c r="AM142" s="644"/>
      <c r="AN142" s="644"/>
      <c r="AO142" s="645"/>
    </row>
    <row r="143" spans="1:41">
      <c r="A143" s="652"/>
      <c r="B143" s="653"/>
      <c r="C143" s="653"/>
      <c r="D143" s="653"/>
      <c r="E143" s="654"/>
      <c r="F143" s="658"/>
      <c r="G143" s="659"/>
      <c r="H143" s="659"/>
      <c r="I143" s="659"/>
      <c r="J143" s="659"/>
      <c r="K143" s="659"/>
      <c r="L143" s="659"/>
      <c r="M143" s="659"/>
      <c r="N143" s="659"/>
      <c r="O143" s="659"/>
      <c r="P143" s="659"/>
      <c r="Q143" s="659"/>
      <c r="R143" s="660"/>
      <c r="S143" s="658"/>
      <c r="T143" s="659"/>
      <c r="U143" s="659"/>
      <c r="V143" s="659"/>
      <c r="W143" s="660"/>
      <c r="X143" s="658"/>
      <c r="Y143" s="659"/>
      <c r="Z143" s="659"/>
      <c r="AA143" s="659"/>
      <c r="AB143" s="659"/>
      <c r="AC143" s="659"/>
      <c r="AD143" s="659"/>
      <c r="AE143" s="659"/>
      <c r="AF143" s="659"/>
      <c r="AG143" s="659"/>
      <c r="AH143" s="660"/>
      <c r="AI143" s="646"/>
      <c r="AJ143" s="647"/>
      <c r="AK143" s="647"/>
      <c r="AL143" s="647"/>
      <c r="AM143" s="647"/>
      <c r="AN143" s="647"/>
      <c r="AO143" s="648"/>
    </row>
    <row r="144" spans="1:41" ht="14.4" thickBot="1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4"/>
      <c r="AI144" s="53"/>
      <c r="AJ144" s="53"/>
      <c r="AK144" s="53"/>
      <c r="AL144" s="53"/>
      <c r="AM144" s="53"/>
      <c r="AN144" s="53"/>
      <c r="AO144" s="55"/>
    </row>
    <row r="145" spans="1:41">
      <c r="A145" s="601"/>
      <c r="B145" s="602"/>
      <c r="C145" s="602"/>
      <c r="D145" s="602"/>
      <c r="E145" s="602"/>
      <c r="F145" s="602"/>
      <c r="G145" s="602"/>
      <c r="H145" s="603"/>
      <c r="I145" s="610" t="s">
        <v>785</v>
      </c>
      <c r="J145" s="617"/>
      <c r="K145" s="617"/>
      <c r="L145" s="617"/>
      <c r="M145" s="617"/>
      <c r="N145" s="617"/>
      <c r="O145" s="617"/>
      <c r="P145" s="617"/>
      <c r="Q145" s="617"/>
      <c r="R145" s="617"/>
      <c r="S145" s="617"/>
      <c r="T145" s="617"/>
      <c r="U145" s="617"/>
      <c r="V145" s="617"/>
      <c r="W145" s="617"/>
      <c r="X145" s="617"/>
      <c r="Y145" s="617"/>
      <c r="Z145" s="617"/>
      <c r="AA145" s="617"/>
      <c r="AB145" s="617"/>
      <c r="AC145" s="617"/>
      <c r="AD145" s="617"/>
      <c r="AE145" s="617"/>
      <c r="AF145" s="617"/>
      <c r="AG145" s="617"/>
      <c r="AH145" s="617"/>
      <c r="AI145" s="617"/>
      <c r="AJ145" s="617"/>
      <c r="AK145" s="690"/>
      <c r="AL145" s="616"/>
      <c r="AM145" s="617"/>
      <c r="AN145" s="617"/>
      <c r="AO145" s="618"/>
    </row>
    <row r="146" spans="1:41" ht="46.2" customHeight="1">
      <c r="A146" s="604"/>
      <c r="B146" s="605"/>
      <c r="C146" s="605"/>
      <c r="D146" s="605"/>
      <c r="E146" s="605"/>
      <c r="F146" s="605"/>
      <c r="G146" s="605"/>
      <c r="H146" s="606"/>
      <c r="I146" s="619"/>
      <c r="J146" s="620"/>
      <c r="K146" s="620"/>
      <c r="L146" s="620"/>
      <c r="M146" s="620"/>
      <c r="N146" s="620"/>
      <c r="O146" s="620"/>
      <c r="P146" s="620"/>
      <c r="Q146" s="620"/>
      <c r="R146" s="620"/>
      <c r="S146" s="620"/>
      <c r="T146" s="620"/>
      <c r="U146" s="620"/>
      <c r="V146" s="620"/>
      <c r="W146" s="620"/>
      <c r="X146" s="620"/>
      <c r="Y146" s="620"/>
      <c r="Z146" s="620"/>
      <c r="AA146" s="620"/>
      <c r="AB146" s="620"/>
      <c r="AC146" s="620"/>
      <c r="AD146" s="620"/>
      <c r="AE146" s="620"/>
      <c r="AF146" s="620"/>
      <c r="AG146" s="620"/>
      <c r="AH146" s="620"/>
      <c r="AI146" s="620"/>
      <c r="AJ146" s="620"/>
      <c r="AK146" s="691"/>
      <c r="AL146" s="619"/>
      <c r="AM146" s="620"/>
      <c r="AN146" s="620"/>
      <c r="AO146" s="621"/>
    </row>
    <row r="147" spans="1:41" ht="22.2" customHeight="1">
      <c r="A147" s="604"/>
      <c r="B147" s="605"/>
      <c r="C147" s="605"/>
      <c r="D147" s="605"/>
      <c r="E147" s="605"/>
      <c r="F147" s="605"/>
      <c r="G147" s="605"/>
      <c r="H147" s="606"/>
      <c r="I147" s="622" t="s">
        <v>786</v>
      </c>
      <c r="J147" s="623"/>
      <c r="K147" s="623"/>
      <c r="L147" s="623"/>
      <c r="M147" s="623"/>
      <c r="N147" s="623"/>
      <c r="O147" s="623"/>
      <c r="P147" s="623"/>
      <c r="Q147" s="623"/>
      <c r="R147" s="623"/>
      <c r="S147" s="623"/>
      <c r="T147" s="623"/>
      <c r="U147" s="623"/>
      <c r="V147" s="623"/>
      <c r="W147" s="623"/>
      <c r="X147" s="623"/>
      <c r="Y147" s="623"/>
      <c r="Z147" s="623"/>
      <c r="AA147" s="623"/>
      <c r="AB147" s="623"/>
      <c r="AC147" s="623"/>
      <c r="AD147" s="623"/>
      <c r="AE147" s="623"/>
      <c r="AF147" s="623"/>
      <c r="AG147" s="623"/>
      <c r="AH147" s="623"/>
      <c r="AI147" s="623"/>
      <c r="AJ147" s="623"/>
      <c r="AK147" s="623"/>
      <c r="AL147" s="623"/>
      <c r="AM147" s="623"/>
      <c r="AN147" s="623"/>
      <c r="AO147" s="624"/>
    </row>
    <row r="148" spans="1:41" ht="22.2" customHeight="1">
      <c r="A148" s="607"/>
      <c r="B148" s="608"/>
      <c r="C148" s="608"/>
      <c r="D148" s="608"/>
      <c r="E148" s="608"/>
      <c r="F148" s="608"/>
      <c r="G148" s="608"/>
      <c r="H148" s="609"/>
      <c r="I148" s="625"/>
      <c r="J148" s="626"/>
      <c r="K148" s="626"/>
      <c r="L148" s="626"/>
      <c r="M148" s="626"/>
      <c r="N148" s="626"/>
      <c r="O148" s="626"/>
      <c r="P148" s="626"/>
      <c r="Q148" s="626"/>
      <c r="R148" s="626"/>
      <c r="S148" s="626"/>
      <c r="T148" s="626"/>
      <c r="U148" s="626"/>
      <c r="V148" s="626"/>
      <c r="W148" s="626"/>
      <c r="X148" s="626"/>
      <c r="Y148" s="626"/>
      <c r="Z148" s="626"/>
      <c r="AA148" s="626"/>
      <c r="AB148" s="626"/>
      <c r="AC148" s="626"/>
      <c r="AD148" s="626"/>
      <c r="AE148" s="626"/>
      <c r="AF148" s="626"/>
      <c r="AG148" s="626"/>
      <c r="AH148" s="626"/>
      <c r="AI148" s="626"/>
      <c r="AJ148" s="626"/>
      <c r="AK148" s="626"/>
      <c r="AL148" s="626"/>
      <c r="AM148" s="626"/>
      <c r="AN148" s="626"/>
      <c r="AO148" s="627"/>
    </row>
    <row r="149" spans="1:41">
      <c r="A149" s="628"/>
      <c r="B149" s="629"/>
      <c r="C149" s="629"/>
      <c r="D149" s="629"/>
      <c r="E149" s="629"/>
      <c r="F149" s="629"/>
      <c r="G149" s="629"/>
      <c r="H149" s="629"/>
      <c r="I149" s="629"/>
      <c r="J149" s="629"/>
      <c r="K149" s="629"/>
      <c r="L149" s="629"/>
      <c r="M149" s="629"/>
      <c r="N149" s="629"/>
      <c r="O149" s="629"/>
      <c r="P149" s="629"/>
      <c r="Q149" s="629"/>
      <c r="R149" s="629"/>
      <c r="S149" s="629"/>
      <c r="T149" s="629"/>
      <c r="U149" s="629"/>
      <c r="V149" s="629"/>
      <c r="W149" s="629"/>
      <c r="X149" s="629"/>
      <c r="Y149" s="629"/>
      <c r="Z149" s="629"/>
      <c r="AA149" s="629"/>
      <c r="AB149" s="629"/>
      <c r="AC149" s="629"/>
      <c r="AD149" s="629"/>
      <c r="AE149" s="629"/>
      <c r="AF149" s="629"/>
      <c r="AG149" s="629"/>
      <c r="AH149" s="629"/>
      <c r="AI149" s="629"/>
      <c r="AJ149" s="629"/>
      <c r="AK149" s="629"/>
      <c r="AL149" s="629"/>
      <c r="AM149" s="629"/>
      <c r="AN149" s="629"/>
      <c r="AO149" s="630"/>
    </row>
    <row r="150" spans="1:41">
      <c r="A150" s="631" t="s">
        <v>787</v>
      </c>
      <c r="B150" s="632"/>
      <c r="C150" s="632"/>
      <c r="D150" s="632"/>
      <c r="E150" s="632"/>
      <c r="F150" s="632" t="s">
        <v>788</v>
      </c>
      <c r="G150" s="632"/>
      <c r="H150" s="633">
        <f>+H114</f>
        <v>16</v>
      </c>
      <c r="I150" s="633"/>
      <c r="J150" s="632" t="s">
        <v>789</v>
      </c>
      <c r="K150" s="632"/>
      <c r="L150" s="633">
        <f>+L114</f>
        <v>7</v>
      </c>
      <c r="M150" s="633"/>
      <c r="N150" s="632" t="s">
        <v>790</v>
      </c>
      <c r="O150" s="632"/>
      <c r="P150" s="634">
        <f>+P114</f>
        <v>2024</v>
      </c>
      <c r="Q150" s="634"/>
      <c r="R150" s="635"/>
      <c r="S150" s="636"/>
      <c r="T150" s="636"/>
      <c r="U150" s="636"/>
      <c r="V150" s="636"/>
      <c r="W150" s="636"/>
      <c r="X150" s="636"/>
      <c r="Y150" s="636"/>
      <c r="Z150" s="636"/>
      <c r="AA150" s="636"/>
      <c r="AB150" s="636"/>
      <c r="AC150" s="636"/>
      <c r="AD150" s="636"/>
      <c r="AE150" s="636"/>
      <c r="AF150" s="637"/>
      <c r="AG150" s="638"/>
      <c r="AH150" s="638"/>
      <c r="AI150" s="638"/>
      <c r="AJ150" s="680"/>
      <c r="AK150" s="680"/>
      <c r="AL150" s="680"/>
      <c r="AM150" s="680"/>
      <c r="AN150" s="680"/>
      <c r="AO150" s="681"/>
    </row>
    <row r="151" spans="1:41" ht="14.4" thickBot="1">
      <c r="A151" s="579"/>
      <c r="B151" s="580"/>
      <c r="C151" s="580"/>
      <c r="D151" s="580"/>
      <c r="E151" s="580"/>
      <c r="F151" s="580"/>
      <c r="G151" s="580"/>
      <c r="H151" s="580"/>
      <c r="I151" s="580"/>
      <c r="J151" s="580"/>
      <c r="K151" s="580"/>
      <c r="L151" s="580"/>
      <c r="M151" s="580"/>
      <c r="N151" s="580"/>
      <c r="O151" s="580"/>
      <c r="P151" s="580"/>
      <c r="Q151" s="580"/>
      <c r="R151" s="580"/>
      <c r="S151" s="580"/>
      <c r="T151" s="580"/>
      <c r="U151" s="580"/>
      <c r="V151" s="580"/>
      <c r="W151" s="580"/>
      <c r="X151" s="580"/>
      <c r="Y151" s="580"/>
      <c r="Z151" s="580"/>
      <c r="AA151" s="580"/>
      <c r="AB151" s="580"/>
      <c r="AC151" s="580"/>
      <c r="AD151" s="580"/>
      <c r="AE151" s="580"/>
      <c r="AF151" s="580"/>
      <c r="AG151" s="580"/>
      <c r="AH151" s="580"/>
      <c r="AI151" s="580"/>
      <c r="AJ151" s="580"/>
      <c r="AK151" s="580"/>
      <c r="AL151" s="580"/>
      <c r="AM151" s="580"/>
      <c r="AN151" s="580"/>
      <c r="AO151" s="581"/>
    </row>
    <row r="152" spans="1:41" ht="25.5" customHeight="1">
      <c r="A152" s="631" t="s">
        <v>792</v>
      </c>
      <c r="B152" s="632"/>
      <c r="C152" s="632"/>
      <c r="D152" s="632"/>
      <c r="E152" s="632"/>
      <c r="F152" s="632"/>
      <c r="G152" s="632"/>
      <c r="H152" s="632"/>
      <c r="I152" s="661" t="s">
        <v>3</v>
      </c>
      <c r="J152" s="662"/>
      <c r="K152" s="662"/>
      <c r="L152" s="662"/>
      <c r="M152" s="662"/>
      <c r="N152" s="662"/>
      <c r="O152" s="662"/>
      <c r="P152" s="662"/>
      <c r="Q152" s="662"/>
      <c r="R152" s="662"/>
      <c r="S152" s="662"/>
      <c r="T152" s="662"/>
      <c r="U152" s="662"/>
      <c r="V152" s="662"/>
      <c r="W152" s="662"/>
      <c r="X152" s="662"/>
      <c r="Y152" s="662"/>
      <c r="Z152" s="662"/>
      <c r="AA152" s="662"/>
      <c r="AB152" s="662"/>
      <c r="AC152" s="662"/>
      <c r="AD152" s="662"/>
      <c r="AE152" s="662"/>
      <c r="AF152" s="662"/>
      <c r="AG152" s="662"/>
      <c r="AH152" s="662"/>
      <c r="AI152" s="662"/>
      <c r="AJ152" s="662"/>
      <c r="AK152" s="662"/>
      <c r="AL152" s="662"/>
      <c r="AM152" s="662"/>
      <c r="AN152" s="662"/>
      <c r="AO152" s="662"/>
    </row>
    <row r="153" spans="1:41" ht="14.4" thickBot="1">
      <c r="A153" s="692"/>
      <c r="B153" s="623"/>
      <c r="C153" s="623"/>
      <c r="D153" s="623"/>
      <c r="E153" s="623"/>
      <c r="F153" s="623"/>
      <c r="G153" s="623"/>
      <c r="H153" s="623"/>
      <c r="I153" s="623"/>
      <c r="J153" s="623"/>
      <c r="K153" s="623"/>
      <c r="L153" s="623"/>
      <c r="M153" s="623"/>
      <c r="N153" s="623"/>
      <c r="O153" s="623"/>
      <c r="P153" s="623"/>
      <c r="Q153" s="623"/>
      <c r="R153" s="623"/>
      <c r="S153" s="623"/>
      <c r="T153" s="623"/>
      <c r="U153" s="623"/>
      <c r="V153" s="623"/>
      <c r="W153" s="623"/>
      <c r="X153" s="623"/>
      <c r="Y153" s="623"/>
      <c r="Z153" s="623"/>
      <c r="AA153" s="623"/>
      <c r="AB153" s="623"/>
      <c r="AC153" s="623"/>
      <c r="AD153" s="623"/>
      <c r="AE153" s="623"/>
      <c r="AF153" s="623"/>
      <c r="AG153" s="623"/>
      <c r="AH153" s="623"/>
      <c r="AI153" s="623"/>
      <c r="AJ153" s="623"/>
      <c r="AK153" s="623"/>
      <c r="AL153" s="623"/>
      <c r="AM153" s="623"/>
      <c r="AN153" s="623"/>
      <c r="AO153" s="624"/>
    </row>
    <row r="154" spans="1:41" ht="54" customHeight="1" thickBot="1">
      <c r="A154" s="666" t="s">
        <v>793</v>
      </c>
      <c r="B154" s="667"/>
      <c r="C154" s="667"/>
      <c r="D154" s="667"/>
      <c r="E154" s="667"/>
      <c r="F154" s="668"/>
      <c r="G154" s="666">
        <v>2</v>
      </c>
      <c r="H154" s="668"/>
      <c r="I154" s="669" t="str">
        <f>+VLOOKUP(G154,PRESUPUESTO,2,FALSE)</f>
        <v>CUBIERTAS</v>
      </c>
      <c r="J154" s="670"/>
      <c r="K154" s="670"/>
      <c r="L154" s="670"/>
      <c r="M154" s="670"/>
      <c r="N154" s="670"/>
      <c r="O154" s="670"/>
      <c r="P154" s="670"/>
      <c r="Q154" s="671"/>
      <c r="R154" s="666" t="s">
        <v>794</v>
      </c>
      <c r="S154" s="668"/>
      <c r="T154" s="672">
        <v>2.5</v>
      </c>
      <c r="U154" s="673"/>
      <c r="V154" s="674"/>
      <c r="W154" s="675" t="str">
        <f>+VLOOKUP(T154,PRESUPUESTO,2,FALSE)</f>
        <v>Suminstro e instalacion de tejas fibrocemento perfil 7 n°10</v>
      </c>
      <c r="X154" s="676"/>
      <c r="Y154" s="676"/>
      <c r="Z154" s="676"/>
      <c r="AA154" s="676"/>
      <c r="AB154" s="676"/>
      <c r="AC154" s="676"/>
      <c r="AD154" s="676"/>
      <c r="AE154" s="676"/>
      <c r="AF154" s="676"/>
      <c r="AG154" s="676"/>
      <c r="AH154" s="676"/>
      <c r="AI154" s="677"/>
      <c r="AJ154" s="33" t="s">
        <v>795</v>
      </c>
      <c r="AK154" s="678" t="str">
        <f>+VLOOKUP(T154,PRESUPUESTO,3,FALSE)</f>
        <v>m²</v>
      </c>
      <c r="AL154" s="679"/>
      <c r="AM154" s="33" t="s">
        <v>796</v>
      </c>
      <c r="AN154" s="675" t="s">
        <v>797</v>
      </c>
      <c r="AO154" s="677"/>
    </row>
    <row r="155" spans="1:41">
      <c r="A155" s="576"/>
      <c r="B155" s="577"/>
      <c r="C155" s="577"/>
      <c r="D155" s="577"/>
      <c r="E155" s="577"/>
      <c r="F155" s="577"/>
      <c r="G155" s="577"/>
      <c r="H155" s="577"/>
      <c r="I155" s="577"/>
      <c r="J155" s="577"/>
      <c r="K155" s="577"/>
      <c r="L155" s="577"/>
      <c r="M155" s="577"/>
      <c r="N155" s="577"/>
      <c r="O155" s="577"/>
      <c r="P155" s="577"/>
      <c r="Q155" s="577"/>
      <c r="R155" s="577"/>
      <c r="S155" s="577"/>
      <c r="T155" s="577"/>
      <c r="U155" s="577"/>
      <c r="V155" s="577"/>
      <c r="W155" s="577"/>
      <c r="X155" s="577"/>
      <c r="Y155" s="577"/>
      <c r="Z155" s="577"/>
      <c r="AA155" s="577"/>
      <c r="AB155" s="577"/>
      <c r="AC155" s="577"/>
      <c r="AD155" s="577"/>
      <c r="AE155" s="577"/>
      <c r="AF155" s="577"/>
      <c r="AG155" s="577"/>
      <c r="AH155" s="578"/>
      <c r="AI155" s="585" t="s">
        <v>221</v>
      </c>
      <c r="AJ155" s="587" t="s">
        <v>798</v>
      </c>
      <c r="AK155" s="588"/>
      <c r="AL155" s="588"/>
      <c r="AM155" s="588"/>
      <c r="AN155" s="589" t="s">
        <v>799</v>
      </c>
      <c r="AO155" s="591" t="s">
        <v>800</v>
      </c>
    </row>
    <row r="156" spans="1:41">
      <c r="A156" s="579"/>
      <c r="B156" s="580"/>
      <c r="C156" s="580"/>
      <c r="D156" s="580"/>
      <c r="E156" s="580"/>
      <c r="F156" s="580"/>
      <c r="G156" s="580"/>
      <c r="H156" s="580"/>
      <c r="I156" s="580"/>
      <c r="J156" s="580"/>
      <c r="K156" s="580"/>
      <c r="L156" s="580"/>
      <c r="M156" s="580"/>
      <c r="N156" s="580"/>
      <c r="O156" s="580"/>
      <c r="P156" s="580"/>
      <c r="Q156" s="580"/>
      <c r="R156" s="580"/>
      <c r="S156" s="580"/>
      <c r="T156" s="580"/>
      <c r="U156" s="580"/>
      <c r="V156" s="580"/>
      <c r="W156" s="580"/>
      <c r="X156" s="580"/>
      <c r="Y156" s="580"/>
      <c r="Z156" s="580"/>
      <c r="AA156" s="580"/>
      <c r="AB156" s="580"/>
      <c r="AC156" s="580"/>
      <c r="AD156" s="580"/>
      <c r="AE156" s="580"/>
      <c r="AF156" s="580"/>
      <c r="AG156" s="580"/>
      <c r="AH156" s="581"/>
      <c r="AI156" s="586"/>
      <c r="AJ156" s="34" t="s">
        <v>824</v>
      </c>
      <c r="AK156" s="34" t="s">
        <v>825</v>
      </c>
      <c r="AL156" s="34" t="s">
        <v>803</v>
      </c>
      <c r="AM156" s="34" t="s">
        <v>838</v>
      </c>
      <c r="AN156" s="590"/>
      <c r="AO156" s="592"/>
    </row>
    <row r="157" spans="1:41">
      <c r="A157" s="579"/>
      <c r="B157" s="580"/>
      <c r="C157" s="580"/>
      <c r="D157" s="580"/>
      <c r="E157" s="580"/>
      <c r="F157" s="580"/>
      <c r="G157" s="580"/>
      <c r="H157" s="580"/>
      <c r="I157" s="580"/>
      <c r="J157" s="580"/>
      <c r="K157" s="580"/>
      <c r="L157" s="580"/>
      <c r="M157" s="580"/>
      <c r="N157" s="580"/>
      <c r="O157" s="580"/>
      <c r="P157" s="580"/>
      <c r="Q157" s="580"/>
      <c r="R157" s="580"/>
      <c r="S157" s="580"/>
      <c r="T157" s="580"/>
      <c r="U157" s="580"/>
      <c r="V157" s="580"/>
      <c r="W157" s="580"/>
      <c r="X157" s="580"/>
      <c r="Y157" s="580"/>
      <c r="Z157" s="580"/>
      <c r="AA157" s="580"/>
      <c r="AB157" s="580"/>
      <c r="AC157" s="580"/>
      <c r="AD157" s="580"/>
      <c r="AE157" s="580"/>
      <c r="AF157" s="580"/>
      <c r="AG157" s="580"/>
      <c r="AH157" s="581"/>
      <c r="AI157" s="35" t="s">
        <v>815</v>
      </c>
      <c r="AJ157" s="36"/>
      <c r="AK157" s="36"/>
      <c r="AL157" s="36"/>
      <c r="AM157" s="36"/>
      <c r="AN157" s="36"/>
      <c r="AO157" s="37"/>
    </row>
    <row r="158" spans="1:41">
      <c r="A158" s="579"/>
      <c r="B158" s="580"/>
      <c r="C158" s="580"/>
      <c r="D158" s="580"/>
      <c r="E158" s="580"/>
      <c r="F158" s="580"/>
      <c r="G158" s="580"/>
      <c r="H158" s="580"/>
      <c r="I158" s="580"/>
      <c r="J158" s="580"/>
      <c r="K158" s="580"/>
      <c r="L158" s="580"/>
      <c r="M158" s="580"/>
      <c r="N158" s="580"/>
      <c r="O158" s="580"/>
      <c r="P158" s="580"/>
      <c r="Q158" s="580"/>
      <c r="R158" s="580"/>
      <c r="S158" s="580"/>
      <c r="T158" s="580"/>
      <c r="U158" s="580"/>
      <c r="V158" s="580"/>
      <c r="W158" s="580"/>
      <c r="X158" s="580"/>
      <c r="Y158" s="580"/>
      <c r="Z158" s="580"/>
      <c r="AA158" s="580"/>
      <c r="AB158" s="580"/>
      <c r="AC158" s="580"/>
      <c r="AD158" s="580"/>
      <c r="AE158" s="580"/>
      <c r="AF158" s="580"/>
      <c r="AG158" s="580"/>
      <c r="AH158" s="581"/>
      <c r="AI158" s="38" t="s">
        <v>870</v>
      </c>
      <c r="AJ158" s="39">
        <v>1</v>
      </c>
      <c r="AK158" s="39">
        <v>3</v>
      </c>
      <c r="AL158" s="39"/>
      <c r="AM158" s="39">
        <f>+AJ158*AK158</f>
        <v>3</v>
      </c>
      <c r="AN158" s="39">
        <v>5</v>
      </c>
      <c r="AO158" s="40">
        <f>(+AN158*AM158)</f>
        <v>15</v>
      </c>
    </row>
    <row r="159" spans="1:41">
      <c r="A159" s="579"/>
      <c r="B159" s="580"/>
      <c r="C159" s="580"/>
      <c r="D159" s="580"/>
      <c r="E159" s="580"/>
      <c r="F159" s="580"/>
      <c r="G159" s="580"/>
      <c r="H159" s="580"/>
      <c r="I159" s="580"/>
      <c r="J159" s="580"/>
      <c r="K159" s="580"/>
      <c r="L159" s="580"/>
      <c r="M159" s="580"/>
      <c r="N159" s="580"/>
      <c r="O159" s="580"/>
      <c r="P159" s="580"/>
      <c r="Q159" s="580"/>
      <c r="R159" s="580"/>
      <c r="S159" s="580"/>
      <c r="T159" s="580"/>
      <c r="U159" s="580"/>
      <c r="V159" s="580"/>
      <c r="W159" s="580"/>
      <c r="X159" s="580"/>
      <c r="Y159" s="580"/>
      <c r="Z159" s="580"/>
      <c r="AA159" s="580"/>
      <c r="AB159" s="580"/>
      <c r="AC159" s="580"/>
      <c r="AD159" s="580"/>
      <c r="AE159" s="580"/>
      <c r="AF159" s="580"/>
      <c r="AG159" s="580"/>
      <c r="AH159" s="581"/>
      <c r="AI159" s="38"/>
      <c r="AJ159" s="39"/>
      <c r="AK159" s="39"/>
      <c r="AL159" s="39"/>
      <c r="AM159" s="39"/>
      <c r="AN159" s="39"/>
      <c r="AO159" s="40"/>
    </row>
    <row r="160" spans="1:41">
      <c r="A160" s="579"/>
      <c r="B160" s="580"/>
      <c r="C160" s="580"/>
      <c r="D160" s="580"/>
      <c r="E160" s="580"/>
      <c r="F160" s="580"/>
      <c r="G160" s="580"/>
      <c r="H160" s="580"/>
      <c r="I160" s="580"/>
      <c r="J160" s="580"/>
      <c r="K160" s="580"/>
      <c r="L160" s="580"/>
      <c r="M160" s="580"/>
      <c r="N160" s="580"/>
      <c r="O160" s="580"/>
      <c r="P160" s="580"/>
      <c r="Q160" s="580"/>
      <c r="R160" s="580"/>
      <c r="S160" s="580"/>
      <c r="T160" s="580"/>
      <c r="U160" s="580"/>
      <c r="V160" s="580"/>
      <c r="W160" s="580"/>
      <c r="X160" s="580"/>
      <c r="Y160" s="580"/>
      <c r="Z160" s="580"/>
      <c r="AA160" s="580"/>
      <c r="AB160" s="580"/>
      <c r="AC160" s="580"/>
      <c r="AD160" s="580"/>
      <c r="AE160" s="580"/>
      <c r="AF160" s="580"/>
      <c r="AG160" s="580"/>
      <c r="AH160" s="581"/>
      <c r="AI160" s="35" t="s">
        <v>815</v>
      </c>
      <c r="AJ160" s="36"/>
      <c r="AK160" s="36"/>
      <c r="AL160" s="36"/>
      <c r="AM160" s="36"/>
      <c r="AN160" s="36"/>
      <c r="AO160" s="37"/>
    </row>
    <row r="161" spans="1:41">
      <c r="A161" s="579"/>
      <c r="B161" s="580"/>
      <c r="C161" s="580"/>
      <c r="D161" s="580"/>
      <c r="E161" s="580"/>
      <c r="F161" s="580"/>
      <c r="G161" s="580"/>
      <c r="H161" s="580"/>
      <c r="I161" s="580"/>
      <c r="J161" s="580"/>
      <c r="K161" s="580"/>
      <c r="L161" s="580"/>
      <c r="M161" s="580"/>
      <c r="N161" s="580"/>
      <c r="O161" s="580"/>
      <c r="P161" s="580"/>
      <c r="Q161" s="580"/>
      <c r="R161" s="580"/>
      <c r="S161" s="580"/>
      <c r="T161" s="580"/>
      <c r="U161" s="580"/>
      <c r="V161" s="580"/>
      <c r="W161" s="580"/>
      <c r="X161" s="580"/>
      <c r="Y161" s="580"/>
      <c r="Z161" s="580"/>
      <c r="AA161" s="580"/>
      <c r="AB161" s="580"/>
      <c r="AC161" s="580"/>
      <c r="AD161" s="580"/>
      <c r="AE161" s="580"/>
      <c r="AF161" s="580"/>
      <c r="AG161" s="580"/>
      <c r="AH161" s="581"/>
      <c r="AI161" s="38"/>
      <c r="AJ161" s="39">
        <v>1</v>
      </c>
      <c r="AK161" s="39">
        <v>3</v>
      </c>
      <c r="AL161" s="39"/>
      <c r="AM161" s="39">
        <f>+AJ161*AK161</f>
        <v>3</v>
      </c>
      <c r="AN161" s="39">
        <v>15</v>
      </c>
      <c r="AO161" s="40">
        <f>(+AN161*AM161)</f>
        <v>45</v>
      </c>
    </row>
    <row r="162" spans="1:41">
      <c r="A162" s="579"/>
      <c r="B162" s="580"/>
      <c r="C162" s="580"/>
      <c r="D162" s="580"/>
      <c r="E162" s="580"/>
      <c r="F162" s="580"/>
      <c r="G162" s="580"/>
      <c r="H162" s="580"/>
      <c r="I162" s="580"/>
      <c r="J162" s="580"/>
      <c r="K162" s="580"/>
      <c r="L162" s="580"/>
      <c r="M162" s="580"/>
      <c r="N162" s="580"/>
      <c r="O162" s="580"/>
      <c r="P162" s="580"/>
      <c r="Q162" s="580"/>
      <c r="R162" s="580"/>
      <c r="S162" s="580"/>
      <c r="T162" s="580"/>
      <c r="U162" s="580"/>
      <c r="V162" s="580"/>
      <c r="W162" s="580"/>
      <c r="X162" s="580"/>
      <c r="Y162" s="580"/>
      <c r="Z162" s="580"/>
      <c r="AA162" s="580"/>
      <c r="AB162" s="580"/>
      <c r="AC162" s="580"/>
      <c r="AD162" s="580"/>
      <c r="AE162" s="580"/>
      <c r="AF162" s="580"/>
      <c r="AG162" s="580"/>
      <c r="AH162" s="581"/>
      <c r="AI162" s="38"/>
      <c r="AJ162" s="39"/>
      <c r="AK162" s="39"/>
      <c r="AL162" s="39"/>
      <c r="AM162" s="39"/>
      <c r="AN162" s="39"/>
      <c r="AO162" s="40"/>
    </row>
    <row r="163" spans="1:41">
      <c r="A163" s="579"/>
      <c r="B163" s="580"/>
      <c r="C163" s="580"/>
      <c r="D163" s="580"/>
      <c r="E163" s="580"/>
      <c r="F163" s="580"/>
      <c r="G163" s="580"/>
      <c r="H163" s="580"/>
      <c r="I163" s="580"/>
      <c r="J163" s="580"/>
      <c r="K163" s="580"/>
      <c r="L163" s="580"/>
      <c r="M163" s="580"/>
      <c r="N163" s="580"/>
      <c r="O163" s="580"/>
      <c r="P163" s="580"/>
      <c r="Q163" s="580"/>
      <c r="R163" s="580"/>
      <c r="S163" s="580"/>
      <c r="T163" s="580"/>
      <c r="U163" s="580"/>
      <c r="V163" s="580"/>
      <c r="W163" s="580"/>
      <c r="X163" s="580"/>
      <c r="Y163" s="580"/>
      <c r="Z163" s="580"/>
      <c r="AA163" s="580"/>
      <c r="AB163" s="580"/>
      <c r="AC163" s="580"/>
      <c r="AD163" s="580"/>
      <c r="AE163" s="580"/>
      <c r="AF163" s="580"/>
      <c r="AG163" s="580"/>
      <c r="AH163" s="581"/>
      <c r="AI163" s="35" t="s">
        <v>850</v>
      </c>
      <c r="AJ163" s="36"/>
      <c r="AK163" s="36"/>
      <c r="AL163" s="36"/>
      <c r="AM163" s="36"/>
      <c r="AN163" s="36"/>
      <c r="AO163" s="37"/>
    </row>
    <row r="164" spans="1:41">
      <c r="A164" s="579"/>
      <c r="B164" s="580"/>
      <c r="C164" s="580"/>
      <c r="D164" s="580"/>
      <c r="E164" s="580"/>
      <c r="F164" s="580"/>
      <c r="G164" s="580"/>
      <c r="H164" s="580"/>
      <c r="I164" s="580"/>
      <c r="J164" s="580"/>
      <c r="K164" s="580"/>
      <c r="L164" s="580"/>
      <c r="M164" s="580"/>
      <c r="N164" s="580"/>
      <c r="O164" s="580"/>
      <c r="P164" s="580"/>
      <c r="Q164" s="580"/>
      <c r="R164" s="580"/>
      <c r="S164" s="580"/>
      <c r="T164" s="580"/>
      <c r="U164" s="580"/>
      <c r="V164" s="580"/>
      <c r="W164" s="580"/>
      <c r="X164" s="580"/>
      <c r="Y164" s="580"/>
      <c r="Z164" s="580"/>
      <c r="AA164" s="580"/>
      <c r="AB164" s="580"/>
      <c r="AC164" s="580"/>
      <c r="AD164" s="580"/>
      <c r="AE164" s="580"/>
      <c r="AF164" s="580"/>
      <c r="AG164" s="580"/>
      <c r="AH164" s="581"/>
      <c r="AI164" s="52"/>
      <c r="AJ164" s="41">
        <v>1</v>
      </c>
      <c r="AK164" s="41">
        <v>3</v>
      </c>
      <c r="AL164" s="41"/>
      <c r="AM164" s="41">
        <f>AJ164*AK164</f>
        <v>3</v>
      </c>
      <c r="AN164" s="41">
        <v>25</v>
      </c>
      <c r="AO164" s="43">
        <f>(+AN164*AM164)</f>
        <v>75</v>
      </c>
    </row>
    <row r="165" spans="1:41">
      <c r="A165" s="579"/>
      <c r="B165" s="580"/>
      <c r="C165" s="580"/>
      <c r="D165" s="580"/>
      <c r="E165" s="580"/>
      <c r="F165" s="580"/>
      <c r="G165" s="580"/>
      <c r="H165" s="580"/>
      <c r="I165" s="580"/>
      <c r="J165" s="580"/>
      <c r="K165" s="580"/>
      <c r="L165" s="580"/>
      <c r="M165" s="580"/>
      <c r="N165" s="580"/>
      <c r="O165" s="580"/>
      <c r="P165" s="580"/>
      <c r="Q165" s="580"/>
      <c r="R165" s="580"/>
      <c r="S165" s="580"/>
      <c r="T165" s="580"/>
      <c r="U165" s="580"/>
      <c r="V165" s="580"/>
      <c r="W165" s="580"/>
      <c r="X165" s="580"/>
      <c r="Y165" s="580"/>
      <c r="Z165" s="580"/>
      <c r="AA165" s="580"/>
      <c r="AB165" s="580"/>
      <c r="AC165" s="580"/>
      <c r="AD165" s="580"/>
      <c r="AE165" s="580"/>
      <c r="AF165" s="580"/>
      <c r="AG165" s="580"/>
      <c r="AH165" s="581"/>
      <c r="AI165" s="42"/>
      <c r="AJ165" s="41"/>
      <c r="AK165" s="41"/>
      <c r="AL165" s="41"/>
      <c r="AM165" s="41"/>
      <c r="AN165" s="41"/>
      <c r="AO165" s="43"/>
    </row>
    <row r="166" spans="1:41">
      <c r="A166" s="579"/>
      <c r="B166" s="580"/>
      <c r="C166" s="580"/>
      <c r="D166" s="580"/>
      <c r="E166" s="580"/>
      <c r="F166" s="580"/>
      <c r="G166" s="580"/>
      <c r="H166" s="580"/>
      <c r="I166" s="580"/>
      <c r="J166" s="580"/>
      <c r="K166" s="580"/>
      <c r="L166" s="580"/>
      <c r="M166" s="580"/>
      <c r="N166" s="580"/>
      <c r="O166" s="580"/>
      <c r="P166" s="580"/>
      <c r="Q166" s="580"/>
      <c r="R166" s="580"/>
      <c r="S166" s="580"/>
      <c r="T166" s="580"/>
      <c r="U166" s="580"/>
      <c r="V166" s="580"/>
      <c r="W166" s="580"/>
      <c r="X166" s="580"/>
      <c r="Y166" s="580"/>
      <c r="Z166" s="580"/>
      <c r="AA166" s="580"/>
      <c r="AB166" s="580"/>
      <c r="AC166" s="580"/>
      <c r="AD166" s="580"/>
      <c r="AE166" s="580"/>
      <c r="AF166" s="580"/>
      <c r="AG166" s="580"/>
      <c r="AH166" s="581"/>
      <c r="AI166" s="35" t="s">
        <v>975</v>
      </c>
      <c r="AJ166" s="36"/>
      <c r="AK166" s="36"/>
      <c r="AL166" s="36"/>
      <c r="AM166" s="36"/>
      <c r="AN166" s="36"/>
      <c r="AO166" s="37"/>
    </row>
    <row r="167" spans="1:41">
      <c r="A167" s="579"/>
      <c r="B167" s="580"/>
      <c r="C167" s="580"/>
      <c r="D167" s="580"/>
      <c r="E167" s="580"/>
      <c r="F167" s="580"/>
      <c r="G167" s="580"/>
      <c r="H167" s="580"/>
      <c r="I167" s="580"/>
      <c r="J167" s="580"/>
      <c r="K167" s="580"/>
      <c r="L167" s="580"/>
      <c r="M167" s="580"/>
      <c r="N167" s="580"/>
      <c r="O167" s="580"/>
      <c r="P167" s="580"/>
      <c r="Q167" s="580"/>
      <c r="R167" s="580"/>
      <c r="S167" s="580"/>
      <c r="T167" s="580"/>
      <c r="U167" s="580"/>
      <c r="V167" s="580"/>
      <c r="W167" s="580"/>
      <c r="X167" s="580"/>
      <c r="Y167" s="580"/>
      <c r="Z167" s="580"/>
      <c r="AA167" s="580"/>
      <c r="AB167" s="580"/>
      <c r="AC167" s="580"/>
      <c r="AD167" s="580"/>
      <c r="AE167" s="580"/>
      <c r="AF167" s="580"/>
      <c r="AG167" s="580"/>
      <c r="AH167" s="581"/>
      <c r="AI167" s="52"/>
      <c r="AJ167" s="41">
        <v>1</v>
      </c>
      <c r="AK167" s="41">
        <v>3</v>
      </c>
      <c r="AL167" s="41"/>
      <c r="AM167" s="41">
        <f>AJ167*AK167</f>
        <v>3</v>
      </c>
      <c r="AN167" s="41">
        <v>7</v>
      </c>
      <c r="AO167" s="43">
        <f>(+AN167*AM167)</f>
        <v>21</v>
      </c>
    </row>
    <row r="168" spans="1:41">
      <c r="A168" s="579"/>
      <c r="B168" s="580"/>
      <c r="C168" s="580"/>
      <c r="D168" s="580"/>
      <c r="E168" s="580"/>
      <c r="F168" s="580"/>
      <c r="G168" s="580"/>
      <c r="H168" s="580"/>
      <c r="I168" s="580"/>
      <c r="J168" s="580"/>
      <c r="K168" s="580"/>
      <c r="L168" s="580"/>
      <c r="M168" s="580"/>
      <c r="N168" s="580"/>
      <c r="O168" s="580"/>
      <c r="P168" s="580"/>
      <c r="Q168" s="580"/>
      <c r="R168" s="580"/>
      <c r="S168" s="580"/>
      <c r="T168" s="580"/>
      <c r="U168" s="580"/>
      <c r="V168" s="580"/>
      <c r="W168" s="580"/>
      <c r="X168" s="580"/>
      <c r="Y168" s="580"/>
      <c r="Z168" s="580"/>
      <c r="AA168" s="580"/>
      <c r="AB168" s="580"/>
      <c r="AC168" s="580"/>
      <c r="AD168" s="580"/>
      <c r="AE168" s="580"/>
      <c r="AF168" s="580"/>
      <c r="AG168" s="580"/>
      <c r="AH168" s="581"/>
      <c r="AI168" s="44"/>
      <c r="AJ168" s="41"/>
      <c r="AK168" s="41"/>
      <c r="AL168" s="41"/>
      <c r="AM168" s="41"/>
      <c r="AN168" s="41"/>
      <c r="AO168" s="43"/>
    </row>
    <row r="169" spans="1:41">
      <c r="A169" s="579"/>
      <c r="B169" s="580"/>
      <c r="C169" s="580"/>
      <c r="D169" s="580"/>
      <c r="E169" s="580"/>
      <c r="F169" s="580"/>
      <c r="G169" s="580"/>
      <c r="H169" s="580"/>
      <c r="I169" s="580"/>
      <c r="J169" s="580"/>
      <c r="K169" s="580"/>
      <c r="L169" s="580"/>
      <c r="M169" s="580"/>
      <c r="N169" s="580"/>
      <c r="O169" s="580"/>
      <c r="P169" s="580"/>
      <c r="Q169" s="580"/>
      <c r="R169" s="580"/>
      <c r="S169" s="580"/>
      <c r="T169" s="580"/>
      <c r="U169" s="580"/>
      <c r="V169" s="580"/>
      <c r="W169" s="580"/>
      <c r="X169" s="580"/>
      <c r="Y169" s="580"/>
      <c r="Z169" s="580"/>
      <c r="AA169" s="580"/>
      <c r="AB169" s="580"/>
      <c r="AC169" s="580"/>
      <c r="AD169" s="580"/>
      <c r="AE169" s="580"/>
      <c r="AF169" s="580"/>
      <c r="AG169" s="580"/>
      <c r="AH169" s="581"/>
      <c r="AI169" s="44"/>
      <c r="AJ169" s="41"/>
      <c r="AK169" s="41"/>
      <c r="AL169" s="41"/>
      <c r="AM169" s="41"/>
      <c r="AN169" s="41"/>
      <c r="AO169" s="43"/>
    </row>
    <row r="170" spans="1:41">
      <c r="A170" s="579"/>
      <c r="B170" s="580"/>
      <c r="C170" s="580"/>
      <c r="D170" s="580"/>
      <c r="E170" s="580"/>
      <c r="F170" s="580"/>
      <c r="G170" s="580"/>
      <c r="H170" s="580"/>
      <c r="I170" s="580"/>
      <c r="J170" s="580"/>
      <c r="K170" s="580"/>
      <c r="L170" s="580"/>
      <c r="M170" s="580"/>
      <c r="N170" s="580"/>
      <c r="O170" s="580"/>
      <c r="P170" s="580"/>
      <c r="Q170" s="580"/>
      <c r="R170" s="580"/>
      <c r="S170" s="580"/>
      <c r="T170" s="580"/>
      <c r="U170" s="580"/>
      <c r="V170" s="580"/>
      <c r="W170" s="580"/>
      <c r="X170" s="580"/>
      <c r="Y170" s="580"/>
      <c r="Z170" s="580"/>
      <c r="AA170" s="580"/>
      <c r="AB170" s="580"/>
      <c r="AC170" s="580"/>
      <c r="AD170" s="580"/>
      <c r="AE170" s="580"/>
      <c r="AF170" s="580"/>
      <c r="AG170" s="580"/>
      <c r="AH170" s="581"/>
      <c r="AI170" s="44"/>
      <c r="AJ170" s="41"/>
      <c r="AK170" s="41"/>
      <c r="AL170" s="41"/>
      <c r="AM170" s="41"/>
      <c r="AN170" s="41"/>
      <c r="AO170" s="43"/>
    </row>
    <row r="171" spans="1:41">
      <c r="A171" s="579"/>
      <c r="B171" s="580"/>
      <c r="C171" s="580"/>
      <c r="D171" s="580"/>
      <c r="E171" s="580"/>
      <c r="F171" s="580"/>
      <c r="G171" s="580"/>
      <c r="H171" s="580"/>
      <c r="I171" s="580"/>
      <c r="J171" s="580"/>
      <c r="K171" s="580"/>
      <c r="L171" s="580"/>
      <c r="M171" s="580"/>
      <c r="N171" s="580"/>
      <c r="O171" s="580"/>
      <c r="P171" s="580"/>
      <c r="Q171" s="580"/>
      <c r="R171" s="580"/>
      <c r="S171" s="580"/>
      <c r="T171" s="580"/>
      <c r="U171" s="580"/>
      <c r="V171" s="580"/>
      <c r="W171" s="580"/>
      <c r="X171" s="580"/>
      <c r="Y171" s="580"/>
      <c r="Z171" s="580"/>
      <c r="AA171" s="580"/>
      <c r="AB171" s="580"/>
      <c r="AC171" s="580"/>
      <c r="AD171" s="580"/>
      <c r="AE171" s="580"/>
      <c r="AF171" s="580"/>
      <c r="AG171" s="580"/>
      <c r="AH171" s="581"/>
      <c r="AI171" s="44"/>
      <c r="AJ171" s="41"/>
      <c r="AK171" s="41"/>
      <c r="AL171" s="41"/>
      <c r="AM171" s="41"/>
      <c r="AN171" s="41"/>
      <c r="AO171" s="43"/>
    </row>
    <row r="172" spans="1:41" ht="14.4" thickBot="1">
      <c r="A172" s="582"/>
      <c r="B172" s="583"/>
      <c r="C172" s="583"/>
      <c r="D172" s="583"/>
      <c r="E172" s="583"/>
      <c r="F172" s="583"/>
      <c r="G172" s="583"/>
      <c r="H172" s="583"/>
      <c r="I172" s="583"/>
      <c r="J172" s="583"/>
      <c r="K172" s="583"/>
      <c r="L172" s="583"/>
      <c r="M172" s="583"/>
      <c r="N172" s="583"/>
      <c r="O172" s="583"/>
      <c r="P172" s="583"/>
      <c r="Q172" s="583"/>
      <c r="R172" s="583"/>
      <c r="S172" s="583"/>
      <c r="T172" s="583"/>
      <c r="U172" s="583"/>
      <c r="V172" s="583"/>
      <c r="W172" s="583"/>
      <c r="X172" s="583"/>
      <c r="Y172" s="583"/>
      <c r="Z172" s="583"/>
      <c r="AA172" s="583"/>
      <c r="AB172" s="583"/>
      <c r="AC172" s="583"/>
      <c r="AD172" s="583"/>
      <c r="AE172" s="583"/>
      <c r="AF172" s="583"/>
      <c r="AG172" s="583"/>
      <c r="AH172" s="584"/>
      <c r="AI172" s="45"/>
      <c r="AJ172" s="39"/>
      <c r="AK172" s="39"/>
      <c r="AL172" s="39"/>
      <c r="AM172" s="39"/>
      <c r="AN172" s="39"/>
      <c r="AO172" s="40"/>
    </row>
    <row r="173" spans="1:41">
      <c r="A173" s="593" t="s">
        <v>836</v>
      </c>
      <c r="B173" s="594"/>
      <c r="C173" s="594"/>
      <c r="D173" s="594"/>
      <c r="E173" s="594"/>
      <c r="F173" s="594"/>
      <c r="G173" s="594"/>
      <c r="H173" s="594"/>
      <c r="I173" s="594"/>
      <c r="J173" s="594"/>
      <c r="K173" s="594"/>
      <c r="L173" s="594"/>
      <c r="M173" s="594"/>
      <c r="N173" s="594"/>
      <c r="O173" s="594"/>
      <c r="P173" s="594"/>
      <c r="Q173" s="594"/>
      <c r="R173" s="594"/>
      <c r="S173" s="594"/>
      <c r="T173" s="594"/>
      <c r="U173" s="594"/>
      <c r="V173" s="594"/>
      <c r="W173" s="594"/>
      <c r="X173" s="594"/>
      <c r="Y173" s="594"/>
      <c r="Z173" s="594"/>
      <c r="AA173" s="594"/>
      <c r="AB173" s="594"/>
      <c r="AC173" s="594"/>
      <c r="AD173" s="594"/>
      <c r="AE173" s="594"/>
      <c r="AF173" s="594"/>
      <c r="AG173" s="594"/>
      <c r="AH173" s="594"/>
      <c r="AI173" s="597" t="s">
        <v>819</v>
      </c>
      <c r="AJ173" s="598"/>
      <c r="AK173" s="598"/>
      <c r="AL173" s="598"/>
      <c r="AM173" s="598"/>
      <c r="AN173" s="598"/>
      <c r="AO173" s="47">
        <f>SUM(AO158:AO172)</f>
        <v>156</v>
      </c>
    </row>
    <row r="174" spans="1:41" ht="14.4" thickBot="1">
      <c r="A174" s="595"/>
      <c r="B174" s="596"/>
      <c r="C174" s="596"/>
      <c r="D174" s="596"/>
      <c r="E174" s="596"/>
      <c r="F174" s="596"/>
      <c r="G174" s="596"/>
      <c r="H174" s="596"/>
      <c r="I174" s="596"/>
      <c r="J174" s="596"/>
      <c r="K174" s="596"/>
      <c r="L174" s="596"/>
      <c r="M174" s="596"/>
      <c r="N174" s="596"/>
      <c r="O174" s="596"/>
      <c r="P174" s="596"/>
      <c r="Q174" s="596"/>
      <c r="R174" s="596"/>
      <c r="S174" s="596"/>
      <c r="T174" s="596"/>
      <c r="U174" s="596"/>
      <c r="V174" s="596"/>
      <c r="W174" s="596"/>
      <c r="X174" s="596"/>
      <c r="Y174" s="596"/>
      <c r="Z174" s="596"/>
      <c r="AA174" s="596"/>
      <c r="AB174" s="596"/>
      <c r="AC174" s="596"/>
      <c r="AD174" s="596"/>
      <c r="AE174" s="596"/>
      <c r="AF174" s="596"/>
      <c r="AG174" s="596"/>
      <c r="AH174" s="596"/>
      <c r="AI174" s="599" t="s">
        <v>820</v>
      </c>
      <c r="AJ174" s="600"/>
      <c r="AK174" s="600"/>
      <c r="AL174" s="600"/>
      <c r="AM174" s="600"/>
      <c r="AN174" s="600"/>
      <c r="AO174" s="48">
        <f>ROUNDUP(AO173,2)</f>
        <v>156</v>
      </c>
    </row>
    <row r="175" spans="1:41">
      <c r="A175" s="639"/>
      <c r="B175" s="640"/>
      <c r="C175" s="640"/>
      <c r="D175" s="640"/>
      <c r="E175" s="640"/>
      <c r="F175" s="640"/>
      <c r="G175" s="640"/>
      <c r="H175" s="640"/>
      <c r="I175" s="640"/>
      <c r="J175" s="640"/>
      <c r="K175" s="640"/>
      <c r="L175" s="640"/>
      <c r="M175" s="640"/>
      <c r="N175" s="640"/>
      <c r="O175" s="640"/>
      <c r="P175" s="640"/>
      <c r="Q175" s="640"/>
      <c r="R175" s="640"/>
      <c r="S175" s="640"/>
      <c r="T175" s="640"/>
      <c r="U175" s="640"/>
      <c r="V175" s="640"/>
      <c r="W175" s="640"/>
      <c r="X175" s="640"/>
      <c r="Y175" s="640"/>
      <c r="Z175" s="640"/>
      <c r="AA175" s="640"/>
      <c r="AB175" s="640"/>
      <c r="AC175" s="640"/>
      <c r="AD175" s="640"/>
      <c r="AE175" s="640"/>
      <c r="AF175" s="640"/>
      <c r="AG175" s="640"/>
      <c r="AH175" s="640"/>
      <c r="AI175" s="643" t="s">
        <v>869</v>
      </c>
      <c r="AJ175" s="644"/>
      <c r="AK175" s="644"/>
      <c r="AL175" s="644"/>
      <c r="AM175" s="644"/>
      <c r="AN175" s="644"/>
      <c r="AO175" s="645"/>
    </row>
    <row r="176" spans="1:41">
      <c r="A176" s="641"/>
      <c r="B176" s="642"/>
      <c r="C176" s="642"/>
      <c r="D176" s="642"/>
      <c r="E176" s="642"/>
      <c r="F176" s="642"/>
      <c r="G176" s="642"/>
      <c r="H176" s="642"/>
      <c r="I176" s="642"/>
      <c r="J176" s="642"/>
      <c r="K176" s="642"/>
      <c r="L176" s="642"/>
      <c r="M176" s="642"/>
      <c r="N176" s="642"/>
      <c r="O176" s="642"/>
      <c r="P176" s="642"/>
      <c r="Q176" s="642"/>
      <c r="R176" s="642"/>
      <c r="S176" s="642"/>
      <c r="T176" s="642"/>
      <c r="U176" s="642"/>
      <c r="V176" s="642"/>
      <c r="W176" s="642"/>
      <c r="X176" s="642"/>
      <c r="Y176" s="642"/>
      <c r="Z176" s="642"/>
      <c r="AA176" s="642"/>
      <c r="AB176" s="642"/>
      <c r="AC176" s="642"/>
      <c r="AD176" s="642"/>
      <c r="AE176" s="642"/>
      <c r="AF176" s="642"/>
      <c r="AG176" s="642"/>
      <c r="AH176" s="642"/>
      <c r="AI176" s="643"/>
      <c r="AJ176" s="644"/>
      <c r="AK176" s="644"/>
      <c r="AL176" s="644"/>
      <c r="AM176" s="644"/>
      <c r="AN176" s="644"/>
      <c r="AO176" s="645"/>
    </row>
    <row r="177" spans="1:41">
      <c r="A177" s="641"/>
      <c r="B177" s="642"/>
      <c r="C177" s="642"/>
      <c r="D177" s="642"/>
      <c r="E177" s="642"/>
      <c r="F177" s="642"/>
      <c r="G177" s="642"/>
      <c r="H177" s="642"/>
      <c r="I177" s="642"/>
      <c r="J177" s="642"/>
      <c r="K177" s="642"/>
      <c r="L177" s="642"/>
      <c r="M177" s="642"/>
      <c r="N177" s="642"/>
      <c r="O177" s="642"/>
      <c r="P177" s="642"/>
      <c r="Q177" s="642"/>
      <c r="R177" s="642"/>
      <c r="S177" s="642"/>
      <c r="T177" s="642"/>
      <c r="U177" s="642"/>
      <c r="V177" s="642"/>
      <c r="W177" s="642"/>
      <c r="X177" s="642"/>
      <c r="Y177" s="642"/>
      <c r="Z177" s="642"/>
      <c r="AA177" s="642"/>
      <c r="AB177" s="642"/>
      <c r="AC177" s="642"/>
      <c r="AD177" s="642"/>
      <c r="AE177" s="642"/>
      <c r="AF177" s="642"/>
      <c r="AG177" s="642"/>
      <c r="AH177" s="642"/>
      <c r="AI177" s="643"/>
      <c r="AJ177" s="644"/>
      <c r="AK177" s="644"/>
      <c r="AL177" s="644"/>
      <c r="AM177" s="644"/>
      <c r="AN177" s="644"/>
      <c r="AO177" s="645"/>
    </row>
    <row r="178" spans="1:41">
      <c r="A178" s="649" t="s">
        <v>822</v>
      </c>
      <c r="B178" s="650"/>
      <c r="C178" s="650"/>
      <c r="D178" s="650"/>
      <c r="E178" s="651"/>
      <c r="F178" s="655" t="s">
        <v>985</v>
      </c>
      <c r="G178" s="656"/>
      <c r="H178" s="656"/>
      <c r="I178" s="656"/>
      <c r="J178" s="656"/>
      <c r="K178" s="656"/>
      <c r="L178" s="656"/>
      <c r="M178" s="656"/>
      <c r="N178" s="656"/>
      <c r="O178" s="656"/>
      <c r="P178" s="656"/>
      <c r="Q178" s="656"/>
      <c r="R178" s="657"/>
      <c r="S178" s="655" t="s">
        <v>823</v>
      </c>
      <c r="T178" s="656"/>
      <c r="U178" s="656"/>
      <c r="V178" s="656"/>
      <c r="W178" s="657"/>
      <c r="X178" s="655" t="s">
        <v>986</v>
      </c>
      <c r="Y178" s="656"/>
      <c r="Z178" s="656"/>
      <c r="AA178" s="656"/>
      <c r="AB178" s="656"/>
      <c r="AC178" s="656"/>
      <c r="AD178" s="656"/>
      <c r="AE178" s="656"/>
      <c r="AF178" s="656"/>
      <c r="AG178" s="656"/>
      <c r="AH178" s="657"/>
      <c r="AI178" s="643"/>
      <c r="AJ178" s="644"/>
      <c r="AK178" s="644"/>
      <c r="AL178" s="644"/>
      <c r="AM178" s="644"/>
      <c r="AN178" s="644"/>
      <c r="AO178" s="645"/>
    </row>
    <row r="179" spans="1:41" ht="14.4" thickBot="1">
      <c r="A179" s="652"/>
      <c r="B179" s="653"/>
      <c r="C179" s="653"/>
      <c r="D179" s="653"/>
      <c r="E179" s="654"/>
      <c r="F179" s="658"/>
      <c r="G179" s="659"/>
      <c r="H179" s="659"/>
      <c r="I179" s="659"/>
      <c r="J179" s="659"/>
      <c r="K179" s="659"/>
      <c r="L179" s="659"/>
      <c r="M179" s="659"/>
      <c r="N179" s="659"/>
      <c r="O179" s="659"/>
      <c r="P179" s="659"/>
      <c r="Q179" s="659"/>
      <c r="R179" s="660"/>
      <c r="S179" s="658"/>
      <c r="T179" s="659"/>
      <c r="U179" s="659"/>
      <c r="V179" s="659"/>
      <c r="W179" s="660"/>
      <c r="X179" s="658"/>
      <c r="Y179" s="659"/>
      <c r="Z179" s="659"/>
      <c r="AA179" s="659"/>
      <c r="AB179" s="659"/>
      <c r="AC179" s="659"/>
      <c r="AD179" s="659"/>
      <c r="AE179" s="659"/>
      <c r="AF179" s="659"/>
      <c r="AG179" s="659"/>
      <c r="AH179" s="660"/>
      <c r="AI179" s="646"/>
      <c r="AJ179" s="647"/>
      <c r="AK179" s="647"/>
      <c r="AL179" s="647"/>
      <c r="AM179" s="647"/>
      <c r="AN179" s="647"/>
      <c r="AO179" s="648"/>
    </row>
    <row r="180" spans="1:41">
      <c r="A180" s="601"/>
      <c r="B180" s="602"/>
      <c r="C180" s="602"/>
      <c r="D180" s="602"/>
      <c r="E180" s="602"/>
      <c r="F180" s="602"/>
      <c r="G180" s="602"/>
      <c r="H180" s="603"/>
      <c r="I180" s="610" t="s">
        <v>785</v>
      </c>
      <c r="J180" s="617"/>
      <c r="K180" s="617"/>
      <c r="L180" s="617"/>
      <c r="M180" s="617"/>
      <c r="N180" s="617"/>
      <c r="O180" s="617"/>
      <c r="P180" s="617"/>
      <c r="Q180" s="617"/>
      <c r="R180" s="617"/>
      <c r="S180" s="617"/>
      <c r="T180" s="617"/>
      <c r="U180" s="617"/>
      <c r="V180" s="617"/>
      <c r="W180" s="617"/>
      <c r="X180" s="617"/>
      <c r="Y180" s="617"/>
      <c r="Z180" s="617"/>
      <c r="AA180" s="617"/>
      <c r="AB180" s="617"/>
      <c r="AC180" s="617"/>
      <c r="AD180" s="617"/>
      <c r="AE180" s="617"/>
      <c r="AF180" s="617"/>
      <c r="AG180" s="617"/>
      <c r="AH180" s="617"/>
      <c r="AI180" s="617"/>
      <c r="AJ180" s="617"/>
      <c r="AK180" s="690"/>
      <c r="AL180" s="616"/>
      <c r="AM180" s="617"/>
      <c r="AN180" s="617"/>
      <c r="AO180" s="618"/>
    </row>
    <row r="181" spans="1:41" ht="46.2" customHeight="1">
      <c r="A181" s="604"/>
      <c r="B181" s="605"/>
      <c r="C181" s="605"/>
      <c r="D181" s="605"/>
      <c r="E181" s="605"/>
      <c r="F181" s="605"/>
      <c r="G181" s="605"/>
      <c r="H181" s="606"/>
      <c r="I181" s="619"/>
      <c r="J181" s="620"/>
      <c r="K181" s="620"/>
      <c r="L181" s="620"/>
      <c r="M181" s="620"/>
      <c r="N181" s="620"/>
      <c r="O181" s="620"/>
      <c r="P181" s="620"/>
      <c r="Q181" s="620"/>
      <c r="R181" s="620"/>
      <c r="S181" s="620"/>
      <c r="T181" s="620"/>
      <c r="U181" s="620"/>
      <c r="V181" s="620"/>
      <c r="W181" s="620"/>
      <c r="X181" s="620"/>
      <c r="Y181" s="620"/>
      <c r="Z181" s="620"/>
      <c r="AA181" s="620"/>
      <c r="AB181" s="620"/>
      <c r="AC181" s="620"/>
      <c r="AD181" s="620"/>
      <c r="AE181" s="620"/>
      <c r="AF181" s="620"/>
      <c r="AG181" s="620"/>
      <c r="AH181" s="620"/>
      <c r="AI181" s="620"/>
      <c r="AJ181" s="620"/>
      <c r="AK181" s="691"/>
      <c r="AL181" s="619"/>
      <c r="AM181" s="620"/>
      <c r="AN181" s="620"/>
      <c r="AO181" s="621"/>
    </row>
    <row r="182" spans="1:41" ht="22.2" customHeight="1">
      <c r="A182" s="604"/>
      <c r="B182" s="605"/>
      <c r="C182" s="605"/>
      <c r="D182" s="605"/>
      <c r="E182" s="605"/>
      <c r="F182" s="605"/>
      <c r="G182" s="605"/>
      <c r="H182" s="606"/>
      <c r="I182" s="622" t="s">
        <v>786</v>
      </c>
      <c r="J182" s="623"/>
      <c r="K182" s="623"/>
      <c r="L182" s="623"/>
      <c r="M182" s="623"/>
      <c r="N182" s="623"/>
      <c r="O182" s="623"/>
      <c r="P182" s="623"/>
      <c r="Q182" s="623"/>
      <c r="R182" s="623"/>
      <c r="S182" s="623"/>
      <c r="T182" s="623"/>
      <c r="U182" s="623"/>
      <c r="V182" s="623"/>
      <c r="W182" s="623"/>
      <c r="X182" s="623"/>
      <c r="Y182" s="623"/>
      <c r="Z182" s="623"/>
      <c r="AA182" s="623"/>
      <c r="AB182" s="623"/>
      <c r="AC182" s="623"/>
      <c r="AD182" s="623"/>
      <c r="AE182" s="623"/>
      <c r="AF182" s="623"/>
      <c r="AG182" s="623"/>
      <c r="AH182" s="623"/>
      <c r="AI182" s="623"/>
      <c r="AJ182" s="623"/>
      <c r="AK182" s="623"/>
      <c r="AL182" s="623"/>
      <c r="AM182" s="623"/>
      <c r="AN182" s="623"/>
      <c r="AO182" s="624"/>
    </row>
    <row r="183" spans="1:41" ht="22.2" customHeight="1">
      <c r="A183" s="607"/>
      <c r="B183" s="608"/>
      <c r="C183" s="608"/>
      <c r="D183" s="608"/>
      <c r="E183" s="608"/>
      <c r="F183" s="608"/>
      <c r="G183" s="608"/>
      <c r="H183" s="609"/>
      <c r="I183" s="625"/>
      <c r="J183" s="626"/>
      <c r="K183" s="626"/>
      <c r="L183" s="626"/>
      <c r="M183" s="626"/>
      <c r="N183" s="626"/>
      <c r="O183" s="626"/>
      <c r="P183" s="626"/>
      <c r="Q183" s="626"/>
      <c r="R183" s="626"/>
      <c r="S183" s="626"/>
      <c r="T183" s="626"/>
      <c r="U183" s="626"/>
      <c r="V183" s="626"/>
      <c r="W183" s="626"/>
      <c r="X183" s="626"/>
      <c r="Y183" s="626"/>
      <c r="Z183" s="626"/>
      <c r="AA183" s="626"/>
      <c r="AB183" s="626"/>
      <c r="AC183" s="626"/>
      <c r="AD183" s="626"/>
      <c r="AE183" s="626"/>
      <c r="AF183" s="626"/>
      <c r="AG183" s="626"/>
      <c r="AH183" s="626"/>
      <c r="AI183" s="626"/>
      <c r="AJ183" s="626"/>
      <c r="AK183" s="626"/>
      <c r="AL183" s="626"/>
      <c r="AM183" s="626"/>
      <c r="AN183" s="626"/>
      <c r="AO183" s="627"/>
    </row>
    <row r="184" spans="1:41">
      <c r="A184" s="628"/>
      <c r="B184" s="629"/>
      <c r="C184" s="629"/>
      <c r="D184" s="629"/>
      <c r="E184" s="629"/>
      <c r="F184" s="629"/>
      <c r="G184" s="629"/>
      <c r="H184" s="629"/>
      <c r="I184" s="629"/>
      <c r="J184" s="629"/>
      <c r="K184" s="629"/>
      <c r="L184" s="629"/>
      <c r="M184" s="629"/>
      <c r="N184" s="629"/>
      <c r="O184" s="629"/>
      <c r="P184" s="629"/>
      <c r="Q184" s="629"/>
      <c r="R184" s="629"/>
      <c r="S184" s="629"/>
      <c r="T184" s="629"/>
      <c r="U184" s="629"/>
      <c r="V184" s="629"/>
      <c r="W184" s="629"/>
      <c r="X184" s="629"/>
      <c r="Y184" s="629"/>
      <c r="Z184" s="629"/>
      <c r="AA184" s="629"/>
      <c r="AB184" s="629"/>
      <c r="AC184" s="629"/>
      <c r="AD184" s="629"/>
      <c r="AE184" s="629"/>
      <c r="AF184" s="629"/>
      <c r="AG184" s="629"/>
      <c r="AH184" s="629"/>
      <c r="AI184" s="629"/>
      <c r="AJ184" s="629"/>
      <c r="AK184" s="629"/>
      <c r="AL184" s="629"/>
      <c r="AM184" s="629"/>
      <c r="AN184" s="629"/>
      <c r="AO184" s="630"/>
    </row>
    <row r="185" spans="1:41">
      <c r="A185" s="631" t="s">
        <v>787</v>
      </c>
      <c r="B185" s="632"/>
      <c r="C185" s="632"/>
      <c r="D185" s="632"/>
      <c r="E185" s="632"/>
      <c r="F185" s="632" t="s">
        <v>788</v>
      </c>
      <c r="G185" s="632"/>
      <c r="H185" s="633">
        <f>+H150</f>
        <v>16</v>
      </c>
      <c r="I185" s="633"/>
      <c r="J185" s="632" t="s">
        <v>789</v>
      </c>
      <c r="K185" s="632"/>
      <c r="L185" s="633">
        <f>+L150</f>
        <v>7</v>
      </c>
      <c r="M185" s="633"/>
      <c r="N185" s="632" t="s">
        <v>790</v>
      </c>
      <c r="O185" s="632"/>
      <c r="P185" s="634">
        <f>+P150</f>
        <v>2024</v>
      </c>
      <c r="Q185" s="634"/>
      <c r="R185" s="635"/>
      <c r="S185" s="636"/>
      <c r="T185" s="636"/>
      <c r="U185" s="636"/>
      <c r="V185" s="636"/>
      <c r="W185" s="636"/>
      <c r="X185" s="636"/>
      <c r="Y185" s="636"/>
      <c r="Z185" s="636"/>
      <c r="AA185" s="636"/>
      <c r="AB185" s="636"/>
      <c r="AC185" s="636"/>
      <c r="AD185" s="636"/>
      <c r="AE185" s="636"/>
      <c r="AF185" s="637"/>
      <c r="AG185" s="638"/>
      <c r="AH185" s="638"/>
      <c r="AI185" s="638"/>
      <c r="AJ185" s="680"/>
      <c r="AK185" s="680"/>
      <c r="AL185" s="680"/>
      <c r="AM185" s="680"/>
      <c r="AN185" s="680"/>
      <c r="AO185" s="681"/>
    </row>
    <row r="186" spans="1:41" ht="14.4" thickBot="1">
      <c r="A186" s="579"/>
      <c r="B186" s="580"/>
      <c r="C186" s="580"/>
      <c r="D186" s="580"/>
      <c r="E186" s="580"/>
      <c r="F186" s="580"/>
      <c r="G186" s="580"/>
      <c r="H186" s="580"/>
      <c r="I186" s="580"/>
      <c r="J186" s="580"/>
      <c r="K186" s="580"/>
      <c r="L186" s="580"/>
      <c r="M186" s="580"/>
      <c r="N186" s="580"/>
      <c r="O186" s="580"/>
      <c r="P186" s="580"/>
      <c r="Q186" s="580"/>
      <c r="R186" s="580"/>
      <c r="S186" s="580"/>
      <c r="T186" s="580"/>
      <c r="U186" s="580"/>
      <c r="V186" s="580"/>
      <c r="W186" s="580"/>
      <c r="X186" s="580"/>
      <c r="Y186" s="580"/>
      <c r="Z186" s="580"/>
      <c r="AA186" s="580"/>
      <c r="AB186" s="580"/>
      <c r="AC186" s="580"/>
      <c r="AD186" s="580"/>
      <c r="AE186" s="580"/>
      <c r="AF186" s="580"/>
      <c r="AG186" s="580"/>
      <c r="AH186" s="580"/>
      <c r="AI186" s="580"/>
      <c r="AJ186" s="580"/>
      <c r="AK186" s="580"/>
      <c r="AL186" s="580"/>
      <c r="AM186" s="580"/>
      <c r="AN186" s="580"/>
      <c r="AO186" s="581"/>
    </row>
    <row r="187" spans="1:41" ht="25.5" customHeight="1">
      <c r="A187" s="631" t="s">
        <v>792</v>
      </c>
      <c r="B187" s="632"/>
      <c r="C187" s="632"/>
      <c r="D187" s="632"/>
      <c r="E187" s="632"/>
      <c r="F187" s="632"/>
      <c r="G187" s="632"/>
      <c r="H187" s="632"/>
      <c r="I187" s="661" t="s">
        <v>3</v>
      </c>
      <c r="J187" s="662"/>
      <c r="K187" s="662"/>
      <c r="L187" s="662"/>
      <c r="M187" s="662"/>
      <c r="N187" s="662"/>
      <c r="O187" s="662"/>
      <c r="P187" s="662"/>
      <c r="Q187" s="662"/>
      <c r="R187" s="662"/>
      <c r="S187" s="662"/>
      <c r="T187" s="662"/>
      <c r="U187" s="662"/>
      <c r="V187" s="662"/>
      <c r="W187" s="662"/>
      <c r="X187" s="662"/>
      <c r="Y187" s="662"/>
      <c r="Z187" s="662"/>
      <c r="AA187" s="662"/>
      <c r="AB187" s="662"/>
      <c r="AC187" s="662"/>
      <c r="AD187" s="662"/>
      <c r="AE187" s="662"/>
      <c r="AF187" s="662"/>
      <c r="AG187" s="662"/>
      <c r="AH187" s="662"/>
      <c r="AI187" s="662"/>
      <c r="AJ187" s="662"/>
      <c r="AK187" s="662"/>
      <c r="AL187" s="662"/>
      <c r="AM187" s="662"/>
      <c r="AN187" s="662"/>
      <c r="AO187" s="662"/>
    </row>
    <row r="188" spans="1:41" ht="14.4" thickBot="1">
      <c r="A188" s="692"/>
      <c r="B188" s="623"/>
      <c r="C188" s="623"/>
      <c r="D188" s="623"/>
      <c r="E188" s="623"/>
      <c r="F188" s="623"/>
      <c r="G188" s="623"/>
      <c r="H188" s="623"/>
      <c r="I188" s="623"/>
      <c r="J188" s="623"/>
      <c r="K188" s="623"/>
      <c r="L188" s="623"/>
      <c r="M188" s="623"/>
      <c r="N188" s="623"/>
      <c r="O188" s="623"/>
      <c r="P188" s="623"/>
      <c r="Q188" s="623"/>
      <c r="R188" s="623"/>
      <c r="S188" s="623"/>
      <c r="T188" s="623"/>
      <c r="U188" s="623"/>
      <c r="V188" s="623"/>
      <c r="W188" s="623"/>
      <c r="X188" s="623"/>
      <c r="Y188" s="623"/>
      <c r="Z188" s="623"/>
      <c r="AA188" s="623"/>
      <c r="AB188" s="623"/>
      <c r="AC188" s="623"/>
      <c r="AD188" s="623"/>
      <c r="AE188" s="623"/>
      <c r="AF188" s="623"/>
      <c r="AG188" s="623"/>
      <c r="AH188" s="623"/>
      <c r="AI188" s="623"/>
      <c r="AJ188" s="623"/>
      <c r="AK188" s="623"/>
      <c r="AL188" s="623"/>
      <c r="AM188" s="623"/>
      <c r="AN188" s="623"/>
      <c r="AO188" s="624"/>
    </row>
    <row r="189" spans="1:41" ht="54" customHeight="1" thickBot="1">
      <c r="A189" s="666" t="s">
        <v>793</v>
      </c>
      <c r="B189" s="667"/>
      <c r="C189" s="667"/>
      <c r="D189" s="667"/>
      <c r="E189" s="667"/>
      <c r="F189" s="668"/>
      <c r="G189" s="666">
        <v>2</v>
      </c>
      <c r="H189" s="668"/>
      <c r="I189" s="669" t="str">
        <f>+VLOOKUP(G189,PRESUPUESTO,2,FALSE)</f>
        <v>CUBIERTAS</v>
      </c>
      <c r="J189" s="670"/>
      <c r="K189" s="670"/>
      <c r="L189" s="670"/>
      <c r="M189" s="670"/>
      <c r="N189" s="670"/>
      <c r="O189" s="670"/>
      <c r="P189" s="670"/>
      <c r="Q189" s="671"/>
      <c r="R189" s="666" t="s">
        <v>794</v>
      </c>
      <c r="S189" s="668"/>
      <c r="T189" s="672">
        <v>2.6</v>
      </c>
      <c r="U189" s="673"/>
      <c r="V189" s="674"/>
      <c r="W189" s="675" t="str">
        <f>+VLOOKUP(T189,PRESUPUESTO,2,FALSE)</f>
        <v>Supresión de goteras por amarres en mal estado</v>
      </c>
      <c r="X189" s="676"/>
      <c r="Y189" s="676"/>
      <c r="Z189" s="676"/>
      <c r="AA189" s="676"/>
      <c r="AB189" s="676"/>
      <c r="AC189" s="676"/>
      <c r="AD189" s="676"/>
      <c r="AE189" s="676"/>
      <c r="AF189" s="676"/>
      <c r="AG189" s="676"/>
      <c r="AH189" s="676"/>
      <c r="AI189" s="677"/>
      <c r="AJ189" s="33" t="s">
        <v>795</v>
      </c>
      <c r="AK189" s="678" t="str">
        <f>+VLOOKUP(T189,PRESUPUESTO,3,FALSE)</f>
        <v>und</v>
      </c>
      <c r="AL189" s="679"/>
      <c r="AM189" s="33" t="s">
        <v>796</v>
      </c>
      <c r="AN189" s="675" t="s">
        <v>797</v>
      </c>
      <c r="AO189" s="677"/>
    </row>
    <row r="190" spans="1:41">
      <c r="A190" s="576"/>
      <c r="B190" s="577"/>
      <c r="C190" s="577"/>
      <c r="D190" s="577"/>
      <c r="E190" s="577"/>
      <c r="F190" s="577"/>
      <c r="G190" s="577"/>
      <c r="H190" s="577"/>
      <c r="I190" s="577"/>
      <c r="J190" s="577"/>
      <c r="K190" s="577"/>
      <c r="L190" s="577"/>
      <c r="M190" s="577"/>
      <c r="N190" s="577"/>
      <c r="O190" s="577"/>
      <c r="P190" s="577"/>
      <c r="Q190" s="577"/>
      <c r="R190" s="577"/>
      <c r="S190" s="577"/>
      <c r="T190" s="577"/>
      <c r="U190" s="577"/>
      <c r="V190" s="577"/>
      <c r="W190" s="577"/>
      <c r="X190" s="577"/>
      <c r="Y190" s="577"/>
      <c r="Z190" s="577"/>
      <c r="AA190" s="577"/>
      <c r="AB190" s="577"/>
      <c r="AC190" s="577"/>
      <c r="AD190" s="577"/>
      <c r="AE190" s="577"/>
      <c r="AF190" s="577"/>
      <c r="AG190" s="577"/>
      <c r="AH190" s="578"/>
      <c r="AI190" s="585" t="s">
        <v>221</v>
      </c>
      <c r="AJ190" s="587" t="s">
        <v>798</v>
      </c>
      <c r="AK190" s="588"/>
      <c r="AL190" s="588"/>
      <c r="AM190" s="588"/>
      <c r="AN190" s="589" t="s">
        <v>799</v>
      </c>
      <c r="AO190" s="591" t="s">
        <v>800</v>
      </c>
    </row>
    <row r="191" spans="1:41">
      <c r="A191" s="579"/>
      <c r="B191" s="580"/>
      <c r="C191" s="580"/>
      <c r="D191" s="580"/>
      <c r="E191" s="580"/>
      <c r="F191" s="580"/>
      <c r="G191" s="580"/>
      <c r="H191" s="580"/>
      <c r="I191" s="580"/>
      <c r="J191" s="580"/>
      <c r="K191" s="580"/>
      <c r="L191" s="580"/>
      <c r="M191" s="580"/>
      <c r="N191" s="580"/>
      <c r="O191" s="580"/>
      <c r="P191" s="580"/>
      <c r="Q191" s="580"/>
      <c r="R191" s="580"/>
      <c r="S191" s="580"/>
      <c r="T191" s="580"/>
      <c r="U191" s="580"/>
      <c r="V191" s="580"/>
      <c r="W191" s="580"/>
      <c r="X191" s="580"/>
      <c r="Y191" s="580"/>
      <c r="Z191" s="580"/>
      <c r="AA191" s="580"/>
      <c r="AB191" s="580"/>
      <c r="AC191" s="580"/>
      <c r="AD191" s="580"/>
      <c r="AE191" s="580"/>
      <c r="AF191" s="580"/>
      <c r="AG191" s="580"/>
      <c r="AH191" s="581"/>
      <c r="AI191" s="586"/>
      <c r="AJ191" s="34" t="s">
        <v>824</v>
      </c>
      <c r="AK191" s="34" t="s">
        <v>825</v>
      </c>
      <c r="AL191" s="34" t="s">
        <v>803</v>
      </c>
      <c r="AM191" s="34" t="s">
        <v>804</v>
      </c>
      <c r="AN191" s="590"/>
      <c r="AO191" s="592"/>
    </row>
    <row r="192" spans="1:41">
      <c r="A192" s="579"/>
      <c r="B192" s="580"/>
      <c r="C192" s="580"/>
      <c r="D192" s="580"/>
      <c r="E192" s="580"/>
      <c r="F192" s="580"/>
      <c r="G192" s="580"/>
      <c r="H192" s="580"/>
      <c r="I192" s="580"/>
      <c r="J192" s="580"/>
      <c r="K192" s="580"/>
      <c r="L192" s="580"/>
      <c r="M192" s="580"/>
      <c r="N192" s="580"/>
      <c r="O192" s="580"/>
      <c r="P192" s="580"/>
      <c r="Q192" s="580"/>
      <c r="R192" s="580"/>
      <c r="S192" s="580"/>
      <c r="T192" s="580"/>
      <c r="U192" s="580"/>
      <c r="V192" s="580"/>
      <c r="W192" s="580"/>
      <c r="X192" s="580"/>
      <c r="Y192" s="580"/>
      <c r="Z192" s="580"/>
      <c r="AA192" s="580"/>
      <c r="AB192" s="580"/>
      <c r="AC192" s="580"/>
      <c r="AD192" s="580"/>
      <c r="AE192" s="580"/>
      <c r="AF192" s="580"/>
      <c r="AG192" s="580"/>
      <c r="AH192" s="581"/>
      <c r="AI192" s="35" t="s">
        <v>871</v>
      </c>
      <c r="AJ192" s="36"/>
      <c r="AK192" s="36"/>
      <c r="AL192" s="36"/>
      <c r="AM192" s="36"/>
      <c r="AN192" s="36"/>
      <c r="AO192" s="37"/>
    </row>
    <row r="193" spans="1:41">
      <c r="A193" s="579"/>
      <c r="B193" s="580"/>
      <c r="C193" s="580"/>
      <c r="D193" s="580"/>
      <c r="E193" s="580"/>
      <c r="F193" s="580"/>
      <c r="G193" s="580"/>
      <c r="H193" s="580"/>
      <c r="I193" s="580"/>
      <c r="J193" s="580"/>
      <c r="K193" s="580"/>
      <c r="L193" s="580"/>
      <c r="M193" s="580"/>
      <c r="N193" s="580"/>
      <c r="O193" s="580"/>
      <c r="P193" s="580"/>
      <c r="Q193" s="580"/>
      <c r="R193" s="580"/>
      <c r="S193" s="580"/>
      <c r="T193" s="580"/>
      <c r="U193" s="580"/>
      <c r="V193" s="580"/>
      <c r="W193" s="580"/>
      <c r="X193" s="580"/>
      <c r="Y193" s="580"/>
      <c r="Z193" s="580"/>
      <c r="AA193" s="580"/>
      <c r="AB193" s="580"/>
      <c r="AC193" s="580"/>
      <c r="AD193" s="580"/>
      <c r="AE193" s="580"/>
      <c r="AF193" s="580"/>
      <c r="AG193" s="580"/>
      <c r="AH193" s="581"/>
      <c r="AI193" s="38" t="s">
        <v>870</v>
      </c>
      <c r="AJ193" s="39"/>
      <c r="AK193" s="39"/>
      <c r="AL193" s="39"/>
      <c r="AM193" s="39">
        <v>50</v>
      </c>
      <c r="AN193" s="39">
        <v>1</v>
      </c>
      <c r="AO193" s="40">
        <f>(+AN193*AM193)</f>
        <v>50</v>
      </c>
    </row>
    <row r="194" spans="1:41">
      <c r="A194" s="579"/>
      <c r="B194" s="580"/>
      <c r="C194" s="580"/>
      <c r="D194" s="580"/>
      <c r="E194" s="580"/>
      <c r="F194" s="580"/>
      <c r="G194" s="580"/>
      <c r="H194" s="580"/>
      <c r="I194" s="580"/>
      <c r="J194" s="580"/>
      <c r="K194" s="580"/>
      <c r="L194" s="580"/>
      <c r="M194" s="580"/>
      <c r="N194" s="580"/>
      <c r="O194" s="580"/>
      <c r="P194" s="580"/>
      <c r="Q194" s="580"/>
      <c r="R194" s="580"/>
      <c r="S194" s="580"/>
      <c r="T194" s="580"/>
      <c r="U194" s="580"/>
      <c r="V194" s="580"/>
      <c r="W194" s="580"/>
      <c r="X194" s="580"/>
      <c r="Y194" s="580"/>
      <c r="Z194" s="580"/>
      <c r="AA194" s="580"/>
      <c r="AB194" s="580"/>
      <c r="AC194" s="580"/>
      <c r="AD194" s="580"/>
      <c r="AE194" s="580"/>
      <c r="AF194" s="580"/>
      <c r="AG194" s="580"/>
      <c r="AH194" s="581"/>
      <c r="AI194" s="38"/>
      <c r="AJ194" s="39"/>
      <c r="AK194" s="39"/>
      <c r="AL194" s="39"/>
      <c r="AM194" s="39"/>
      <c r="AN194" s="39"/>
      <c r="AO194" s="40"/>
    </row>
    <row r="195" spans="1:41">
      <c r="A195" s="579"/>
      <c r="B195" s="580"/>
      <c r="C195" s="580"/>
      <c r="D195" s="580"/>
      <c r="E195" s="580"/>
      <c r="F195" s="580"/>
      <c r="G195" s="580"/>
      <c r="H195" s="580"/>
      <c r="I195" s="580"/>
      <c r="J195" s="580"/>
      <c r="K195" s="580"/>
      <c r="L195" s="580"/>
      <c r="M195" s="580"/>
      <c r="N195" s="580"/>
      <c r="O195" s="580"/>
      <c r="P195" s="580"/>
      <c r="Q195" s="580"/>
      <c r="R195" s="580"/>
      <c r="S195" s="580"/>
      <c r="T195" s="580"/>
      <c r="U195" s="580"/>
      <c r="V195" s="580"/>
      <c r="W195" s="580"/>
      <c r="X195" s="580"/>
      <c r="Y195" s="580"/>
      <c r="Z195" s="580"/>
      <c r="AA195" s="580"/>
      <c r="AB195" s="580"/>
      <c r="AC195" s="580"/>
      <c r="AD195" s="580"/>
      <c r="AE195" s="580"/>
      <c r="AF195" s="580"/>
      <c r="AG195" s="580"/>
      <c r="AH195" s="581"/>
      <c r="AI195" s="35" t="s">
        <v>975</v>
      </c>
      <c r="AJ195" s="36"/>
      <c r="AK195" s="36"/>
      <c r="AL195" s="36"/>
      <c r="AM195" s="36"/>
      <c r="AN195" s="36"/>
      <c r="AO195" s="37"/>
    </row>
    <row r="196" spans="1:41">
      <c r="A196" s="579"/>
      <c r="B196" s="580"/>
      <c r="C196" s="580"/>
      <c r="D196" s="580"/>
      <c r="E196" s="580"/>
      <c r="F196" s="580"/>
      <c r="G196" s="580"/>
      <c r="H196" s="580"/>
      <c r="I196" s="580"/>
      <c r="J196" s="580"/>
      <c r="K196" s="580"/>
      <c r="L196" s="580"/>
      <c r="M196" s="580"/>
      <c r="N196" s="580"/>
      <c r="O196" s="580"/>
      <c r="P196" s="580"/>
      <c r="Q196" s="580"/>
      <c r="R196" s="580"/>
      <c r="S196" s="580"/>
      <c r="T196" s="580"/>
      <c r="U196" s="580"/>
      <c r="V196" s="580"/>
      <c r="W196" s="580"/>
      <c r="X196" s="580"/>
      <c r="Y196" s="580"/>
      <c r="Z196" s="580"/>
      <c r="AA196" s="580"/>
      <c r="AB196" s="580"/>
      <c r="AC196" s="580"/>
      <c r="AD196" s="580"/>
      <c r="AE196" s="580"/>
      <c r="AF196" s="580"/>
      <c r="AG196" s="580"/>
      <c r="AH196" s="581"/>
      <c r="AI196" s="38" t="s">
        <v>870</v>
      </c>
      <c r="AJ196" s="39"/>
      <c r="AK196" s="39"/>
      <c r="AL196" s="39"/>
      <c r="AM196" s="39">
        <v>50</v>
      </c>
      <c r="AN196" s="39">
        <v>1</v>
      </c>
      <c r="AO196" s="40">
        <f>(+AN196*AM196)</f>
        <v>50</v>
      </c>
    </row>
    <row r="197" spans="1:41">
      <c r="A197" s="579"/>
      <c r="B197" s="580"/>
      <c r="C197" s="580"/>
      <c r="D197" s="580"/>
      <c r="E197" s="580"/>
      <c r="F197" s="580"/>
      <c r="G197" s="580"/>
      <c r="H197" s="580"/>
      <c r="I197" s="580"/>
      <c r="J197" s="580"/>
      <c r="K197" s="580"/>
      <c r="L197" s="580"/>
      <c r="M197" s="580"/>
      <c r="N197" s="580"/>
      <c r="O197" s="580"/>
      <c r="P197" s="580"/>
      <c r="Q197" s="580"/>
      <c r="R197" s="580"/>
      <c r="S197" s="580"/>
      <c r="T197" s="580"/>
      <c r="U197" s="580"/>
      <c r="V197" s="580"/>
      <c r="W197" s="580"/>
      <c r="X197" s="580"/>
      <c r="Y197" s="580"/>
      <c r="Z197" s="580"/>
      <c r="AA197" s="580"/>
      <c r="AB197" s="580"/>
      <c r="AC197" s="580"/>
      <c r="AD197" s="580"/>
      <c r="AE197" s="580"/>
      <c r="AF197" s="580"/>
      <c r="AG197" s="580"/>
      <c r="AH197" s="581"/>
      <c r="AI197" s="38"/>
      <c r="AJ197" s="39"/>
      <c r="AK197" s="39"/>
      <c r="AL197" s="39"/>
      <c r="AM197" s="39"/>
      <c r="AN197" s="39"/>
      <c r="AO197" s="40"/>
    </row>
    <row r="198" spans="1:41">
      <c r="A198" s="579"/>
      <c r="B198" s="580"/>
      <c r="C198" s="580"/>
      <c r="D198" s="580"/>
      <c r="E198" s="580"/>
      <c r="F198" s="580"/>
      <c r="G198" s="580"/>
      <c r="H198" s="580"/>
      <c r="I198" s="580"/>
      <c r="J198" s="580"/>
      <c r="K198" s="580"/>
      <c r="L198" s="580"/>
      <c r="M198" s="580"/>
      <c r="N198" s="580"/>
      <c r="O198" s="580"/>
      <c r="P198" s="580"/>
      <c r="Q198" s="580"/>
      <c r="R198" s="580"/>
      <c r="S198" s="580"/>
      <c r="T198" s="580"/>
      <c r="U198" s="580"/>
      <c r="V198" s="580"/>
      <c r="W198" s="580"/>
      <c r="X198" s="580"/>
      <c r="Y198" s="580"/>
      <c r="Z198" s="580"/>
      <c r="AA198" s="580"/>
      <c r="AB198" s="580"/>
      <c r="AC198" s="580"/>
      <c r="AD198" s="580"/>
      <c r="AE198" s="580"/>
      <c r="AF198" s="580"/>
      <c r="AG198" s="580"/>
      <c r="AH198" s="581"/>
      <c r="AI198" s="35" t="s">
        <v>977</v>
      </c>
      <c r="AJ198" s="36"/>
      <c r="AK198" s="36"/>
      <c r="AL198" s="36"/>
      <c r="AM198" s="36"/>
      <c r="AN198" s="36"/>
      <c r="AO198" s="37"/>
    </row>
    <row r="199" spans="1:41">
      <c r="A199" s="579"/>
      <c r="B199" s="580"/>
      <c r="C199" s="580"/>
      <c r="D199" s="580"/>
      <c r="E199" s="580"/>
      <c r="F199" s="580"/>
      <c r="G199" s="580"/>
      <c r="H199" s="580"/>
      <c r="I199" s="580"/>
      <c r="J199" s="580"/>
      <c r="K199" s="580"/>
      <c r="L199" s="580"/>
      <c r="M199" s="580"/>
      <c r="N199" s="580"/>
      <c r="O199" s="580"/>
      <c r="P199" s="580"/>
      <c r="Q199" s="580"/>
      <c r="R199" s="580"/>
      <c r="S199" s="580"/>
      <c r="T199" s="580"/>
      <c r="U199" s="580"/>
      <c r="V199" s="580"/>
      <c r="W199" s="580"/>
      <c r="X199" s="580"/>
      <c r="Y199" s="580"/>
      <c r="Z199" s="580"/>
      <c r="AA199" s="580"/>
      <c r="AB199" s="580"/>
      <c r="AC199" s="580"/>
      <c r="AD199" s="580"/>
      <c r="AE199" s="580"/>
      <c r="AF199" s="580"/>
      <c r="AG199" s="580"/>
      <c r="AH199" s="581"/>
      <c r="AI199" s="38" t="s">
        <v>870</v>
      </c>
      <c r="AJ199" s="39"/>
      <c r="AK199" s="39"/>
      <c r="AL199" s="39"/>
      <c r="AM199" s="39">
        <v>50</v>
      </c>
      <c r="AN199" s="39">
        <v>1</v>
      </c>
      <c r="AO199" s="40">
        <f>(+AN199*AM199)</f>
        <v>50</v>
      </c>
    </row>
    <row r="200" spans="1:41">
      <c r="A200" s="579"/>
      <c r="B200" s="580"/>
      <c r="C200" s="580"/>
      <c r="D200" s="580"/>
      <c r="E200" s="580"/>
      <c r="F200" s="580"/>
      <c r="G200" s="580"/>
      <c r="H200" s="580"/>
      <c r="I200" s="580"/>
      <c r="J200" s="580"/>
      <c r="K200" s="580"/>
      <c r="L200" s="580"/>
      <c r="M200" s="580"/>
      <c r="N200" s="580"/>
      <c r="O200" s="580"/>
      <c r="P200" s="580"/>
      <c r="Q200" s="580"/>
      <c r="R200" s="580"/>
      <c r="S200" s="580"/>
      <c r="T200" s="580"/>
      <c r="U200" s="580"/>
      <c r="V200" s="580"/>
      <c r="W200" s="580"/>
      <c r="X200" s="580"/>
      <c r="Y200" s="580"/>
      <c r="Z200" s="580"/>
      <c r="AA200" s="580"/>
      <c r="AB200" s="580"/>
      <c r="AC200" s="580"/>
      <c r="AD200" s="580"/>
      <c r="AE200" s="580"/>
      <c r="AF200" s="580"/>
      <c r="AG200" s="580"/>
      <c r="AH200" s="581"/>
      <c r="AI200" s="42"/>
      <c r="AJ200" s="41"/>
      <c r="AK200" s="41"/>
      <c r="AL200" s="41"/>
      <c r="AM200" s="41"/>
      <c r="AN200" s="41"/>
      <c r="AO200" s="43"/>
    </row>
    <row r="201" spans="1:41">
      <c r="A201" s="579"/>
      <c r="B201" s="580"/>
      <c r="C201" s="580"/>
      <c r="D201" s="580"/>
      <c r="E201" s="580"/>
      <c r="F201" s="580"/>
      <c r="G201" s="580"/>
      <c r="H201" s="580"/>
      <c r="I201" s="580"/>
      <c r="J201" s="580"/>
      <c r="K201" s="580"/>
      <c r="L201" s="580"/>
      <c r="M201" s="580"/>
      <c r="N201" s="580"/>
      <c r="O201" s="580"/>
      <c r="P201" s="580"/>
      <c r="Q201" s="580"/>
      <c r="R201" s="580"/>
      <c r="S201" s="580"/>
      <c r="T201" s="580"/>
      <c r="U201" s="580"/>
      <c r="V201" s="580"/>
      <c r="W201" s="580"/>
      <c r="X201" s="580"/>
      <c r="Y201" s="580"/>
      <c r="Z201" s="580"/>
      <c r="AA201" s="580"/>
      <c r="AB201" s="580"/>
      <c r="AC201" s="580"/>
      <c r="AD201" s="580"/>
      <c r="AE201" s="580"/>
      <c r="AF201" s="580"/>
      <c r="AG201" s="580"/>
      <c r="AH201" s="581"/>
      <c r="AI201" s="44"/>
      <c r="AJ201" s="41"/>
      <c r="AK201" s="41"/>
      <c r="AL201" s="41"/>
      <c r="AM201" s="41"/>
      <c r="AN201" s="41"/>
      <c r="AO201" s="43"/>
    </row>
    <row r="202" spans="1:41">
      <c r="A202" s="579"/>
      <c r="B202" s="580"/>
      <c r="C202" s="580"/>
      <c r="D202" s="580"/>
      <c r="E202" s="580"/>
      <c r="F202" s="580"/>
      <c r="G202" s="580"/>
      <c r="H202" s="580"/>
      <c r="I202" s="580"/>
      <c r="J202" s="580"/>
      <c r="K202" s="580"/>
      <c r="L202" s="580"/>
      <c r="M202" s="580"/>
      <c r="N202" s="580"/>
      <c r="O202" s="580"/>
      <c r="P202" s="580"/>
      <c r="Q202" s="580"/>
      <c r="R202" s="580"/>
      <c r="S202" s="580"/>
      <c r="T202" s="580"/>
      <c r="U202" s="580"/>
      <c r="V202" s="580"/>
      <c r="W202" s="580"/>
      <c r="X202" s="580"/>
      <c r="Y202" s="580"/>
      <c r="Z202" s="580"/>
      <c r="AA202" s="580"/>
      <c r="AB202" s="580"/>
      <c r="AC202" s="580"/>
      <c r="AD202" s="580"/>
      <c r="AE202" s="580"/>
      <c r="AF202" s="580"/>
      <c r="AG202" s="580"/>
      <c r="AH202" s="581"/>
      <c r="AI202" s="42"/>
      <c r="AJ202" s="41"/>
      <c r="AK202" s="41"/>
      <c r="AL202" s="41"/>
      <c r="AM202" s="41"/>
      <c r="AN202" s="41"/>
      <c r="AO202" s="43"/>
    </row>
    <row r="203" spans="1:41">
      <c r="A203" s="579"/>
      <c r="B203" s="580"/>
      <c r="C203" s="580"/>
      <c r="D203" s="580"/>
      <c r="E203" s="580"/>
      <c r="F203" s="580"/>
      <c r="G203" s="580"/>
      <c r="H203" s="580"/>
      <c r="I203" s="580"/>
      <c r="J203" s="580"/>
      <c r="K203" s="580"/>
      <c r="L203" s="580"/>
      <c r="M203" s="580"/>
      <c r="N203" s="580"/>
      <c r="O203" s="580"/>
      <c r="P203" s="580"/>
      <c r="Q203" s="580"/>
      <c r="R203" s="580"/>
      <c r="S203" s="580"/>
      <c r="T203" s="580"/>
      <c r="U203" s="580"/>
      <c r="V203" s="580"/>
      <c r="W203" s="580"/>
      <c r="X203" s="580"/>
      <c r="Y203" s="580"/>
      <c r="Z203" s="580"/>
      <c r="AA203" s="580"/>
      <c r="AB203" s="580"/>
      <c r="AC203" s="580"/>
      <c r="AD203" s="580"/>
      <c r="AE203" s="580"/>
      <c r="AF203" s="580"/>
      <c r="AG203" s="580"/>
      <c r="AH203" s="581"/>
      <c r="AI203" s="44"/>
      <c r="AJ203" s="41"/>
      <c r="AK203" s="41"/>
      <c r="AL203" s="41"/>
      <c r="AM203" s="41"/>
      <c r="AN203" s="41"/>
      <c r="AO203" s="43"/>
    </row>
    <row r="204" spans="1:41">
      <c r="A204" s="579"/>
      <c r="B204" s="580"/>
      <c r="C204" s="580"/>
      <c r="D204" s="580"/>
      <c r="E204" s="580"/>
      <c r="F204" s="580"/>
      <c r="G204" s="580"/>
      <c r="H204" s="580"/>
      <c r="I204" s="580"/>
      <c r="J204" s="580"/>
      <c r="K204" s="580"/>
      <c r="L204" s="580"/>
      <c r="M204" s="580"/>
      <c r="N204" s="580"/>
      <c r="O204" s="580"/>
      <c r="P204" s="580"/>
      <c r="Q204" s="580"/>
      <c r="R204" s="580"/>
      <c r="S204" s="580"/>
      <c r="T204" s="580"/>
      <c r="U204" s="580"/>
      <c r="V204" s="580"/>
      <c r="W204" s="580"/>
      <c r="X204" s="580"/>
      <c r="Y204" s="580"/>
      <c r="Z204" s="580"/>
      <c r="AA204" s="580"/>
      <c r="AB204" s="580"/>
      <c r="AC204" s="580"/>
      <c r="AD204" s="580"/>
      <c r="AE204" s="580"/>
      <c r="AF204" s="580"/>
      <c r="AG204" s="580"/>
      <c r="AH204" s="581"/>
      <c r="AI204" s="44"/>
      <c r="AJ204" s="41"/>
      <c r="AK204" s="41"/>
      <c r="AL204" s="41"/>
      <c r="AM204" s="41"/>
      <c r="AN204" s="41"/>
      <c r="AO204" s="43"/>
    </row>
    <row r="205" spans="1:41">
      <c r="A205" s="579"/>
      <c r="B205" s="580"/>
      <c r="C205" s="580"/>
      <c r="D205" s="580"/>
      <c r="E205" s="580"/>
      <c r="F205" s="580"/>
      <c r="G205" s="580"/>
      <c r="H205" s="580"/>
      <c r="I205" s="580"/>
      <c r="J205" s="580"/>
      <c r="K205" s="580"/>
      <c r="L205" s="580"/>
      <c r="M205" s="580"/>
      <c r="N205" s="580"/>
      <c r="O205" s="580"/>
      <c r="P205" s="580"/>
      <c r="Q205" s="580"/>
      <c r="R205" s="580"/>
      <c r="S205" s="580"/>
      <c r="T205" s="580"/>
      <c r="U205" s="580"/>
      <c r="V205" s="580"/>
      <c r="W205" s="580"/>
      <c r="X205" s="580"/>
      <c r="Y205" s="580"/>
      <c r="Z205" s="580"/>
      <c r="AA205" s="580"/>
      <c r="AB205" s="580"/>
      <c r="AC205" s="580"/>
      <c r="AD205" s="580"/>
      <c r="AE205" s="580"/>
      <c r="AF205" s="580"/>
      <c r="AG205" s="580"/>
      <c r="AH205" s="581"/>
      <c r="AI205" s="44"/>
      <c r="AJ205" s="41"/>
      <c r="AK205" s="41"/>
      <c r="AL205" s="41"/>
      <c r="AM205" s="41"/>
      <c r="AN205" s="41"/>
      <c r="AO205" s="43"/>
    </row>
    <row r="206" spans="1:41">
      <c r="A206" s="579"/>
      <c r="B206" s="580"/>
      <c r="C206" s="580"/>
      <c r="D206" s="580"/>
      <c r="E206" s="580"/>
      <c r="F206" s="580"/>
      <c r="G206" s="580"/>
      <c r="H206" s="580"/>
      <c r="I206" s="580"/>
      <c r="J206" s="580"/>
      <c r="K206" s="580"/>
      <c r="L206" s="580"/>
      <c r="M206" s="580"/>
      <c r="N206" s="580"/>
      <c r="O206" s="580"/>
      <c r="P206" s="580"/>
      <c r="Q206" s="580"/>
      <c r="R206" s="580"/>
      <c r="S206" s="580"/>
      <c r="T206" s="580"/>
      <c r="U206" s="580"/>
      <c r="V206" s="580"/>
      <c r="W206" s="580"/>
      <c r="X206" s="580"/>
      <c r="Y206" s="580"/>
      <c r="Z206" s="580"/>
      <c r="AA206" s="580"/>
      <c r="AB206" s="580"/>
      <c r="AC206" s="580"/>
      <c r="AD206" s="580"/>
      <c r="AE206" s="580"/>
      <c r="AF206" s="580"/>
      <c r="AG206" s="580"/>
      <c r="AH206" s="581"/>
      <c r="AI206" s="44"/>
      <c r="AJ206" s="41"/>
      <c r="AK206" s="41"/>
      <c r="AL206" s="41"/>
      <c r="AM206" s="41"/>
      <c r="AN206" s="41"/>
      <c r="AO206" s="43"/>
    </row>
    <row r="207" spans="1:41" ht="14.4" thickBot="1">
      <c r="A207" s="582"/>
      <c r="B207" s="583"/>
      <c r="C207" s="583"/>
      <c r="D207" s="583"/>
      <c r="E207" s="583"/>
      <c r="F207" s="583"/>
      <c r="G207" s="583"/>
      <c r="H207" s="583"/>
      <c r="I207" s="583"/>
      <c r="J207" s="583"/>
      <c r="K207" s="583"/>
      <c r="L207" s="583"/>
      <c r="M207" s="583"/>
      <c r="N207" s="583"/>
      <c r="O207" s="583"/>
      <c r="P207" s="583"/>
      <c r="Q207" s="583"/>
      <c r="R207" s="583"/>
      <c r="S207" s="583"/>
      <c r="T207" s="583"/>
      <c r="U207" s="583"/>
      <c r="V207" s="583"/>
      <c r="W207" s="583"/>
      <c r="X207" s="583"/>
      <c r="Y207" s="583"/>
      <c r="Z207" s="583"/>
      <c r="AA207" s="583"/>
      <c r="AB207" s="583"/>
      <c r="AC207" s="583"/>
      <c r="AD207" s="583"/>
      <c r="AE207" s="583"/>
      <c r="AF207" s="583"/>
      <c r="AG207" s="583"/>
      <c r="AH207" s="584"/>
      <c r="AI207" s="45"/>
      <c r="AJ207" s="39"/>
      <c r="AK207" s="39"/>
      <c r="AL207" s="39"/>
      <c r="AM207" s="39"/>
      <c r="AN207" s="39"/>
      <c r="AO207" s="40"/>
    </row>
    <row r="208" spans="1:41">
      <c r="A208" s="593" t="s">
        <v>836</v>
      </c>
      <c r="B208" s="594"/>
      <c r="C208" s="594"/>
      <c r="D208" s="594"/>
      <c r="E208" s="594"/>
      <c r="F208" s="594"/>
      <c r="G208" s="594"/>
      <c r="H208" s="594"/>
      <c r="I208" s="594"/>
      <c r="J208" s="594"/>
      <c r="K208" s="594"/>
      <c r="L208" s="594"/>
      <c r="M208" s="594"/>
      <c r="N208" s="594"/>
      <c r="O208" s="594"/>
      <c r="P208" s="594"/>
      <c r="Q208" s="594"/>
      <c r="R208" s="594"/>
      <c r="S208" s="594"/>
      <c r="T208" s="594"/>
      <c r="U208" s="594"/>
      <c r="V208" s="594"/>
      <c r="W208" s="594"/>
      <c r="X208" s="594"/>
      <c r="Y208" s="594"/>
      <c r="Z208" s="594"/>
      <c r="AA208" s="594"/>
      <c r="AB208" s="594"/>
      <c r="AC208" s="594"/>
      <c r="AD208" s="594"/>
      <c r="AE208" s="594"/>
      <c r="AF208" s="594"/>
      <c r="AG208" s="594"/>
      <c r="AH208" s="594"/>
      <c r="AI208" s="597" t="s">
        <v>819</v>
      </c>
      <c r="AJ208" s="598"/>
      <c r="AK208" s="598"/>
      <c r="AL208" s="598"/>
      <c r="AM208" s="598"/>
      <c r="AN208" s="598"/>
      <c r="AO208" s="47">
        <f>SUM(AO193:AO207)</f>
        <v>150</v>
      </c>
    </row>
    <row r="209" spans="1:41" ht="14.4" thickBot="1">
      <c r="A209" s="595"/>
      <c r="B209" s="596"/>
      <c r="C209" s="596"/>
      <c r="D209" s="596"/>
      <c r="E209" s="596"/>
      <c r="F209" s="596"/>
      <c r="G209" s="596"/>
      <c r="H209" s="596"/>
      <c r="I209" s="596"/>
      <c r="J209" s="596"/>
      <c r="K209" s="596"/>
      <c r="L209" s="596"/>
      <c r="M209" s="596"/>
      <c r="N209" s="596"/>
      <c r="O209" s="596"/>
      <c r="P209" s="596"/>
      <c r="Q209" s="596"/>
      <c r="R209" s="596"/>
      <c r="S209" s="596"/>
      <c r="T209" s="596"/>
      <c r="U209" s="596"/>
      <c r="V209" s="596"/>
      <c r="W209" s="596"/>
      <c r="X209" s="596"/>
      <c r="Y209" s="596"/>
      <c r="Z209" s="596"/>
      <c r="AA209" s="596"/>
      <c r="AB209" s="596"/>
      <c r="AC209" s="596"/>
      <c r="AD209" s="596"/>
      <c r="AE209" s="596"/>
      <c r="AF209" s="596"/>
      <c r="AG209" s="596"/>
      <c r="AH209" s="596"/>
      <c r="AI209" s="599" t="s">
        <v>820</v>
      </c>
      <c r="AJ209" s="600"/>
      <c r="AK209" s="600"/>
      <c r="AL209" s="600"/>
      <c r="AM209" s="600"/>
      <c r="AN209" s="600"/>
      <c r="AO209" s="48">
        <f>ROUNDUP(AO208,2)</f>
        <v>150</v>
      </c>
    </row>
    <row r="210" spans="1:41">
      <c r="A210" s="639"/>
      <c r="B210" s="640"/>
      <c r="C210" s="640"/>
      <c r="D210" s="640"/>
      <c r="E210" s="640"/>
      <c r="F210" s="640"/>
      <c r="G210" s="640"/>
      <c r="H210" s="640"/>
      <c r="I210" s="640"/>
      <c r="J210" s="640"/>
      <c r="K210" s="640"/>
      <c r="L210" s="640"/>
      <c r="M210" s="640"/>
      <c r="N210" s="640"/>
      <c r="O210" s="640"/>
      <c r="P210" s="640"/>
      <c r="Q210" s="640"/>
      <c r="R210" s="640"/>
      <c r="S210" s="640"/>
      <c r="T210" s="640"/>
      <c r="U210" s="640"/>
      <c r="V210" s="640"/>
      <c r="W210" s="640"/>
      <c r="X210" s="640"/>
      <c r="Y210" s="640"/>
      <c r="Z210" s="640"/>
      <c r="AA210" s="640"/>
      <c r="AB210" s="640"/>
      <c r="AC210" s="640"/>
      <c r="AD210" s="640"/>
      <c r="AE210" s="640"/>
      <c r="AF210" s="640"/>
      <c r="AG210" s="640"/>
      <c r="AH210" s="640"/>
      <c r="AI210" s="643" t="s">
        <v>869</v>
      </c>
      <c r="AJ210" s="644"/>
      <c r="AK210" s="644"/>
      <c r="AL210" s="644"/>
      <c r="AM210" s="644"/>
      <c r="AN210" s="644"/>
      <c r="AO210" s="645"/>
    </row>
    <row r="211" spans="1:41">
      <c r="A211" s="641"/>
      <c r="B211" s="642"/>
      <c r="C211" s="642"/>
      <c r="D211" s="642"/>
      <c r="E211" s="642"/>
      <c r="F211" s="642"/>
      <c r="G211" s="642"/>
      <c r="H211" s="642"/>
      <c r="I211" s="642"/>
      <c r="J211" s="642"/>
      <c r="K211" s="642"/>
      <c r="L211" s="642"/>
      <c r="M211" s="642"/>
      <c r="N211" s="642"/>
      <c r="O211" s="642"/>
      <c r="P211" s="642"/>
      <c r="Q211" s="642"/>
      <c r="R211" s="642"/>
      <c r="S211" s="642"/>
      <c r="T211" s="642"/>
      <c r="U211" s="642"/>
      <c r="V211" s="642"/>
      <c r="W211" s="642"/>
      <c r="X211" s="642"/>
      <c r="Y211" s="642"/>
      <c r="Z211" s="642"/>
      <c r="AA211" s="642"/>
      <c r="AB211" s="642"/>
      <c r="AC211" s="642"/>
      <c r="AD211" s="642"/>
      <c r="AE211" s="642"/>
      <c r="AF211" s="642"/>
      <c r="AG211" s="642"/>
      <c r="AH211" s="642"/>
      <c r="AI211" s="643"/>
      <c r="AJ211" s="644"/>
      <c r="AK211" s="644"/>
      <c r="AL211" s="644"/>
      <c r="AM211" s="644"/>
      <c r="AN211" s="644"/>
      <c r="AO211" s="645"/>
    </row>
    <row r="212" spans="1:41">
      <c r="A212" s="641"/>
      <c r="B212" s="642"/>
      <c r="C212" s="642"/>
      <c r="D212" s="642"/>
      <c r="E212" s="642"/>
      <c r="F212" s="642"/>
      <c r="G212" s="642"/>
      <c r="H212" s="642"/>
      <c r="I212" s="642"/>
      <c r="J212" s="642"/>
      <c r="K212" s="642"/>
      <c r="L212" s="642"/>
      <c r="M212" s="642"/>
      <c r="N212" s="642"/>
      <c r="O212" s="642"/>
      <c r="P212" s="642"/>
      <c r="Q212" s="642"/>
      <c r="R212" s="642"/>
      <c r="S212" s="642"/>
      <c r="T212" s="642"/>
      <c r="U212" s="642"/>
      <c r="V212" s="642"/>
      <c r="W212" s="642"/>
      <c r="X212" s="642"/>
      <c r="Y212" s="642"/>
      <c r="Z212" s="642"/>
      <c r="AA212" s="642"/>
      <c r="AB212" s="642"/>
      <c r="AC212" s="642"/>
      <c r="AD212" s="642"/>
      <c r="AE212" s="642"/>
      <c r="AF212" s="642"/>
      <c r="AG212" s="642"/>
      <c r="AH212" s="642"/>
      <c r="AI212" s="643"/>
      <c r="AJ212" s="644"/>
      <c r="AK212" s="644"/>
      <c r="AL212" s="644"/>
      <c r="AM212" s="644"/>
      <c r="AN212" s="644"/>
      <c r="AO212" s="645"/>
    </row>
    <row r="213" spans="1:41">
      <c r="A213" s="649" t="s">
        <v>822</v>
      </c>
      <c r="B213" s="650"/>
      <c r="C213" s="650"/>
      <c r="D213" s="650"/>
      <c r="E213" s="651"/>
      <c r="F213" s="655" t="s">
        <v>985</v>
      </c>
      <c r="G213" s="656"/>
      <c r="H213" s="656"/>
      <c r="I213" s="656"/>
      <c r="J213" s="656"/>
      <c r="K213" s="656"/>
      <c r="L213" s="656"/>
      <c r="M213" s="656"/>
      <c r="N213" s="656"/>
      <c r="O213" s="656"/>
      <c r="P213" s="656"/>
      <c r="Q213" s="656"/>
      <c r="R213" s="657"/>
      <c r="S213" s="655" t="s">
        <v>823</v>
      </c>
      <c r="T213" s="656"/>
      <c r="U213" s="656"/>
      <c r="V213" s="656"/>
      <c r="W213" s="657"/>
      <c r="X213" s="655" t="s">
        <v>986</v>
      </c>
      <c r="Y213" s="656"/>
      <c r="Z213" s="656"/>
      <c r="AA213" s="656"/>
      <c r="AB213" s="656"/>
      <c r="AC213" s="656"/>
      <c r="AD213" s="656"/>
      <c r="AE213" s="656"/>
      <c r="AF213" s="656"/>
      <c r="AG213" s="656"/>
      <c r="AH213" s="657"/>
      <c r="AI213" s="643"/>
      <c r="AJ213" s="644"/>
      <c r="AK213" s="644"/>
      <c r="AL213" s="644"/>
      <c r="AM213" s="644"/>
      <c r="AN213" s="644"/>
      <c r="AO213" s="645"/>
    </row>
    <row r="214" spans="1:41" ht="14.4" thickBot="1">
      <c r="A214" s="652"/>
      <c r="B214" s="653"/>
      <c r="C214" s="653"/>
      <c r="D214" s="653"/>
      <c r="E214" s="654"/>
      <c r="F214" s="658"/>
      <c r="G214" s="659"/>
      <c r="H214" s="659"/>
      <c r="I214" s="659"/>
      <c r="J214" s="659"/>
      <c r="K214" s="659"/>
      <c r="L214" s="659"/>
      <c r="M214" s="659"/>
      <c r="N214" s="659"/>
      <c r="O214" s="659"/>
      <c r="P214" s="659"/>
      <c r="Q214" s="659"/>
      <c r="R214" s="660"/>
      <c r="S214" s="658"/>
      <c r="T214" s="659"/>
      <c r="U214" s="659"/>
      <c r="V214" s="659"/>
      <c r="W214" s="660"/>
      <c r="X214" s="658"/>
      <c r="Y214" s="659"/>
      <c r="Z214" s="659"/>
      <c r="AA214" s="659"/>
      <c r="AB214" s="659"/>
      <c r="AC214" s="659"/>
      <c r="AD214" s="659"/>
      <c r="AE214" s="659"/>
      <c r="AF214" s="659"/>
      <c r="AG214" s="659"/>
      <c r="AH214" s="660"/>
      <c r="AI214" s="646"/>
      <c r="AJ214" s="647"/>
      <c r="AK214" s="647"/>
      <c r="AL214" s="647"/>
      <c r="AM214" s="647"/>
      <c r="AN214" s="647"/>
      <c r="AO214" s="648"/>
    </row>
    <row r="215" spans="1:41">
      <c r="A215" s="601"/>
      <c r="B215" s="602"/>
      <c r="C215" s="602"/>
      <c r="D215" s="602"/>
      <c r="E215" s="602"/>
      <c r="F215" s="602"/>
      <c r="G215" s="602"/>
      <c r="H215" s="603"/>
      <c r="I215" s="610" t="s">
        <v>785</v>
      </c>
      <c r="J215" s="617"/>
      <c r="K215" s="617"/>
      <c r="L215" s="617"/>
      <c r="M215" s="617"/>
      <c r="N215" s="617"/>
      <c r="O215" s="617"/>
      <c r="P215" s="617"/>
      <c r="Q215" s="617"/>
      <c r="R215" s="617"/>
      <c r="S215" s="617"/>
      <c r="T215" s="617"/>
      <c r="U215" s="617"/>
      <c r="V215" s="617"/>
      <c r="W215" s="617"/>
      <c r="X215" s="617"/>
      <c r="Y215" s="617"/>
      <c r="Z215" s="617"/>
      <c r="AA215" s="617"/>
      <c r="AB215" s="617"/>
      <c r="AC215" s="617"/>
      <c r="AD215" s="617"/>
      <c r="AE215" s="617"/>
      <c r="AF215" s="617"/>
      <c r="AG215" s="617"/>
      <c r="AH215" s="617"/>
      <c r="AI215" s="617"/>
      <c r="AJ215" s="617"/>
      <c r="AK215" s="690"/>
      <c r="AL215" s="616"/>
      <c r="AM215" s="617"/>
      <c r="AN215" s="617"/>
      <c r="AO215" s="618"/>
    </row>
    <row r="216" spans="1:41" ht="46.2" customHeight="1">
      <c r="A216" s="604"/>
      <c r="B216" s="605"/>
      <c r="C216" s="605"/>
      <c r="D216" s="605"/>
      <c r="E216" s="605"/>
      <c r="F216" s="605"/>
      <c r="G216" s="605"/>
      <c r="H216" s="606"/>
      <c r="I216" s="619"/>
      <c r="J216" s="620"/>
      <c r="K216" s="620"/>
      <c r="L216" s="620"/>
      <c r="M216" s="620"/>
      <c r="N216" s="620"/>
      <c r="O216" s="620"/>
      <c r="P216" s="620"/>
      <c r="Q216" s="620"/>
      <c r="R216" s="620"/>
      <c r="S216" s="620"/>
      <c r="T216" s="620"/>
      <c r="U216" s="620"/>
      <c r="V216" s="620"/>
      <c r="W216" s="620"/>
      <c r="X216" s="620"/>
      <c r="Y216" s="620"/>
      <c r="Z216" s="620"/>
      <c r="AA216" s="620"/>
      <c r="AB216" s="620"/>
      <c r="AC216" s="620"/>
      <c r="AD216" s="620"/>
      <c r="AE216" s="620"/>
      <c r="AF216" s="620"/>
      <c r="AG216" s="620"/>
      <c r="AH216" s="620"/>
      <c r="AI216" s="620"/>
      <c r="AJ216" s="620"/>
      <c r="AK216" s="691"/>
      <c r="AL216" s="619"/>
      <c r="AM216" s="620"/>
      <c r="AN216" s="620"/>
      <c r="AO216" s="621"/>
    </row>
    <row r="217" spans="1:41" ht="22.2" customHeight="1">
      <c r="A217" s="604"/>
      <c r="B217" s="605"/>
      <c r="C217" s="605"/>
      <c r="D217" s="605"/>
      <c r="E217" s="605"/>
      <c r="F217" s="605"/>
      <c r="G217" s="605"/>
      <c r="H217" s="606"/>
      <c r="I217" s="622" t="s">
        <v>786</v>
      </c>
      <c r="J217" s="623"/>
      <c r="K217" s="623"/>
      <c r="L217" s="623"/>
      <c r="M217" s="623"/>
      <c r="N217" s="623"/>
      <c r="O217" s="623"/>
      <c r="P217" s="623"/>
      <c r="Q217" s="623"/>
      <c r="R217" s="623"/>
      <c r="S217" s="623"/>
      <c r="T217" s="623"/>
      <c r="U217" s="623"/>
      <c r="V217" s="623"/>
      <c r="W217" s="623"/>
      <c r="X217" s="623"/>
      <c r="Y217" s="623"/>
      <c r="Z217" s="623"/>
      <c r="AA217" s="623"/>
      <c r="AB217" s="623"/>
      <c r="AC217" s="623"/>
      <c r="AD217" s="623"/>
      <c r="AE217" s="623"/>
      <c r="AF217" s="623"/>
      <c r="AG217" s="623"/>
      <c r="AH217" s="623"/>
      <c r="AI217" s="623"/>
      <c r="AJ217" s="623"/>
      <c r="AK217" s="623"/>
      <c r="AL217" s="623"/>
      <c r="AM217" s="623"/>
      <c r="AN217" s="623"/>
      <c r="AO217" s="624"/>
    </row>
    <row r="218" spans="1:41" ht="22.2" customHeight="1">
      <c r="A218" s="607"/>
      <c r="B218" s="608"/>
      <c r="C218" s="608"/>
      <c r="D218" s="608"/>
      <c r="E218" s="608"/>
      <c r="F218" s="608"/>
      <c r="G218" s="608"/>
      <c r="H218" s="609"/>
      <c r="I218" s="625"/>
      <c r="J218" s="626"/>
      <c r="K218" s="626"/>
      <c r="L218" s="626"/>
      <c r="M218" s="626"/>
      <c r="N218" s="626"/>
      <c r="O218" s="626"/>
      <c r="P218" s="626"/>
      <c r="Q218" s="626"/>
      <c r="R218" s="626"/>
      <c r="S218" s="626"/>
      <c r="T218" s="626"/>
      <c r="U218" s="626"/>
      <c r="V218" s="626"/>
      <c r="W218" s="626"/>
      <c r="X218" s="626"/>
      <c r="Y218" s="626"/>
      <c r="Z218" s="626"/>
      <c r="AA218" s="626"/>
      <c r="AB218" s="626"/>
      <c r="AC218" s="626"/>
      <c r="AD218" s="626"/>
      <c r="AE218" s="626"/>
      <c r="AF218" s="626"/>
      <c r="AG218" s="626"/>
      <c r="AH218" s="626"/>
      <c r="AI218" s="626"/>
      <c r="AJ218" s="626"/>
      <c r="AK218" s="626"/>
      <c r="AL218" s="626"/>
      <c r="AM218" s="626"/>
      <c r="AN218" s="626"/>
      <c r="AO218" s="627"/>
    </row>
    <row r="219" spans="1:41">
      <c r="A219" s="628"/>
      <c r="B219" s="629"/>
      <c r="C219" s="629"/>
      <c r="D219" s="629"/>
      <c r="E219" s="629"/>
      <c r="F219" s="629"/>
      <c r="G219" s="629"/>
      <c r="H219" s="629"/>
      <c r="I219" s="629"/>
      <c r="J219" s="629"/>
      <c r="K219" s="629"/>
      <c r="L219" s="629"/>
      <c r="M219" s="629"/>
      <c r="N219" s="629"/>
      <c r="O219" s="629"/>
      <c r="P219" s="629"/>
      <c r="Q219" s="629"/>
      <c r="R219" s="629"/>
      <c r="S219" s="629"/>
      <c r="T219" s="629"/>
      <c r="U219" s="629"/>
      <c r="V219" s="629"/>
      <c r="W219" s="629"/>
      <c r="X219" s="629"/>
      <c r="Y219" s="629"/>
      <c r="Z219" s="629"/>
      <c r="AA219" s="629"/>
      <c r="AB219" s="629"/>
      <c r="AC219" s="629"/>
      <c r="AD219" s="629"/>
      <c r="AE219" s="629"/>
      <c r="AF219" s="629"/>
      <c r="AG219" s="629"/>
      <c r="AH219" s="629"/>
      <c r="AI219" s="629"/>
      <c r="AJ219" s="629"/>
      <c r="AK219" s="629"/>
      <c r="AL219" s="629"/>
      <c r="AM219" s="629"/>
      <c r="AN219" s="629"/>
      <c r="AO219" s="630"/>
    </row>
    <row r="220" spans="1:41">
      <c r="A220" s="631" t="s">
        <v>787</v>
      </c>
      <c r="B220" s="632"/>
      <c r="C220" s="632"/>
      <c r="D220" s="632"/>
      <c r="E220" s="632"/>
      <c r="F220" s="632" t="s">
        <v>788</v>
      </c>
      <c r="G220" s="632"/>
      <c r="H220" s="633">
        <f>+H185</f>
        <v>16</v>
      </c>
      <c r="I220" s="633"/>
      <c r="J220" s="632" t="s">
        <v>789</v>
      </c>
      <c r="K220" s="632"/>
      <c r="L220" s="633">
        <f>+L185</f>
        <v>7</v>
      </c>
      <c r="M220" s="633"/>
      <c r="N220" s="632" t="s">
        <v>790</v>
      </c>
      <c r="O220" s="632"/>
      <c r="P220" s="634">
        <f>+P185</f>
        <v>2024</v>
      </c>
      <c r="Q220" s="634"/>
      <c r="R220" s="635"/>
      <c r="S220" s="636"/>
      <c r="T220" s="636"/>
      <c r="U220" s="636"/>
      <c r="V220" s="636"/>
      <c r="W220" s="636"/>
      <c r="X220" s="636"/>
      <c r="Y220" s="636"/>
      <c r="Z220" s="636"/>
      <c r="AA220" s="636"/>
      <c r="AB220" s="636"/>
      <c r="AC220" s="636"/>
      <c r="AD220" s="636"/>
      <c r="AE220" s="636"/>
      <c r="AF220" s="637"/>
      <c r="AG220" s="638"/>
      <c r="AH220" s="638"/>
      <c r="AI220" s="638"/>
      <c r="AJ220" s="680"/>
      <c r="AK220" s="680"/>
      <c r="AL220" s="680"/>
      <c r="AM220" s="680"/>
      <c r="AN220" s="680"/>
      <c r="AO220" s="681"/>
    </row>
    <row r="221" spans="1:41" ht="14.4" thickBot="1">
      <c r="A221" s="579"/>
      <c r="B221" s="580"/>
      <c r="C221" s="580"/>
      <c r="D221" s="580"/>
      <c r="E221" s="580"/>
      <c r="F221" s="580"/>
      <c r="G221" s="580"/>
      <c r="H221" s="580"/>
      <c r="I221" s="580"/>
      <c r="J221" s="580"/>
      <c r="K221" s="580"/>
      <c r="L221" s="580"/>
      <c r="M221" s="580"/>
      <c r="N221" s="580"/>
      <c r="O221" s="580"/>
      <c r="P221" s="580"/>
      <c r="Q221" s="580"/>
      <c r="R221" s="580"/>
      <c r="S221" s="580"/>
      <c r="T221" s="580"/>
      <c r="U221" s="580"/>
      <c r="V221" s="580"/>
      <c r="W221" s="580"/>
      <c r="X221" s="580"/>
      <c r="Y221" s="580"/>
      <c r="Z221" s="580"/>
      <c r="AA221" s="580"/>
      <c r="AB221" s="580"/>
      <c r="AC221" s="580"/>
      <c r="AD221" s="580"/>
      <c r="AE221" s="580"/>
      <c r="AF221" s="580"/>
      <c r="AG221" s="580"/>
      <c r="AH221" s="580"/>
      <c r="AI221" s="580"/>
      <c r="AJ221" s="580"/>
      <c r="AK221" s="580"/>
      <c r="AL221" s="580"/>
      <c r="AM221" s="580"/>
      <c r="AN221" s="580"/>
      <c r="AO221" s="581"/>
    </row>
    <row r="222" spans="1:41" ht="25.5" customHeight="1">
      <c r="A222" s="631" t="s">
        <v>792</v>
      </c>
      <c r="B222" s="632"/>
      <c r="C222" s="632"/>
      <c r="D222" s="632"/>
      <c r="E222" s="632"/>
      <c r="F222" s="632"/>
      <c r="G222" s="632"/>
      <c r="H222" s="632"/>
      <c r="I222" s="661" t="s">
        <v>3</v>
      </c>
      <c r="J222" s="662"/>
      <c r="K222" s="662"/>
      <c r="L222" s="662"/>
      <c r="M222" s="662"/>
      <c r="N222" s="662"/>
      <c r="O222" s="662"/>
      <c r="P222" s="662"/>
      <c r="Q222" s="662"/>
      <c r="R222" s="662"/>
      <c r="S222" s="662"/>
      <c r="T222" s="662"/>
      <c r="U222" s="662"/>
      <c r="V222" s="662"/>
      <c r="W222" s="662"/>
      <c r="X222" s="662"/>
      <c r="Y222" s="662"/>
      <c r="Z222" s="662"/>
      <c r="AA222" s="662"/>
      <c r="AB222" s="662"/>
      <c r="AC222" s="662"/>
      <c r="AD222" s="662"/>
      <c r="AE222" s="662"/>
      <c r="AF222" s="662"/>
      <c r="AG222" s="662"/>
      <c r="AH222" s="662"/>
      <c r="AI222" s="662"/>
      <c r="AJ222" s="662"/>
      <c r="AK222" s="662"/>
      <c r="AL222" s="662"/>
      <c r="AM222" s="662"/>
      <c r="AN222" s="662"/>
      <c r="AO222" s="662"/>
    </row>
    <row r="223" spans="1:41" ht="14.4" thickBot="1">
      <c r="A223" s="692"/>
      <c r="B223" s="623"/>
      <c r="C223" s="623"/>
      <c r="D223" s="623"/>
      <c r="E223" s="623"/>
      <c r="F223" s="623"/>
      <c r="G223" s="623"/>
      <c r="H223" s="623"/>
      <c r="I223" s="623"/>
      <c r="J223" s="623"/>
      <c r="K223" s="623"/>
      <c r="L223" s="623"/>
      <c r="M223" s="623"/>
      <c r="N223" s="623"/>
      <c r="O223" s="623"/>
      <c r="P223" s="623"/>
      <c r="Q223" s="623"/>
      <c r="R223" s="623"/>
      <c r="S223" s="623"/>
      <c r="T223" s="623"/>
      <c r="U223" s="623"/>
      <c r="V223" s="623"/>
      <c r="W223" s="623"/>
      <c r="X223" s="623"/>
      <c r="Y223" s="623"/>
      <c r="Z223" s="623"/>
      <c r="AA223" s="623"/>
      <c r="AB223" s="623"/>
      <c r="AC223" s="623"/>
      <c r="AD223" s="623"/>
      <c r="AE223" s="623"/>
      <c r="AF223" s="623"/>
      <c r="AG223" s="623"/>
      <c r="AH223" s="623"/>
      <c r="AI223" s="623"/>
      <c r="AJ223" s="623"/>
      <c r="AK223" s="623"/>
      <c r="AL223" s="623"/>
      <c r="AM223" s="623"/>
      <c r="AN223" s="623"/>
      <c r="AO223" s="624"/>
    </row>
    <row r="224" spans="1:41" ht="54" customHeight="1" thickBot="1">
      <c r="A224" s="666" t="s">
        <v>793</v>
      </c>
      <c r="B224" s="667"/>
      <c r="C224" s="667"/>
      <c r="D224" s="667"/>
      <c r="E224" s="667"/>
      <c r="F224" s="668"/>
      <c r="G224" s="666">
        <v>2</v>
      </c>
      <c r="H224" s="668"/>
      <c r="I224" s="669" t="str">
        <f>+VLOOKUP(G224,PRESUPUESTO,2,FALSE)</f>
        <v>CUBIERTAS</v>
      </c>
      <c r="J224" s="670"/>
      <c r="K224" s="670"/>
      <c r="L224" s="670"/>
      <c r="M224" s="670"/>
      <c r="N224" s="670"/>
      <c r="O224" s="670"/>
      <c r="P224" s="670"/>
      <c r="Q224" s="671"/>
      <c r="R224" s="666" t="s">
        <v>794</v>
      </c>
      <c r="S224" s="668"/>
      <c r="T224" s="672">
        <v>2.7</v>
      </c>
      <c r="U224" s="673"/>
      <c r="V224" s="674"/>
      <c r="W224" s="675" t="str">
        <f>+VLOOKUP(T224,PRESUPUESTO,2,FALSE)</f>
        <v xml:space="preserve">Suministro e instalación de cielo raso </v>
      </c>
      <c r="X224" s="676"/>
      <c r="Y224" s="676"/>
      <c r="Z224" s="676"/>
      <c r="AA224" s="676"/>
      <c r="AB224" s="676"/>
      <c r="AC224" s="676"/>
      <c r="AD224" s="676"/>
      <c r="AE224" s="676"/>
      <c r="AF224" s="676"/>
      <c r="AG224" s="676"/>
      <c r="AH224" s="676"/>
      <c r="AI224" s="677"/>
      <c r="AJ224" s="33" t="s">
        <v>795</v>
      </c>
      <c r="AK224" s="678" t="str">
        <f>+VLOOKUP(T224,PRESUPUESTO,3,FALSE)</f>
        <v>m²</v>
      </c>
      <c r="AL224" s="679"/>
      <c r="AM224" s="33" t="s">
        <v>796</v>
      </c>
      <c r="AN224" s="675" t="s">
        <v>797</v>
      </c>
      <c r="AO224" s="677"/>
    </row>
    <row r="225" spans="1:41">
      <c r="A225" s="576"/>
      <c r="B225" s="577"/>
      <c r="C225" s="577"/>
      <c r="D225" s="577"/>
      <c r="E225" s="577"/>
      <c r="F225" s="577"/>
      <c r="G225" s="577"/>
      <c r="H225" s="577"/>
      <c r="I225" s="577"/>
      <c r="J225" s="577"/>
      <c r="K225" s="577"/>
      <c r="L225" s="577"/>
      <c r="M225" s="577"/>
      <c r="N225" s="577"/>
      <c r="O225" s="577"/>
      <c r="P225" s="577"/>
      <c r="Q225" s="577"/>
      <c r="R225" s="577"/>
      <c r="S225" s="577"/>
      <c r="T225" s="577"/>
      <c r="U225" s="577"/>
      <c r="V225" s="577"/>
      <c r="W225" s="577"/>
      <c r="X225" s="577"/>
      <c r="Y225" s="577"/>
      <c r="Z225" s="577"/>
      <c r="AA225" s="577"/>
      <c r="AB225" s="577"/>
      <c r="AC225" s="577"/>
      <c r="AD225" s="577"/>
      <c r="AE225" s="577"/>
      <c r="AF225" s="577"/>
      <c r="AG225" s="577"/>
      <c r="AH225" s="578"/>
      <c r="AI225" s="585" t="s">
        <v>221</v>
      </c>
      <c r="AJ225" s="587" t="s">
        <v>798</v>
      </c>
      <c r="AK225" s="588"/>
      <c r="AL225" s="588"/>
      <c r="AM225" s="588"/>
      <c r="AN225" s="589" t="s">
        <v>799</v>
      </c>
      <c r="AO225" s="591" t="s">
        <v>800</v>
      </c>
    </row>
    <row r="226" spans="1:41">
      <c r="A226" s="579"/>
      <c r="B226" s="580"/>
      <c r="C226" s="580"/>
      <c r="D226" s="580"/>
      <c r="E226" s="580"/>
      <c r="F226" s="580"/>
      <c r="G226" s="580"/>
      <c r="H226" s="580"/>
      <c r="I226" s="580"/>
      <c r="J226" s="580"/>
      <c r="K226" s="580"/>
      <c r="L226" s="580"/>
      <c r="M226" s="580"/>
      <c r="N226" s="580"/>
      <c r="O226" s="580"/>
      <c r="P226" s="580"/>
      <c r="Q226" s="580"/>
      <c r="R226" s="580"/>
      <c r="S226" s="580"/>
      <c r="T226" s="580"/>
      <c r="U226" s="580"/>
      <c r="V226" s="580"/>
      <c r="W226" s="580"/>
      <c r="X226" s="580"/>
      <c r="Y226" s="580"/>
      <c r="Z226" s="580"/>
      <c r="AA226" s="580"/>
      <c r="AB226" s="580"/>
      <c r="AC226" s="580"/>
      <c r="AD226" s="580"/>
      <c r="AE226" s="580"/>
      <c r="AF226" s="580"/>
      <c r="AG226" s="580"/>
      <c r="AH226" s="581"/>
      <c r="AI226" s="586"/>
      <c r="AJ226" s="34" t="s">
        <v>824</v>
      </c>
      <c r="AK226" s="34" t="s">
        <v>825</v>
      </c>
      <c r="AL226" s="34" t="s">
        <v>803</v>
      </c>
      <c r="AM226" s="34" t="s">
        <v>838</v>
      </c>
      <c r="AN226" s="590"/>
      <c r="AO226" s="592"/>
    </row>
    <row r="227" spans="1:41">
      <c r="A227" s="579"/>
      <c r="B227" s="580"/>
      <c r="C227" s="580"/>
      <c r="D227" s="580"/>
      <c r="E227" s="580"/>
      <c r="F227" s="580"/>
      <c r="G227" s="580"/>
      <c r="H227" s="580"/>
      <c r="I227" s="580"/>
      <c r="J227" s="580"/>
      <c r="K227" s="580"/>
      <c r="L227" s="580"/>
      <c r="M227" s="580"/>
      <c r="N227" s="580"/>
      <c r="O227" s="580"/>
      <c r="P227" s="580"/>
      <c r="Q227" s="580"/>
      <c r="R227" s="580"/>
      <c r="S227" s="580"/>
      <c r="T227" s="580"/>
      <c r="U227" s="580"/>
      <c r="V227" s="580"/>
      <c r="W227" s="580"/>
      <c r="X227" s="580"/>
      <c r="Y227" s="580"/>
      <c r="Z227" s="580"/>
      <c r="AA227" s="580"/>
      <c r="AB227" s="580"/>
      <c r="AC227" s="580"/>
      <c r="AD227" s="580"/>
      <c r="AE227" s="580"/>
      <c r="AF227" s="580"/>
      <c r="AG227" s="580"/>
      <c r="AH227" s="581"/>
      <c r="AI227" s="35" t="s">
        <v>829</v>
      </c>
      <c r="AJ227" s="36"/>
      <c r="AK227" s="36"/>
      <c r="AL227" s="36"/>
      <c r="AM227" s="36"/>
      <c r="AN227" s="36"/>
      <c r="AO227" s="37"/>
    </row>
    <row r="228" spans="1:41">
      <c r="A228" s="579"/>
      <c r="B228" s="580"/>
      <c r="C228" s="580"/>
      <c r="D228" s="580"/>
      <c r="E228" s="580"/>
      <c r="F228" s="580"/>
      <c r="G228" s="580"/>
      <c r="H228" s="580"/>
      <c r="I228" s="580"/>
      <c r="J228" s="580"/>
      <c r="K228" s="580"/>
      <c r="L228" s="580"/>
      <c r="M228" s="580"/>
      <c r="N228" s="580"/>
      <c r="O228" s="580"/>
      <c r="P228" s="580"/>
      <c r="Q228" s="580"/>
      <c r="R228" s="580"/>
      <c r="S228" s="580"/>
      <c r="T228" s="580"/>
      <c r="U228" s="580"/>
      <c r="V228" s="580"/>
      <c r="W228" s="580"/>
      <c r="X228" s="580"/>
      <c r="Y228" s="580"/>
      <c r="Z228" s="580"/>
      <c r="AA228" s="580"/>
      <c r="AB228" s="580"/>
      <c r="AC228" s="580"/>
      <c r="AD228" s="580"/>
      <c r="AE228" s="580"/>
      <c r="AF228" s="580"/>
      <c r="AG228" s="580"/>
      <c r="AH228" s="581"/>
      <c r="AI228" s="38" t="s">
        <v>872</v>
      </c>
      <c r="AJ228" s="39"/>
      <c r="AK228" s="39"/>
      <c r="AL228" s="39"/>
      <c r="AM228" s="39">
        <f>+SUM(AM229:AM234)</f>
        <v>73.918000000000006</v>
      </c>
      <c r="AN228" s="39">
        <v>1</v>
      </c>
      <c r="AO228" s="40">
        <f>(+AN228*AM228)</f>
        <v>73.918000000000006</v>
      </c>
    </row>
    <row r="229" spans="1:41">
      <c r="A229" s="579"/>
      <c r="B229" s="580"/>
      <c r="C229" s="580"/>
      <c r="D229" s="580"/>
      <c r="E229" s="580"/>
      <c r="F229" s="580"/>
      <c r="G229" s="580"/>
      <c r="H229" s="580"/>
      <c r="I229" s="580"/>
      <c r="J229" s="580"/>
      <c r="K229" s="580"/>
      <c r="L229" s="580"/>
      <c r="M229" s="580"/>
      <c r="N229" s="580"/>
      <c r="O229" s="580"/>
      <c r="P229" s="580"/>
      <c r="Q229" s="580"/>
      <c r="R229" s="580"/>
      <c r="S229" s="580"/>
      <c r="T229" s="580"/>
      <c r="U229" s="580"/>
      <c r="V229" s="580"/>
      <c r="W229" s="580"/>
      <c r="X229" s="580"/>
      <c r="Y229" s="580"/>
      <c r="Z229" s="580"/>
      <c r="AA229" s="580"/>
      <c r="AB229" s="580"/>
      <c r="AC229" s="580"/>
      <c r="AD229" s="580"/>
      <c r="AE229" s="580"/>
      <c r="AF229" s="580"/>
      <c r="AG229" s="580"/>
      <c r="AH229" s="581"/>
      <c r="AI229" s="38" t="s">
        <v>873</v>
      </c>
      <c r="AJ229" s="39">
        <v>7.3</v>
      </c>
      <c r="AK229" s="39">
        <v>3.87</v>
      </c>
      <c r="AL229" s="39"/>
      <c r="AM229" s="39">
        <f>+AJ229*AK229</f>
        <v>28.251000000000001</v>
      </c>
      <c r="AN229" s="39"/>
      <c r="AO229" s="40"/>
    </row>
    <row r="230" spans="1:41">
      <c r="A230" s="579"/>
      <c r="B230" s="580"/>
      <c r="C230" s="580"/>
      <c r="D230" s="580"/>
      <c r="E230" s="580"/>
      <c r="F230" s="580"/>
      <c r="G230" s="580"/>
      <c r="H230" s="580"/>
      <c r="I230" s="580"/>
      <c r="J230" s="580"/>
      <c r="K230" s="580"/>
      <c r="L230" s="580"/>
      <c r="M230" s="580"/>
      <c r="N230" s="580"/>
      <c r="O230" s="580"/>
      <c r="P230" s="580"/>
      <c r="Q230" s="580"/>
      <c r="R230" s="580"/>
      <c r="S230" s="580"/>
      <c r="T230" s="580"/>
      <c r="U230" s="580"/>
      <c r="V230" s="580"/>
      <c r="W230" s="580"/>
      <c r="X230" s="580"/>
      <c r="Y230" s="580"/>
      <c r="Z230" s="580"/>
      <c r="AA230" s="580"/>
      <c r="AB230" s="580"/>
      <c r="AC230" s="580"/>
      <c r="AD230" s="580"/>
      <c r="AE230" s="580"/>
      <c r="AF230" s="580"/>
      <c r="AG230" s="580"/>
      <c r="AH230" s="581"/>
      <c r="AI230" s="38" t="s">
        <v>874</v>
      </c>
      <c r="AJ230" s="39">
        <v>2.78</v>
      </c>
      <c r="AK230" s="39">
        <v>4.87</v>
      </c>
      <c r="AL230" s="39"/>
      <c r="AM230" s="39">
        <f t="shared" ref="AM230:AM234" si="0">+AJ230*AK230</f>
        <v>13.538599999999999</v>
      </c>
      <c r="AN230" s="39"/>
      <c r="AO230" s="40"/>
    </row>
    <row r="231" spans="1:41">
      <c r="A231" s="579"/>
      <c r="B231" s="580"/>
      <c r="C231" s="580"/>
      <c r="D231" s="580"/>
      <c r="E231" s="580"/>
      <c r="F231" s="580"/>
      <c r="G231" s="580"/>
      <c r="H231" s="580"/>
      <c r="I231" s="580"/>
      <c r="J231" s="580"/>
      <c r="K231" s="580"/>
      <c r="L231" s="580"/>
      <c r="M231" s="580"/>
      <c r="N231" s="580"/>
      <c r="O231" s="580"/>
      <c r="P231" s="580"/>
      <c r="Q231" s="580"/>
      <c r="R231" s="580"/>
      <c r="S231" s="580"/>
      <c r="T231" s="580"/>
      <c r="U231" s="580"/>
      <c r="V231" s="580"/>
      <c r="W231" s="580"/>
      <c r="X231" s="580"/>
      <c r="Y231" s="580"/>
      <c r="Z231" s="580"/>
      <c r="AA231" s="580"/>
      <c r="AB231" s="580"/>
      <c r="AC231" s="580"/>
      <c r="AD231" s="580"/>
      <c r="AE231" s="580"/>
      <c r="AF231" s="580"/>
      <c r="AG231" s="580"/>
      <c r="AH231" s="581"/>
      <c r="AI231" s="38" t="s">
        <v>875</v>
      </c>
      <c r="AJ231" s="39">
        <v>4.8499999999999996</v>
      </c>
      <c r="AK231" s="39">
        <v>2.8</v>
      </c>
      <c r="AL231" s="39"/>
      <c r="AM231" s="39">
        <f t="shared" si="0"/>
        <v>13.579999999999998</v>
      </c>
      <c r="AN231" s="39"/>
      <c r="AO231" s="40"/>
    </row>
    <row r="232" spans="1:41">
      <c r="A232" s="579"/>
      <c r="B232" s="580"/>
      <c r="C232" s="580"/>
      <c r="D232" s="580"/>
      <c r="E232" s="580"/>
      <c r="F232" s="580"/>
      <c r="G232" s="580"/>
      <c r="H232" s="580"/>
      <c r="I232" s="580"/>
      <c r="J232" s="580"/>
      <c r="K232" s="580"/>
      <c r="L232" s="580"/>
      <c r="M232" s="580"/>
      <c r="N232" s="580"/>
      <c r="O232" s="580"/>
      <c r="P232" s="580"/>
      <c r="Q232" s="580"/>
      <c r="R232" s="580"/>
      <c r="S232" s="580"/>
      <c r="T232" s="580"/>
      <c r="U232" s="580"/>
      <c r="V232" s="580"/>
      <c r="W232" s="580"/>
      <c r="X232" s="580"/>
      <c r="Y232" s="580"/>
      <c r="Z232" s="580"/>
      <c r="AA232" s="580"/>
      <c r="AB232" s="580"/>
      <c r="AC232" s="580"/>
      <c r="AD232" s="580"/>
      <c r="AE232" s="580"/>
      <c r="AF232" s="580"/>
      <c r="AG232" s="580"/>
      <c r="AH232" s="581"/>
      <c r="AI232" s="38" t="s">
        <v>876</v>
      </c>
      <c r="AJ232" s="39">
        <v>2.81</v>
      </c>
      <c r="AK232" s="39">
        <v>2.83</v>
      </c>
      <c r="AL232" s="39"/>
      <c r="AM232" s="39">
        <f t="shared" si="0"/>
        <v>7.9523000000000001</v>
      </c>
      <c r="AN232" s="39"/>
      <c r="AO232" s="40"/>
    </row>
    <row r="233" spans="1:41">
      <c r="A233" s="579"/>
      <c r="B233" s="580"/>
      <c r="C233" s="580"/>
      <c r="D233" s="580"/>
      <c r="E233" s="580"/>
      <c r="F233" s="580"/>
      <c r="G233" s="580"/>
      <c r="H233" s="580"/>
      <c r="I233" s="580"/>
      <c r="J233" s="580"/>
      <c r="K233" s="580"/>
      <c r="L233" s="580"/>
      <c r="M233" s="580"/>
      <c r="N233" s="580"/>
      <c r="O233" s="580"/>
      <c r="P233" s="580"/>
      <c r="Q233" s="580"/>
      <c r="R233" s="580"/>
      <c r="S233" s="580"/>
      <c r="T233" s="580"/>
      <c r="U233" s="580"/>
      <c r="V233" s="580"/>
      <c r="W233" s="580"/>
      <c r="X233" s="580"/>
      <c r="Y233" s="580"/>
      <c r="Z233" s="580"/>
      <c r="AA233" s="580"/>
      <c r="AB233" s="580"/>
      <c r="AC233" s="580"/>
      <c r="AD233" s="580"/>
      <c r="AE233" s="580"/>
      <c r="AF233" s="580"/>
      <c r="AG233" s="580"/>
      <c r="AH233" s="581"/>
      <c r="AI233" s="51" t="s">
        <v>877</v>
      </c>
      <c r="AJ233" s="41">
        <v>2.7</v>
      </c>
      <c r="AK233" s="41">
        <v>1</v>
      </c>
      <c r="AL233" s="41"/>
      <c r="AM233" s="39">
        <f t="shared" si="0"/>
        <v>2.7</v>
      </c>
      <c r="AN233" s="41"/>
      <c r="AO233" s="43"/>
    </row>
    <row r="234" spans="1:41">
      <c r="A234" s="579"/>
      <c r="B234" s="580"/>
      <c r="C234" s="580"/>
      <c r="D234" s="580"/>
      <c r="E234" s="580"/>
      <c r="F234" s="580"/>
      <c r="G234" s="580"/>
      <c r="H234" s="580"/>
      <c r="I234" s="580"/>
      <c r="J234" s="580"/>
      <c r="K234" s="580"/>
      <c r="L234" s="580"/>
      <c r="M234" s="580"/>
      <c r="N234" s="580"/>
      <c r="O234" s="580"/>
      <c r="P234" s="580"/>
      <c r="Q234" s="580"/>
      <c r="R234" s="580"/>
      <c r="S234" s="580"/>
      <c r="T234" s="580"/>
      <c r="U234" s="580"/>
      <c r="V234" s="580"/>
      <c r="W234" s="580"/>
      <c r="X234" s="580"/>
      <c r="Y234" s="580"/>
      <c r="Z234" s="580"/>
      <c r="AA234" s="580"/>
      <c r="AB234" s="580"/>
      <c r="AC234" s="580"/>
      <c r="AD234" s="580"/>
      <c r="AE234" s="580"/>
      <c r="AF234" s="580"/>
      <c r="AG234" s="580"/>
      <c r="AH234" s="581"/>
      <c r="AI234" s="52" t="s">
        <v>878</v>
      </c>
      <c r="AJ234" s="41">
        <v>2.81</v>
      </c>
      <c r="AK234" s="41">
        <v>2.81</v>
      </c>
      <c r="AL234" s="41"/>
      <c r="AM234" s="39">
        <f t="shared" si="0"/>
        <v>7.8961000000000006</v>
      </c>
      <c r="AN234" s="41"/>
      <c r="AO234" s="43"/>
    </row>
    <row r="235" spans="1:41">
      <c r="A235" s="579"/>
      <c r="B235" s="580"/>
      <c r="C235" s="580"/>
      <c r="D235" s="580"/>
      <c r="E235" s="580"/>
      <c r="F235" s="580"/>
      <c r="G235" s="580"/>
      <c r="H235" s="580"/>
      <c r="I235" s="580"/>
      <c r="J235" s="580"/>
      <c r="K235" s="580"/>
      <c r="L235" s="580"/>
      <c r="M235" s="580"/>
      <c r="N235" s="580"/>
      <c r="O235" s="580"/>
      <c r="P235" s="580"/>
      <c r="Q235" s="580"/>
      <c r="R235" s="580"/>
      <c r="S235" s="580"/>
      <c r="T235" s="580"/>
      <c r="U235" s="580"/>
      <c r="V235" s="580"/>
      <c r="W235" s="580"/>
      <c r="X235" s="580"/>
      <c r="Y235" s="580"/>
      <c r="Z235" s="580"/>
      <c r="AA235" s="580"/>
      <c r="AB235" s="580"/>
      <c r="AC235" s="580"/>
      <c r="AD235" s="580"/>
      <c r="AE235" s="580"/>
      <c r="AF235" s="580"/>
      <c r="AG235" s="580"/>
      <c r="AH235" s="581"/>
      <c r="AI235" s="42"/>
      <c r="AJ235" s="41"/>
      <c r="AK235" s="41"/>
      <c r="AL235" s="41"/>
      <c r="AM235" s="41"/>
      <c r="AN235" s="41"/>
      <c r="AO235" s="43"/>
    </row>
    <row r="236" spans="1:41">
      <c r="A236" s="579"/>
      <c r="B236" s="580"/>
      <c r="C236" s="580"/>
      <c r="D236" s="580"/>
      <c r="E236" s="580"/>
      <c r="F236" s="580"/>
      <c r="G236" s="580"/>
      <c r="H236" s="580"/>
      <c r="I236" s="580"/>
      <c r="J236" s="580"/>
      <c r="K236" s="580"/>
      <c r="L236" s="580"/>
      <c r="M236" s="580"/>
      <c r="N236" s="580"/>
      <c r="O236" s="580"/>
      <c r="P236" s="580"/>
      <c r="Q236" s="580"/>
      <c r="R236" s="580"/>
      <c r="S236" s="580"/>
      <c r="T236" s="580"/>
      <c r="U236" s="580"/>
      <c r="V236" s="580"/>
      <c r="W236" s="580"/>
      <c r="X236" s="580"/>
      <c r="Y236" s="580"/>
      <c r="Z236" s="580"/>
      <c r="AA236" s="580"/>
      <c r="AB236" s="580"/>
      <c r="AC236" s="580"/>
      <c r="AD236" s="580"/>
      <c r="AE236" s="580"/>
      <c r="AF236" s="580"/>
      <c r="AG236" s="580"/>
      <c r="AH236" s="581"/>
      <c r="AI236" s="35" t="s">
        <v>979</v>
      </c>
      <c r="AJ236" s="36"/>
      <c r="AK236" s="36"/>
      <c r="AL236" s="36"/>
      <c r="AM236" s="36"/>
      <c r="AN236" s="36"/>
      <c r="AO236" s="37"/>
    </row>
    <row r="237" spans="1:41">
      <c r="A237" s="579"/>
      <c r="B237" s="580"/>
      <c r="C237" s="580"/>
      <c r="D237" s="580"/>
      <c r="E237" s="580"/>
      <c r="F237" s="580"/>
      <c r="G237" s="580"/>
      <c r="H237" s="580"/>
      <c r="I237" s="580"/>
      <c r="J237" s="580"/>
      <c r="K237" s="580"/>
      <c r="L237" s="580"/>
      <c r="M237" s="580"/>
      <c r="N237" s="580"/>
      <c r="O237" s="580"/>
      <c r="P237" s="580"/>
      <c r="Q237" s="580"/>
      <c r="R237" s="580"/>
      <c r="S237" s="580"/>
      <c r="T237" s="580"/>
      <c r="U237" s="580"/>
      <c r="V237" s="580"/>
      <c r="W237" s="580"/>
      <c r="X237" s="580"/>
      <c r="Y237" s="580"/>
      <c r="Z237" s="580"/>
      <c r="AA237" s="580"/>
      <c r="AB237" s="580"/>
      <c r="AC237" s="580"/>
      <c r="AD237" s="580"/>
      <c r="AE237" s="580"/>
      <c r="AF237" s="580"/>
      <c r="AG237" s="580"/>
      <c r="AH237" s="581"/>
      <c r="AI237" s="42"/>
      <c r="AJ237" s="41">
        <v>7.35</v>
      </c>
      <c r="AK237" s="41">
        <v>4.9000000000000004</v>
      </c>
      <c r="AL237" s="41"/>
      <c r="AM237" s="41">
        <f>+AJ237*AK237</f>
        <v>36.015000000000001</v>
      </c>
      <c r="AN237" s="41">
        <v>1</v>
      </c>
      <c r="AO237" s="43">
        <f>+AM237*AN237</f>
        <v>36.015000000000001</v>
      </c>
    </row>
    <row r="238" spans="1:41">
      <c r="A238" s="579"/>
      <c r="B238" s="580"/>
      <c r="C238" s="580"/>
      <c r="D238" s="580"/>
      <c r="E238" s="580"/>
      <c r="F238" s="580"/>
      <c r="G238" s="580"/>
      <c r="H238" s="580"/>
      <c r="I238" s="580"/>
      <c r="J238" s="580"/>
      <c r="K238" s="580"/>
      <c r="L238" s="580"/>
      <c r="M238" s="580"/>
      <c r="N238" s="580"/>
      <c r="O238" s="580"/>
      <c r="P238" s="580"/>
      <c r="Q238" s="580"/>
      <c r="R238" s="580"/>
      <c r="S238" s="580"/>
      <c r="T238" s="580"/>
      <c r="U238" s="580"/>
      <c r="V238" s="580"/>
      <c r="W238" s="580"/>
      <c r="X238" s="580"/>
      <c r="Y238" s="580"/>
      <c r="Z238" s="580"/>
      <c r="AA238" s="580"/>
      <c r="AB238" s="580"/>
      <c r="AC238" s="580"/>
      <c r="AD238" s="580"/>
      <c r="AE238" s="580"/>
      <c r="AF238" s="580"/>
      <c r="AG238" s="580"/>
      <c r="AH238" s="581"/>
      <c r="AI238" s="44"/>
      <c r="AJ238" s="41"/>
      <c r="AK238" s="41"/>
      <c r="AL238" s="41"/>
      <c r="AM238" s="41"/>
      <c r="AN238" s="41"/>
      <c r="AO238" s="43"/>
    </row>
    <row r="239" spans="1:41">
      <c r="A239" s="579"/>
      <c r="B239" s="580"/>
      <c r="C239" s="580"/>
      <c r="D239" s="580"/>
      <c r="E239" s="580"/>
      <c r="F239" s="580"/>
      <c r="G239" s="580"/>
      <c r="H239" s="580"/>
      <c r="I239" s="580"/>
      <c r="J239" s="580"/>
      <c r="K239" s="580"/>
      <c r="L239" s="580"/>
      <c r="M239" s="580"/>
      <c r="N239" s="580"/>
      <c r="O239" s="580"/>
      <c r="P239" s="580"/>
      <c r="Q239" s="580"/>
      <c r="R239" s="580"/>
      <c r="S239" s="580"/>
      <c r="T239" s="580"/>
      <c r="U239" s="580"/>
      <c r="V239" s="580"/>
      <c r="W239" s="580"/>
      <c r="X239" s="580"/>
      <c r="Y239" s="580"/>
      <c r="Z239" s="580"/>
      <c r="AA239" s="580"/>
      <c r="AB239" s="580"/>
      <c r="AC239" s="580"/>
      <c r="AD239" s="580"/>
      <c r="AE239" s="580"/>
      <c r="AF239" s="580"/>
      <c r="AG239" s="580"/>
      <c r="AH239" s="581"/>
      <c r="AI239" s="44"/>
      <c r="AJ239" s="41"/>
      <c r="AK239" s="41"/>
      <c r="AL239" s="41"/>
      <c r="AM239" s="41"/>
      <c r="AN239" s="41"/>
      <c r="AO239" s="43"/>
    </row>
    <row r="240" spans="1:41">
      <c r="A240" s="579"/>
      <c r="B240" s="580"/>
      <c r="C240" s="580"/>
      <c r="D240" s="580"/>
      <c r="E240" s="580"/>
      <c r="F240" s="580"/>
      <c r="G240" s="580"/>
      <c r="H240" s="580"/>
      <c r="I240" s="580"/>
      <c r="J240" s="580"/>
      <c r="K240" s="580"/>
      <c r="L240" s="580"/>
      <c r="M240" s="580"/>
      <c r="N240" s="580"/>
      <c r="O240" s="580"/>
      <c r="P240" s="580"/>
      <c r="Q240" s="580"/>
      <c r="R240" s="580"/>
      <c r="S240" s="580"/>
      <c r="T240" s="580"/>
      <c r="U240" s="580"/>
      <c r="V240" s="580"/>
      <c r="W240" s="580"/>
      <c r="X240" s="580"/>
      <c r="Y240" s="580"/>
      <c r="Z240" s="580"/>
      <c r="AA240" s="580"/>
      <c r="AB240" s="580"/>
      <c r="AC240" s="580"/>
      <c r="AD240" s="580"/>
      <c r="AE240" s="580"/>
      <c r="AF240" s="580"/>
      <c r="AG240" s="580"/>
      <c r="AH240" s="581"/>
      <c r="AI240" s="44"/>
      <c r="AJ240" s="41"/>
      <c r="AK240" s="41"/>
      <c r="AL240" s="41"/>
      <c r="AM240" s="41"/>
      <c r="AN240" s="41"/>
      <c r="AO240" s="43"/>
    </row>
    <row r="241" spans="1:41">
      <c r="A241" s="579"/>
      <c r="B241" s="580"/>
      <c r="C241" s="580"/>
      <c r="D241" s="580"/>
      <c r="E241" s="580"/>
      <c r="F241" s="580"/>
      <c r="G241" s="580"/>
      <c r="H241" s="580"/>
      <c r="I241" s="580"/>
      <c r="J241" s="580"/>
      <c r="K241" s="580"/>
      <c r="L241" s="580"/>
      <c r="M241" s="580"/>
      <c r="N241" s="580"/>
      <c r="O241" s="580"/>
      <c r="P241" s="580"/>
      <c r="Q241" s="580"/>
      <c r="R241" s="580"/>
      <c r="S241" s="580"/>
      <c r="T241" s="580"/>
      <c r="U241" s="580"/>
      <c r="V241" s="580"/>
      <c r="W241" s="580"/>
      <c r="X241" s="580"/>
      <c r="Y241" s="580"/>
      <c r="Z241" s="580"/>
      <c r="AA241" s="580"/>
      <c r="AB241" s="580"/>
      <c r="AC241" s="580"/>
      <c r="AD241" s="580"/>
      <c r="AE241" s="580"/>
      <c r="AF241" s="580"/>
      <c r="AG241" s="580"/>
      <c r="AH241" s="581"/>
      <c r="AI241" s="44"/>
      <c r="AJ241" s="41"/>
      <c r="AK241" s="41"/>
      <c r="AL241" s="41"/>
      <c r="AM241" s="41"/>
      <c r="AN241" s="41"/>
      <c r="AO241" s="43"/>
    </row>
    <row r="242" spans="1:41" ht="14.4" thickBot="1">
      <c r="A242" s="582"/>
      <c r="B242" s="583"/>
      <c r="C242" s="583"/>
      <c r="D242" s="583"/>
      <c r="E242" s="583"/>
      <c r="F242" s="583"/>
      <c r="G242" s="583"/>
      <c r="H242" s="583"/>
      <c r="I242" s="583"/>
      <c r="J242" s="583"/>
      <c r="K242" s="583"/>
      <c r="L242" s="583"/>
      <c r="M242" s="583"/>
      <c r="N242" s="583"/>
      <c r="O242" s="583"/>
      <c r="P242" s="583"/>
      <c r="Q242" s="583"/>
      <c r="R242" s="583"/>
      <c r="S242" s="583"/>
      <c r="T242" s="583"/>
      <c r="U242" s="583"/>
      <c r="V242" s="583"/>
      <c r="W242" s="583"/>
      <c r="X242" s="583"/>
      <c r="Y242" s="583"/>
      <c r="Z242" s="583"/>
      <c r="AA242" s="583"/>
      <c r="AB242" s="583"/>
      <c r="AC242" s="583"/>
      <c r="AD242" s="583"/>
      <c r="AE242" s="583"/>
      <c r="AF242" s="583"/>
      <c r="AG242" s="583"/>
      <c r="AH242" s="584"/>
      <c r="AI242" s="45"/>
      <c r="AJ242" s="39"/>
      <c r="AK242" s="39"/>
      <c r="AL242" s="39"/>
      <c r="AM242" s="39"/>
      <c r="AN242" s="39"/>
      <c r="AO242" s="40"/>
    </row>
    <row r="243" spans="1:41">
      <c r="A243" s="593" t="s">
        <v>836</v>
      </c>
      <c r="B243" s="594"/>
      <c r="C243" s="594"/>
      <c r="D243" s="594"/>
      <c r="E243" s="594"/>
      <c r="F243" s="594"/>
      <c r="G243" s="594"/>
      <c r="H243" s="594"/>
      <c r="I243" s="594"/>
      <c r="J243" s="594"/>
      <c r="K243" s="594"/>
      <c r="L243" s="594"/>
      <c r="M243" s="594"/>
      <c r="N243" s="594"/>
      <c r="O243" s="594"/>
      <c r="P243" s="594"/>
      <c r="Q243" s="594"/>
      <c r="R243" s="594"/>
      <c r="S243" s="594"/>
      <c r="T243" s="594"/>
      <c r="U243" s="594"/>
      <c r="V243" s="594"/>
      <c r="W243" s="594"/>
      <c r="X243" s="594"/>
      <c r="Y243" s="594"/>
      <c r="Z243" s="594"/>
      <c r="AA243" s="594"/>
      <c r="AB243" s="594"/>
      <c r="AC243" s="594"/>
      <c r="AD243" s="594"/>
      <c r="AE243" s="594"/>
      <c r="AF243" s="594"/>
      <c r="AG243" s="594"/>
      <c r="AH243" s="594"/>
      <c r="AI243" s="597" t="s">
        <v>819</v>
      </c>
      <c r="AJ243" s="598"/>
      <c r="AK243" s="598"/>
      <c r="AL243" s="598"/>
      <c r="AM243" s="598"/>
      <c r="AN243" s="598"/>
      <c r="AO243" s="47">
        <f>SUM(AO228:AO242)</f>
        <v>109.93300000000001</v>
      </c>
    </row>
    <row r="244" spans="1:41" ht="14.4" thickBot="1">
      <c r="A244" s="595"/>
      <c r="B244" s="596"/>
      <c r="C244" s="596"/>
      <c r="D244" s="596"/>
      <c r="E244" s="596"/>
      <c r="F244" s="596"/>
      <c r="G244" s="596"/>
      <c r="H244" s="596"/>
      <c r="I244" s="596"/>
      <c r="J244" s="596"/>
      <c r="K244" s="596"/>
      <c r="L244" s="596"/>
      <c r="M244" s="596"/>
      <c r="N244" s="596"/>
      <c r="O244" s="596"/>
      <c r="P244" s="596"/>
      <c r="Q244" s="596"/>
      <c r="R244" s="596"/>
      <c r="S244" s="596"/>
      <c r="T244" s="596"/>
      <c r="U244" s="596"/>
      <c r="V244" s="596"/>
      <c r="W244" s="596"/>
      <c r="X244" s="596"/>
      <c r="Y244" s="596"/>
      <c r="Z244" s="596"/>
      <c r="AA244" s="596"/>
      <c r="AB244" s="596"/>
      <c r="AC244" s="596"/>
      <c r="AD244" s="596"/>
      <c r="AE244" s="596"/>
      <c r="AF244" s="596"/>
      <c r="AG244" s="596"/>
      <c r="AH244" s="596"/>
      <c r="AI244" s="599" t="s">
        <v>820</v>
      </c>
      <c r="AJ244" s="600"/>
      <c r="AK244" s="600"/>
      <c r="AL244" s="600"/>
      <c r="AM244" s="600"/>
      <c r="AN244" s="600"/>
      <c r="AO244" s="48">
        <f>ROUNDUP(AO243,2)</f>
        <v>109.94000000000001</v>
      </c>
    </row>
    <row r="245" spans="1:41">
      <c r="A245" s="639"/>
      <c r="B245" s="640"/>
      <c r="C245" s="640"/>
      <c r="D245" s="640"/>
      <c r="E245" s="640"/>
      <c r="F245" s="640"/>
      <c r="G245" s="640"/>
      <c r="H245" s="640"/>
      <c r="I245" s="640"/>
      <c r="J245" s="640"/>
      <c r="K245" s="640"/>
      <c r="L245" s="640"/>
      <c r="M245" s="640"/>
      <c r="N245" s="640"/>
      <c r="O245" s="640"/>
      <c r="P245" s="640"/>
      <c r="Q245" s="640"/>
      <c r="R245" s="640"/>
      <c r="S245" s="640"/>
      <c r="T245" s="640"/>
      <c r="U245" s="640"/>
      <c r="V245" s="640"/>
      <c r="W245" s="640"/>
      <c r="X245" s="640"/>
      <c r="Y245" s="640"/>
      <c r="Z245" s="640"/>
      <c r="AA245" s="640"/>
      <c r="AB245" s="640"/>
      <c r="AC245" s="640"/>
      <c r="AD245" s="640"/>
      <c r="AE245" s="640"/>
      <c r="AF245" s="640"/>
      <c r="AG245" s="640"/>
      <c r="AH245" s="640"/>
      <c r="AI245" s="643" t="s">
        <v>869</v>
      </c>
      <c r="AJ245" s="644"/>
      <c r="AK245" s="644"/>
      <c r="AL245" s="644"/>
      <c r="AM245" s="644"/>
      <c r="AN245" s="644"/>
      <c r="AO245" s="645"/>
    </row>
    <row r="246" spans="1:41">
      <c r="A246" s="641"/>
      <c r="B246" s="642"/>
      <c r="C246" s="642"/>
      <c r="D246" s="642"/>
      <c r="E246" s="642"/>
      <c r="F246" s="642"/>
      <c r="G246" s="642"/>
      <c r="H246" s="642"/>
      <c r="I246" s="642"/>
      <c r="J246" s="642"/>
      <c r="K246" s="642"/>
      <c r="L246" s="642"/>
      <c r="M246" s="642"/>
      <c r="N246" s="642"/>
      <c r="O246" s="642"/>
      <c r="P246" s="642"/>
      <c r="Q246" s="642"/>
      <c r="R246" s="642"/>
      <c r="S246" s="642"/>
      <c r="T246" s="642"/>
      <c r="U246" s="642"/>
      <c r="V246" s="642"/>
      <c r="W246" s="642"/>
      <c r="X246" s="642"/>
      <c r="Y246" s="642"/>
      <c r="Z246" s="642"/>
      <c r="AA246" s="642"/>
      <c r="AB246" s="642"/>
      <c r="AC246" s="642"/>
      <c r="AD246" s="642"/>
      <c r="AE246" s="642"/>
      <c r="AF246" s="642"/>
      <c r="AG246" s="642"/>
      <c r="AH246" s="642"/>
      <c r="AI246" s="643"/>
      <c r="AJ246" s="644"/>
      <c r="AK246" s="644"/>
      <c r="AL246" s="644"/>
      <c r="AM246" s="644"/>
      <c r="AN246" s="644"/>
      <c r="AO246" s="645"/>
    </row>
    <row r="247" spans="1:41">
      <c r="A247" s="641"/>
      <c r="B247" s="642"/>
      <c r="C247" s="642"/>
      <c r="D247" s="642"/>
      <c r="E247" s="642"/>
      <c r="F247" s="642"/>
      <c r="G247" s="642"/>
      <c r="H247" s="642"/>
      <c r="I247" s="642"/>
      <c r="J247" s="642"/>
      <c r="K247" s="642"/>
      <c r="L247" s="642"/>
      <c r="M247" s="642"/>
      <c r="N247" s="642"/>
      <c r="O247" s="642"/>
      <c r="P247" s="642"/>
      <c r="Q247" s="642"/>
      <c r="R247" s="642"/>
      <c r="S247" s="642"/>
      <c r="T247" s="642"/>
      <c r="U247" s="642"/>
      <c r="V247" s="642"/>
      <c r="W247" s="642"/>
      <c r="X247" s="642"/>
      <c r="Y247" s="642"/>
      <c r="Z247" s="642"/>
      <c r="AA247" s="642"/>
      <c r="AB247" s="642"/>
      <c r="AC247" s="642"/>
      <c r="AD247" s="642"/>
      <c r="AE247" s="642"/>
      <c r="AF247" s="642"/>
      <c r="AG247" s="642"/>
      <c r="AH247" s="642"/>
      <c r="AI247" s="643"/>
      <c r="AJ247" s="644"/>
      <c r="AK247" s="644"/>
      <c r="AL247" s="644"/>
      <c r="AM247" s="644"/>
      <c r="AN247" s="644"/>
      <c r="AO247" s="645"/>
    </row>
    <row r="248" spans="1:41">
      <c r="A248" s="649" t="s">
        <v>822</v>
      </c>
      <c r="B248" s="650"/>
      <c r="C248" s="650"/>
      <c r="D248" s="650"/>
      <c r="E248" s="651"/>
      <c r="F248" s="655" t="s">
        <v>985</v>
      </c>
      <c r="G248" s="656"/>
      <c r="H248" s="656"/>
      <c r="I248" s="656"/>
      <c r="J248" s="656"/>
      <c r="K248" s="656"/>
      <c r="L248" s="656"/>
      <c r="M248" s="656"/>
      <c r="N248" s="656"/>
      <c r="O248" s="656"/>
      <c r="P248" s="656"/>
      <c r="Q248" s="656"/>
      <c r="R248" s="657"/>
      <c r="S248" s="655" t="s">
        <v>823</v>
      </c>
      <c r="T248" s="656"/>
      <c r="U248" s="656"/>
      <c r="V248" s="656"/>
      <c r="W248" s="657"/>
      <c r="X248" s="655" t="s">
        <v>986</v>
      </c>
      <c r="Y248" s="656"/>
      <c r="Z248" s="656"/>
      <c r="AA248" s="656"/>
      <c r="AB248" s="656"/>
      <c r="AC248" s="656"/>
      <c r="AD248" s="656"/>
      <c r="AE248" s="656"/>
      <c r="AF248" s="656"/>
      <c r="AG248" s="656"/>
      <c r="AH248" s="657"/>
      <c r="AI248" s="643"/>
      <c r="AJ248" s="644"/>
      <c r="AK248" s="644"/>
      <c r="AL248" s="644"/>
      <c r="AM248" s="644"/>
      <c r="AN248" s="644"/>
      <c r="AO248" s="645"/>
    </row>
    <row r="249" spans="1:41">
      <c r="A249" s="652"/>
      <c r="B249" s="653"/>
      <c r="C249" s="653"/>
      <c r="D249" s="653"/>
      <c r="E249" s="654"/>
      <c r="F249" s="658"/>
      <c r="G249" s="659"/>
      <c r="H249" s="659"/>
      <c r="I249" s="659"/>
      <c r="J249" s="659"/>
      <c r="K249" s="659"/>
      <c r="L249" s="659"/>
      <c r="M249" s="659"/>
      <c r="N249" s="659"/>
      <c r="O249" s="659"/>
      <c r="P249" s="659"/>
      <c r="Q249" s="659"/>
      <c r="R249" s="660"/>
      <c r="S249" s="658"/>
      <c r="T249" s="659"/>
      <c r="U249" s="659"/>
      <c r="V249" s="659"/>
      <c r="W249" s="660"/>
      <c r="X249" s="658"/>
      <c r="Y249" s="659"/>
      <c r="Z249" s="659"/>
      <c r="AA249" s="659"/>
      <c r="AB249" s="659"/>
      <c r="AC249" s="659"/>
      <c r="AD249" s="659"/>
      <c r="AE249" s="659"/>
      <c r="AF249" s="659"/>
      <c r="AG249" s="659"/>
      <c r="AH249" s="660"/>
      <c r="AI249" s="646"/>
      <c r="AJ249" s="647"/>
      <c r="AK249" s="647"/>
      <c r="AL249" s="647"/>
      <c r="AM249" s="647"/>
      <c r="AN249" s="647"/>
      <c r="AO249" s="648"/>
    </row>
    <row r="250" spans="1:41">
      <c r="AH250" s="31"/>
      <c r="AO250" s="31"/>
    </row>
    <row r="251" spans="1:41" ht="13.35" customHeight="1">
      <c r="AH251" s="31"/>
      <c r="AO251" s="31"/>
    </row>
    <row r="252" spans="1:41" ht="13.35" customHeight="1">
      <c r="AH252" s="31"/>
      <c r="AO252" s="31"/>
    </row>
    <row r="253" spans="1:41" ht="13.35" customHeight="1">
      <c r="AH253" s="31"/>
      <c r="AO253" s="31"/>
    </row>
    <row r="254" spans="1:41" ht="13.35" customHeight="1">
      <c r="AH254" s="31"/>
      <c r="AO254" s="31"/>
    </row>
    <row r="255" spans="1:41">
      <c r="AH255" s="31"/>
      <c r="AO255" s="31"/>
    </row>
    <row r="256" spans="1:41">
      <c r="AH256" s="31"/>
      <c r="AO256" s="31"/>
    </row>
    <row r="257" s="31" customFormat="1"/>
    <row r="258" s="31" customFormat="1" ht="15.6" customHeight="1"/>
    <row r="259" s="31" customFormat="1"/>
    <row r="260" s="31" customFormat="1" ht="33.6" customHeight="1"/>
    <row r="261" s="31" customFormat="1" ht="13.35" customHeight="1"/>
    <row r="262" s="31" customFormat="1"/>
    <row r="263" s="31" customFormat="1"/>
    <row r="264" s="31" customFormat="1"/>
    <row r="265" s="31" customFormat="1"/>
    <row r="266" s="31" customFormat="1"/>
    <row r="267" s="31" customFormat="1"/>
    <row r="268" s="31" customFormat="1"/>
    <row r="269" s="31" customFormat="1"/>
    <row r="270" s="31" customFormat="1"/>
    <row r="271" s="31" customFormat="1"/>
    <row r="272" s="31" customFormat="1"/>
    <row r="273" s="31" customFormat="1"/>
    <row r="274" s="31" customFormat="1"/>
    <row r="275" s="31" customFormat="1"/>
    <row r="276" s="31" customFormat="1"/>
    <row r="277" s="31" customFormat="1"/>
    <row r="278" s="31" customFormat="1"/>
    <row r="279" s="31" customFormat="1" ht="15.6" customHeight="1"/>
    <row r="280" s="31" customFormat="1"/>
    <row r="281" s="31" customFormat="1" ht="13.35" customHeight="1"/>
    <row r="282" s="31" customFormat="1" ht="13.35" customHeight="1"/>
    <row r="283" s="31" customFormat="1" ht="13.35" customHeight="1"/>
    <row r="284" s="31" customFormat="1" ht="13.35" customHeight="1"/>
    <row r="285" s="31" customFormat="1" ht="13.35" customHeight="1"/>
    <row r="286" s="31" customFormat="1"/>
    <row r="287" s="31" customFormat="1" ht="13.35" customHeight="1"/>
    <row r="288" s="31" customFormat="1" ht="13.35" customHeight="1"/>
    <row r="289" s="31" customFormat="1" ht="13.35" customHeight="1"/>
    <row r="290" s="31" customFormat="1" ht="13.35" customHeight="1"/>
    <row r="291" s="31" customFormat="1"/>
    <row r="292" s="31" customFormat="1"/>
    <row r="293" s="31" customFormat="1"/>
    <row r="294" s="31" customFormat="1" ht="15.6" customHeight="1"/>
    <row r="295" s="31" customFormat="1"/>
    <row r="296" s="31" customFormat="1" ht="32.1" customHeight="1"/>
    <row r="297" s="31" customFormat="1" ht="13.35" customHeight="1"/>
    <row r="298" s="31" customFormat="1"/>
    <row r="299" s="31" customFormat="1"/>
    <row r="300" s="31" customFormat="1"/>
    <row r="301" s="31" customFormat="1"/>
    <row r="302" s="31" customFormat="1"/>
    <row r="303" s="31" customFormat="1"/>
    <row r="304" s="31" customFormat="1"/>
    <row r="305" s="31" customFormat="1"/>
    <row r="306" s="31" customFormat="1"/>
    <row r="307" s="31" customFormat="1"/>
    <row r="308" s="31" customFormat="1"/>
    <row r="309" s="31" customFormat="1"/>
    <row r="310" s="31" customFormat="1"/>
    <row r="311" s="31" customFormat="1"/>
    <row r="312" s="31" customFormat="1"/>
    <row r="313" s="31" customFormat="1"/>
    <row r="314" s="31" customFormat="1"/>
    <row r="315" s="31" customFormat="1" ht="15.6" customHeight="1"/>
    <row r="316" s="31" customFormat="1"/>
    <row r="317" s="31" customFormat="1" ht="13.35" customHeight="1"/>
    <row r="318" s="31" customFormat="1" ht="13.35" customHeight="1"/>
    <row r="319" s="31" customFormat="1" ht="13.35" customHeight="1"/>
    <row r="320" s="31" customFormat="1" ht="13.35" customHeight="1"/>
    <row r="321" s="31" customFormat="1" ht="13.35" customHeight="1"/>
    <row r="322" s="31" customFormat="1"/>
    <row r="323" s="31" customFormat="1" ht="13.35" customHeight="1"/>
    <row r="324" s="31" customFormat="1" ht="13.35" customHeight="1"/>
    <row r="325" s="31" customFormat="1" ht="13.35" customHeight="1"/>
    <row r="326" s="31" customFormat="1" ht="13.35" customHeight="1"/>
    <row r="327" s="31" customFormat="1"/>
    <row r="328" s="31" customFormat="1"/>
    <row r="329" s="31" customFormat="1"/>
    <row r="330" s="31" customFormat="1" ht="15.6" customHeight="1"/>
    <row r="331" s="31" customFormat="1"/>
    <row r="332" s="31" customFormat="1" ht="16.350000000000001" customHeight="1"/>
    <row r="333" s="31" customFormat="1" ht="13.35" customHeight="1"/>
    <row r="334" s="31" customFormat="1"/>
    <row r="335" s="31" customFormat="1"/>
    <row r="336" s="31" customFormat="1"/>
    <row r="337" s="31" customFormat="1"/>
    <row r="338" s="31" customFormat="1"/>
    <row r="339" s="31" customFormat="1"/>
    <row r="340" s="31" customFormat="1"/>
    <row r="341" s="31" customFormat="1"/>
    <row r="342" s="31" customFormat="1"/>
    <row r="343" s="31" customFormat="1"/>
    <row r="344" s="31" customFormat="1"/>
    <row r="345" s="31" customFormat="1"/>
    <row r="346" s="31" customFormat="1"/>
    <row r="347" s="31" customFormat="1"/>
    <row r="348" s="31" customFormat="1"/>
    <row r="349" s="31" customFormat="1"/>
    <row r="350" s="31" customFormat="1"/>
    <row r="351" s="31" customFormat="1" ht="15.6" customHeight="1"/>
    <row r="352" s="31" customFormat="1"/>
    <row r="353" s="31" customFormat="1" ht="13.35" customHeight="1"/>
    <row r="354" s="31" customFormat="1" ht="13.35" customHeight="1"/>
    <row r="355" s="31" customFormat="1" ht="13.35" customHeight="1"/>
    <row r="356" s="31" customFormat="1" ht="13.35" customHeight="1"/>
    <row r="357" s="31" customFormat="1" ht="13.35" customHeight="1"/>
  </sheetData>
  <mergeCells count="295">
    <mergeCell ref="A225:AH242"/>
    <mergeCell ref="AI225:AI226"/>
    <mergeCell ref="AJ225:AM225"/>
    <mergeCell ref="AN225:AN226"/>
    <mergeCell ref="AO225:AO226"/>
    <mergeCell ref="A243:AH244"/>
    <mergeCell ref="AI243:AN243"/>
    <mergeCell ref="AI244:AN244"/>
    <mergeCell ref="A245:R247"/>
    <mergeCell ref="S245:AH247"/>
    <mergeCell ref="AI245:AO249"/>
    <mergeCell ref="A248:E249"/>
    <mergeCell ref="F248:R249"/>
    <mergeCell ref="S248:W249"/>
    <mergeCell ref="X248:AH249"/>
    <mergeCell ref="A221:AO221"/>
    <mergeCell ref="A222:H222"/>
    <mergeCell ref="I222:AO222"/>
    <mergeCell ref="A223:AO223"/>
    <mergeCell ref="A224:F224"/>
    <mergeCell ref="G224:H224"/>
    <mergeCell ref="I224:Q224"/>
    <mergeCell ref="R224:S224"/>
    <mergeCell ref="T224:V224"/>
    <mergeCell ref="W224:AI224"/>
    <mergeCell ref="AK224:AL224"/>
    <mergeCell ref="AN224:AO224"/>
    <mergeCell ref="A215:H218"/>
    <mergeCell ref="I215:AK216"/>
    <mergeCell ref="AL215:AO216"/>
    <mergeCell ref="I217:AO218"/>
    <mergeCell ref="A219:AO219"/>
    <mergeCell ref="A220:E220"/>
    <mergeCell ref="F220:G220"/>
    <mergeCell ref="H220:I220"/>
    <mergeCell ref="J220:K220"/>
    <mergeCell ref="L220:M220"/>
    <mergeCell ref="N220:O220"/>
    <mergeCell ref="P220:Q220"/>
    <mergeCell ref="R220:AF220"/>
    <mergeCell ref="AG220:AI220"/>
    <mergeCell ref="AJ220:AO220"/>
    <mergeCell ref="A190:AH207"/>
    <mergeCell ref="AI190:AI191"/>
    <mergeCell ref="AJ190:AM190"/>
    <mergeCell ref="AN190:AN191"/>
    <mergeCell ref="AO190:AO191"/>
    <mergeCell ref="A208:AH209"/>
    <mergeCell ref="AI208:AN208"/>
    <mergeCell ref="AI209:AN209"/>
    <mergeCell ref="A210:R212"/>
    <mergeCell ref="S210:AH212"/>
    <mergeCell ref="AI210:AO214"/>
    <mergeCell ref="A213:E214"/>
    <mergeCell ref="F213:R214"/>
    <mergeCell ref="S213:W214"/>
    <mergeCell ref="X213:AH214"/>
    <mergeCell ref="A186:AO186"/>
    <mergeCell ref="A187:H187"/>
    <mergeCell ref="I187:AO187"/>
    <mergeCell ref="A188:AO188"/>
    <mergeCell ref="A189:F189"/>
    <mergeCell ref="G189:H189"/>
    <mergeCell ref="I189:Q189"/>
    <mergeCell ref="R189:S189"/>
    <mergeCell ref="T189:V189"/>
    <mergeCell ref="W189:AI189"/>
    <mergeCell ref="AK189:AL189"/>
    <mergeCell ref="AN189:AO189"/>
    <mergeCell ref="A180:H183"/>
    <mergeCell ref="I180:AK181"/>
    <mergeCell ref="AL180:AO181"/>
    <mergeCell ref="I182:AO183"/>
    <mergeCell ref="A184:AO184"/>
    <mergeCell ref="A185:E185"/>
    <mergeCell ref="F185:G185"/>
    <mergeCell ref="H185:I185"/>
    <mergeCell ref="J185:K185"/>
    <mergeCell ref="L185:M185"/>
    <mergeCell ref="N185:O185"/>
    <mergeCell ref="P185:Q185"/>
    <mergeCell ref="R185:AF185"/>
    <mergeCell ref="AG185:AI185"/>
    <mergeCell ref="AJ185:AO185"/>
    <mergeCell ref="A155:AH172"/>
    <mergeCell ref="AI155:AI156"/>
    <mergeCell ref="AJ155:AM155"/>
    <mergeCell ref="AN155:AN156"/>
    <mergeCell ref="AO155:AO156"/>
    <mergeCell ref="A173:AH174"/>
    <mergeCell ref="AI173:AN173"/>
    <mergeCell ref="AI174:AN174"/>
    <mergeCell ref="A175:R177"/>
    <mergeCell ref="S175:AH177"/>
    <mergeCell ref="AI175:AO179"/>
    <mergeCell ref="A178:E179"/>
    <mergeCell ref="F178:R179"/>
    <mergeCell ref="S178:W179"/>
    <mergeCell ref="X178:AH179"/>
    <mergeCell ref="A151:AO151"/>
    <mergeCell ref="A152:H152"/>
    <mergeCell ref="I152:AO152"/>
    <mergeCell ref="A153:AO153"/>
    <mergeCell ref="A154:F154"/>
    <mergeCell ref="G154:H154"/>
    <mergeCell ref="I154:Q154"/>
    <mergeCell ref="R154:S154"/>
    <mergeCell ref="T154:V154"/>
    <mergeCell ref="W154:AI154"/>
    <mergeCell ref="AK154:AL154"/>
    <mergeCell ref="AN154:AO154"/>
    <mergeCell ref="A145:H148"/>
    <mergeCell ref="I145:AK146"/>
    <mergeCell ref="AL145:AO146"/>
    <mergeCell ref="I147:AO148"/>
    <mergeCell ref="A149:AO149"/>
    <mergeCell ref="A150:E150"/>
    <mergeCell ref="F150:G150"/>
    <mergeCell ref="H150:I150"/>
    <mergeCell ref="J150:K150"/>
    <mergeCell ref="L150:M150"/>
    <mergeCell ref="N150:O150"/>
    <mergeCell ref="P150:Q150"/>
    <mergeCell ref="R150:AF150"/>
    <mergeCell ref="AG150:AI150"/>
    <mergeCell ref="AJ150:AO150"/>
    <mergeCell ref="A137:AH138"/>
    <mergeCell ref="AI137:AN137"/>
    <mergeCell ref="AI138:AN138"/>
    <mergeCell ref="A139:R141"/>
    <mergeCell ref="S139:AH141"/>
    <mergeCell ref="AI139:AO143"/>
    <mergeCell ref="A142:E143"/>
    <mergeCell ref="F142:R143"/>
    <mergeCell ref="S142:W143"/>
    <mergeCell ref="X142:AH143"/>
    <mergeCell ref="AN118:AO118"/>
    <mergeCell ref="A119:AH136"/>
    <mergeCell ref="AI119:AI120"/>
    <mergeCell ref="AJ119:AM119"/>
    <mergeCell ref="AN119:AN120"/>
    <mergeCell ref="AO119:AO120"/>
    <mergeCell ref="A116:H116"/>
    <mergeCell ref="I116:AO116"/>
    <mergeCell ref="A117:AO117"/>
    <mergeCell ref="A118:F118"/>
    <mergeCell ref="G118:H118"/>
    <mergeCell ref="I118:Q118"/>
    <mergeCell ref="R118:S118"/>
    <mergeCell ref="T118:V118"/>
    <mergeCell ref="W118:AI118"/>
    <mergeCell ref="AK118:AL118"/>
    <mergeCell ref="N114:O114"/>
    <mergeCell ref="P114:Q114"/>
    <mergeCell ref="R114:AF114"/>
    <mergeCell ref="AG114:AI114"/>
    <mergeCell ref="AJ114:AO114"/>
    <mergeCell ref="A115:AO115"/>
    <mergeCell ref="A109:H112"/>
    <mergeCell ref="I109:AK110"/>
    <mergeCell ref="AL109:AO110"/>
    <mergeCell ref="I111:AO112"/>
    <mergeCell ref="A113:AO113"/>
    <mergeCell ref="A114:E114"/>
    <mergeCell ref="F114:G114"/>
    <mergeCell ref="H114:I114"/>
    <mergeCell ref="J114:K114"/>
    <mergeCell ref="L114:M114"/>
    <mergeCell ref="A101:AH102"/>
    <mergeCell ref="AI101:AN101"/>
    <mergeCell ref="AI102:AN102"/>
    <mergeCell ref="A103:R105"/>
    <mergeCell ref="S103:AH105"/>
    <mergeCell ref="AI103:AO107"/>
    <mergeCell ref="A106:E107"/>
    <mergeCell ref="F106:R107"/>
    <mergeCell ref="S106:W107"/>
    <mergeCell ref="X106:AH107"/>
    <mergeCell ref="AN82:AO82"/>
    <mergeCell ref="A83:AH100"/>
    <mergeCell ref="AI83:AI84"/>
    <mergeCell ref="AJ83:AM83"/>
    <mergeCell ref="AN83:AN84"/>
    <mergeCell ref="AO83:AO84"/>
    <mergeCell ref="A80:H80"/>
    <mergeCell ref="I80:AO80"/>
    <mergeCell ref="A81:AO81"/>
    <mergeCell ref="A82:F82"/>
    <mergeCell ref="G82:H82"/>
    <mergeCell ref="I82:Q82"/>
    <mergeCell ref="R82:S82"/>
    <mergeCell ref="T82:V82"/>
    <mergeCell ref="W82:AI82"/>
    <mergeCell ref="AK82:AL82"/>
    <mergeCell ref="N78:O78"/>
    <mergeCell ref="P78:Q78"/>
    <mergeCell ref="R78:AF78"/>
    <mergeCell ref="AG78:AI78"/>
    <mergeCell ref="AJ78:AO78"/>
    <mergeCell ref="A79:AO79"/>
    <mergeCell ref="A73:H76"/>
    <mergeCell ref="I73:AK74"/>
    <mergeCell ref="AL73:AO74"/>
    <mergeCell ref="I75:AO76"/>
    <mergeCell ref="A77:AO77"/>
    <mergeCell ref="A78:E78"/>
    <mergeCell ref="F78:G78"/>
    <mergeCell ref="H78:I78"/>
    <mergeCell ref="J78:K78"/>
    <mergeCell ref="L78:M78"/>
    <mergeCell ref="A67:R69"/>
    <mergeCell ref="S67:AH69"/>
    <mergeCell ref="AI67:AO71"/>
    <mergeCell ref="A70:E71"/>
    <mergeCell ref="F70:R71"/>
    <mergeCell ref="S70:W71"/>
    <mergeCell ref="X70:AH71"/>
    <mergeCell ref="A47:AH64"/>
    <mergeCell ref="AI47:AI48"/>
    <mergeCell ref="AJ47:AM47"/>
    <mergeCell ref="AN47:AN48"/>
    <mergeCell ref="AO47:AO48"/>
    <mergeCell ref="A65:AH66"/>
    <mergeCell ref="AI65:AN65"/>
    <mergeCell ref="AI66:AN66"/>
    <mergeCell ref="A45:AO45"/>
    <mergeCell ref="A46:F46"/>
    <mergeCell ref="G46:H46"/>
    <mergeCell ref="I46:Q46"/>
    <mergeCell ref="R46:S46"/>
    <mergeCell ref="T46:V46"/>
    <mergeCell ref="W46:AI46"/>
    <mergeCell ref="AK46:AL46"/>
    <mergeCell ref="AN46:AO46"/>
    <mergeCell ref="P42:Q42"/>
    <mergeCell ref="R42:AF42"/>
    <mergeCell ref="AG42:AI42"/>
    <mergeCell ref="AJ42:AO42"/>
    <mergeCell ref="A43:AO43"/>
    <mergeCell ref="A44:H44"/>
    <mergeCell ref="I44:AO44"/>
    <mergeCell ref="A42:E42"/>
    <mergeCell ref="F42:G42"/>
    <mergeCell ref="H42:I42"/>
    <mergeCell ref="J42:K42"/>
    <mergeCell ref="L42:M42"/>
    <mergeCell ref="N42:O42"/>
    <mergeCell ref="A36:AO36"/>
    <mergeCell ref="A37:H40"/>
    <mergeCell ref="I37:AK38"/>
    <mergeCell ref="AL37:AO38"/>
    <mergeCell ref="I39:AO40"/>
    <mergeCell ref="A41:AO41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  <mergeCell ref="AN10:AO10"/>
    <mergeCell ref="A11:AH28"/>
    <mergeCell ref="AI11:AI12"/>
    <mergeCell ref="AJ11:AM11"/>
    <mergeCell ref="AN11:AN12"/>
    <mergeCell ref="AO11:AO12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N6:O6"/>
    <mergeCell ref="P6:Q6"/>
    <mergeCell ref="R6:AF6"/>
    <mergeCell ref="AG6:AI6"/>
    <mergeCell ref="AJ6:AO6"/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</mergeCells>
  <pageMargins left="0.7" right="0.7" top="0.75" bottom="0.75" header="0.3" footer="0.3"/>
  <pageSetup scale="43" orientation="landscape" r:id="rId1"/>
  <rowBreaks count="7" manualBreakCount="7">
    <brk id="35" max="16383" man="1"/>
    <brk id="71" max="40" man="1"/>
    <brk id="107" max="16383" man="1"/>
    <brk id="143" max="40" man="1"/>
    <brk id="179" max="40" man="1"/>
    <brk id="214" max="40" man="1"/>
    <brk id="285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1"/>
  <dimension ref="A1:AO290"/>
  <sheetViews>
    <sheetView view="pageBreakPreview" topLeftCell="A7" zoomScale="70" zoomScaleNormal="100" zoomScaleSheetLayoutView="70" workbookViewId="0">
      <selection activeCell="F39" sqref="F39:AH40"/>
    </sheetView>
  </sheetViews>
  <sheetFormatPr baseColWidth="10" defaultColWidth="11.44140625" defaultRowHeight="13.8"/>
  <cols>
    <col min="1" max="3" width="3.88671875" style="31" customWidth="1"/>
    <col min="4" max="4" width="2.5546875" style="31" customWidth="1"/>
    <col min="5" max="5" width="4" style="31" customWidth="1"/>
    <col min="6" max="6" width="3.88671875" style="31" customWidth="1"/>
    <col min="7" max="7" width="2.109375" style="31" customWidth="1"/>
    <col min="8" max="8" width="8.33203125" style="31" customWidth="1"/>
    <col min="9" max="13" width="3.88671875" style="31" customWidth="1"/>
    <col min="14" max="14" width="3.44140625" style="31" customWidth="1"/>
    <col min="15" max="15" width="3.88671875" style="31" hidden="1" customWidth="1"/>
    <col min="16" max="16" width="2" style="31" customWidth="1"/>
    <col min="17" max="17" width="5.6640625" style="31" customWidth="1"/>
    <col min="18" max="19" width="3.88671875" style="31" customWidth="1"/>
    <col min="20" max="20" width="4.109375" style="31" customWidth="1"/>
    <col min="21" max="21" width="3.88671875" style="31" customWidth="1"/>
    <col min="22" max="22" width="3" style="31" customWidth="1"/>
    <col min="23" max="33" width="3.88671875" style="31" customWidth="1"/>
    <col min="34" max="34" width="3.88671875" style="50" customWidth="1"/>
    <col min="35" max="35" width="25.109375" style="31" customWidth="1"/>
    <col min="36" max="36" width="13.6640625" style="31" bestFit="1" customWidth="1"/>
    <col min="37" max="37" width="12.88671875" style="31" bestFit="1" customWidth="1"/>
    <col min="38" max="38" width="10.88671875" style="31" bestFit="1" customWidth="1"/>
    <col min="39" max="39" width="17.6640625" style="31" bestFit="1" customWidth="1"/>
    <col min="40" max="40" width="12" style="31" bestFit="1" customWidth="1"/>
    <col min="41" max="41" width="11.88671875" style="46" customWidth="1"/>
    <col min="42" max="257" width="11.44140625" style="31"/>
    <col min="258" max="260" width="3.88671875" style="31" customWidth="1"/>
    <col min="261" max="261" width="4.109375" style="31" customWidth="1"/>
    <col min="262" max="262" width="4" style="31" customWidth="1"/>
    <col min="263" max="276" width="3.88671875" style="31" customWidth="1"/>
    <col min="277" max="277" width="28.5546875" style="31" customWidth="1"/>
    <col min="278" max="278" width="3.88671875" style="31" customWidth="1"/>
    <col min="279" max="279" width="3" style="31" customWidth="1"/>
    <col min="280" max="291" width="3.88671875" style="31" customWidth="1"/>
    <col min="292" max="292" width="22.88671875" style="31" customWidth="1"/>
    <col min="293" max="293" width="11.109375" style="31" customWidth="1"/>
    <col min="294" max="294" width="10.88671875" style="31" customWidth="1"/>
    <col min="295" max="295" width="13.5546875" style="31" customWidth="1"/>
    <col min="296" max="296" width="9.88671875" style="31" customWidth="1"/>
    <col min="297" max="297" width="12.5546875" style="31" customWidth="1"/>
    <col min="298" max="513" width="11.44140625" style="31"/>
    <col min="514" max="516" width="3.88671875" style="31" customWidth="1"/>
    <col min="517" max="517" width="4.109375" style="31" customWidth="1"/>
    <col min="518" max="518" width="4" style="31" customWidth="1"/>
    <col min="519" max="532" width="3.88671875" style="31" customWidth="1"/>
    <col min="533" max="533" width="28.5546875" style="31" customWidth="1"/>
    <col min="534" max="534" width="3.88671875" style="31" customWidth="1"/>
    <col min="535" max="535" width="3" style="31" customWidth="1"/>
    <col min="536" max="547" width="3.88671875" style="31" customWidth="1"/>
    <col min="548" max="548" width="22.88671875" style="31" customWidth="1"/>
    <col min="549" max="549" width="11.109375" style="31" customWidth="1"/>
    <col min="550" max="550" width="10.88671875" style="31" customWidth="1"/>
    <col min="551" max="551" width="13.5546875" style="31" customWidth="1"/>
    <col min="552" max="552" width="9.88671875" style="31" customWidth="1"/>
    <col min="553" max="553" width="12.5546875" style="31" customWidth="1"/>
    <col min="554" max="769" width="11.44140625" style="31"/>
    <col min="770" max="772" width="3.88671875" style="31" customWidth="1"/>
    <col min="773" max="773" width="4.109375" style="31" customWidth="1"/>
    <col min="774" max="774" width="4" style="31" customWidth="1"/>
    <col min="775" max="788" width="3.88671875" style="31" customWidth="1"/>
    <col min="789" max="789" width="28.5546875" style="31" customWidth="1"/>
    <col min="790" max="790" width="3.88671875" style="31" customWidth="1"/>
    <col min="791" max="791" width="3" style="31" customWidth="1"/>
    <col min="792" max="803" width="3.88671875" style="31" customWidth="1"/>
    <col min="804" max="804" width="22.88671875" style="31" customWidth="1"/>
    <col min="805" max="805" width="11.109375" style="31" customWidth="1"/>
    <col min="806" max="806" width="10.88671875" style="31" customWidth="1"/>
    <col min="807" max="807" width="13.5546875" style="31" customWidth="1"/>
    <col min="808" max="808" width="9.88671875" style="31" customWidth="1"/>
    <col min="809" max="809" width="12.5546875" style="31" customWidth="1"/>
    <col min="810" max="1025" width="11.44140625" style="31"/>
    <col min="1026" max="1028" width="3.88671875" style="31" customWidth="1"/>
    <col min="1029" max="1029" width="4.109375" style="31" customWidth="1"/>
    <col min="1030" max="1030" width="4" style="31" customWidth="1"/>
    <col min="1031" max="1044" width="3.88671875" style="31" customWidth="1"/>
    <col min="1045" max="1045" width="28.5546875" style="31" customWidth="1"/>
    <col min="1046" max="1046" width="3.88671875" style="31" customWidth="1"/>
    <col min="1047" max="1047" width="3" style="31" customWidth="1"/>
    <col min="1048" max="1059" width="3.88671875" style="31" customWidth="1"/>
    <col min="1060" max="1060" width="22.88671875" style="31" customWidth="1"/>
    <col min="1061" max="1061" width="11.109375" style="31" customWidth="1"/>
    <col min="1062" max="1062" width="10.88671875" style="31" customWidth="1"/>
    <col min="1063" max="1063" width="13.5546875" style="31" customWidth="1"/>
    <col min="1064" max="1064" width="9.88671875" style="31" customWidth="1"/>
    <col min="1065" max="1065" width="12.5546875" style="31" customWidth="1"/>
    <col min="1066" max="1281" width="11.44140625" style="31"/>
    <col min="1282" max="1284" width="3.88671875" style="31" customWidth="1"/>
    <col min="1285" max="1285" width="4.109375" style="31" customWidth="1"/>
    <col min="1286" max="1286" width="4" style="31" customWidth="1"/>
    <col min="1287" max="1300" width="3.88671875" style="31" customWidth="1"/>
    <col min="1301" max="1301" width="28.5546875" style="31" customWidth="1"/>
    <col min="1302" max="1302" width="3.88671875" style="31" customWidth="1"/>
    <col min="1303" max="1303" width="3" style="31" customWidth="1"/>
    <col min="1304" max="1315" width="3.88671875" style="31" customWidth="1"/>
    <col min="1316" max="1316" width="22.88671875" style="31" customWidth="1"/>
    <col min="1317" max="1317" width="11.109375" style="31" customWidth="1"/>
    <col min="1318" max="1318" width="10.88671875" style="31" customWidth="1"/>
    <col min="1319" max="1319" width="13.5546875" style="31" customWidth="1"/>
    <col min="1320" max="1320" width="9.88671875" style="31" customWidth="1"/>
    <col min="1321" max="1321" width="12.5546875" style="31" customWidth="1"/>
    <col min="1322" max="1537" width="11.44140625" style="31"/>
    <col min="1538" max="1540" width="3.88671875" style="31" customWidth="1"/>
    <col min="1541" max="1541" width="4.109375" style="31" customWidth="1"/>
    <col min="1542" max="1542" width="4" style="31" customWidth="1"/>
    <col min="1543" max="1556" width="3.88671875" style="31" customWidth="1"/>
    <col min="1557" max="1557" width="28.5546875" style="31" customWidth="1"/>
    <col min="1558" max="1558" width="3.88671875" style="31" customWidth="1"/>
    <col min="1559" max="1559" width="3" style="31" customWidth="1"/>
    <col min="1560" max="1571" width="3.88671875" style="31" customWidth="1"/>
    <col min="1572" max="1572" width="22.88671875" style="31" customWidth="1"/>
    <col min="1573" max="1573" width="11.109375" style="31" customWidth="1"/>
    <col min="1574" max="1574" width="10.88671875" style="31" customWidth="1"/>
    <col min="1575" max="1575" width="13.5546875" style="31" customWidth="1"/>
    <col min="1576" max="1576" width="9.88671875" style="31" customWidth="1"/>
    <col min="1577" max="1577" width="12.5546875" style="31" customWidth="1"/>
    <col min="1578" max="1793" width="11.44140625" style="31"/>
    <col min="1794" max="1796" width="3.88671875" style="31" customWidth="1"/>
    <col min="1797" max="1797" width="4.109375" style="31" customWidth="1"/>
    <col min="1798" max="1798" width="4" style="31" customWidth="1"/>
    <col min="1799" max="1812" width="3.88671875" style="31" customWidth="1"/>
    <col min="1813" max="1813" width="28.5546875" style="31" customWidth="1"/>
    <col min="1814" max="1814" width="3.88671875" style="31" customWidth="1"/>
    <col min="1815" max="1815" width="3" style="31" customWidth="1"/>
    <col min="1816" max="1827" width="3.88671875" style="31" customWidth="1"/>
    <col min="1828" max="1828" width="22.88671875" style="31" customWidth="1"/>
    <col min="1829" max="1829" width="11.109375" style="31" customWidth="1"/>
    <col min="1830" max="1830" width="10.88671875" style="31" customWidth="1"/>
    <col min="1831" max="1831" width="13.5546875" style="31" customWidth="1"/>
    <col min="1832" max="1832" width="9.88671875" style="31" customWidth="1"/>
    <col min="1833" max="1833" width="12.5546875" style="31" customWidth="1"/>
    <col min="1834" max="2049" width="11.44140625" style="31"/>
    <col min="2050" max="2052" width="3.88671875" style="31" customWidth="1"/>
    <col min="2053" max="2053" width="4.109375" style="31" customWidth="1"/>
    <col min="2054" max="2054" width="4" style="31" customWidth="1"/>
    <col min="2055" max="2068" width="3.88671875" style="31" customWidth="1"/>
    <col min="2069" max="2069" width="28.5546875" style="31" customWidth="1"/>
    <col min="2070" max="2070" width="3.88671875" style="31" customWidth="1"/>
    <col min="2071" max="2071" width="3" style="31" customWidth="1"/>
    <col min="2072" max="2083" width="3.88671875" style="31" customWidth="1"/>
    <col min="2084" max="2084" width="22.88671875" style="31" customWidth="1"/>
    <col min="2085" max="2085" width="11.109375" style="31" customWidth="1"/>
    <col min="2086" max="2086" width="10.88671875" style="31" customWidth="1"/>
    <col min="2087" max="2087" width="13.5546875" style="31" customWidth="1"/>
    <col min="2088" max="2088" width="9.88671875" style="31" customWidth="1"/>
    <col min="2089" max="2089" width="12.5546875" style="31" customWidth="1"/>
    <col min="2090" max="2305" width="11.44140625" style="31"/>
    <col min="2306" max="2308" width="3.88671875" style="31" customWidth="1"/>
    <col min="2309" max="2309" width="4.109375" style="31" customWidth="1"/>
    <col min="2310" max="2310" width="4" style="31" customWidth="1"/>
    <col min="2311" max="2324" width="3.88671875" style="31" customWidth="1"/>
    <col min="2325" max="2325" width="28.5546875" style="31" customWidth="1"/>
    <col min="2326" max="2326" width="3.88671875" style="31" customWidth="1"/>
    <col min="2327" max="2327" width="3" style="31" customWidth="1"/>
    <col min="2328" max="2339" width="3.88671875" style="31" customWidth="1"/>
    <col min="2340" max="2340" width="22.88671875" style="31" customWidth="1"/>
    <col min="2341" max="2341" width="11.109375" style="31" customWidth="1"/>
    <col min="2342" max="2342" width="10.88671875" style="31" customWidth="1"/>
    <col min="2343" max="2343" width="13.5546875" style="31" customWidth="1"/>
    <col min="2344" max="2344" width="9.88671875" style="31" customWidth="1"/>
    <col min="2345" max="2345" width="12.5546875" style="31" customWidth="1"/>
    <col min="2346" max="2561" width="11.44140625" style="31"/>
    <col min="2562" max="2564" width="3.88671875" style="31" customWidth="1"/>
    <col min="2565" max="2565" width="4.109375" style="31" customWidth="1"/>
    <col min="2566" max="2566" width="4" style="31" customWidth="1"/>
    <col min="2567" max="2580" width="3.88671875" style="31" customWidth="1"/>
    <col min="2581" max="2581" width="28.5546875" style="31" customWidth="1"/>
    <col min="2582" max="2582" width="3.88671875" style="31" customWidth="1"/>
    <col min="2583" max="2583" width="3" style="31" customWidth="1"/>
    <col min="2584" max="2595" width="3.88671875" style="31" customWidth="1"/>
    <col min="2596" max="2596" width="22.88671875" style="31" customWidth="1"/>
    <col min="2597" max="2597" width="11.109375" style="31" customWidth="1"/>
    <col min="2598" max="2598" width="10.88671875" style="31" customWidth="1"/>
    <col min="2599" max="2599" width="13.5546875" style="31" customWidth="1"/>
    <col min="2600" max="2600" width="9.88671875" style="31" customWidth="1"/>
    <col min="2601" max="2601" width="12.5546875" style="31" customWidth="1"/>
    <col min="2602" max="2817" width="11.44140625" style="31"/>
    <col min="2818" max="2820" width="3.88671875" style="31" customWidth="1"/>
    <col min="2821" max="2821" width="4.109375" style="31" customWidth="1"/>
    <col min="2822" max="2822" width="4" style="31" customWidth="1"/>
    <col min="2823" max="2836" width="3.88671875" style="31" customWidth="1"/>
    <col min="2837" max="2837" width="28.5546875" style="31" customWidth="1"/>
    <col min="2838" max="2838" width="3.88671875" style="31" customWidth="1"/>
    <col min="2839" max="2839" width="3" style="31" customWidth="1"/>
    <col min="2840" max="2851" width="3.88671875" style="31" customWidth="1"/>
    <col min="2852" max="2852" width="22.88671875" style="31" customWidth="1"/>
    <col min="2853" max="2853" width="11.109375" style="31" customWidth="1"/>
    <col min="2854" max="2854" width="10.88671875" style="31" customWidth="1"/>
    <col min="2855" max="2855" width="13.5546875" style="31" customWidth="1"/>
    <col min="2856" max="2856" width="9.88671875" style="31" customWidth="1"/>
    <col min="2857" max="2857" width="12.5546875" style="31" customWidth="1"/>
    <col min="2858" max="3073" width="11.44140625" style="31"/>
    <col min="3074" max="3076" width="3.88671875" style="31" customWidth="1"/>
    <col min="3077" max="3077" width="4.109375" style="31" customWidth="1"/>
    <col min="3078" max="3078" width="4" style="31" customWidth="1"/>
    <col min="3079" max="3092" width="3.88671875" style="31" customWidth="1"/>
    <col min="3093" max="3093" width="28.5546875" style="31" customWidth="1"/>
    <col min="3094" max="3094" width="3.88671875" style="31" customWidth="1"/>
    <col min="3095" max="3095" width="3" style="31" customWidth="1"/>
    <col min="3096" max="3107" width="3.88671875" style="31" customWidth="1"/>
    <col min="3108" max="3108" width="22.88671875" style="31" customWidth="1"/>
    <col min="3109" max="3109" width="11.109375" style="31" customWidth="1"/>
    <col min="3110" max="3110" width="10.88671875" style="31" customWidth="1"/>
    <col min="3111" max="3111" width="13.5546875" style="31" customWidth="1"/>
    <col min="3112" max="3112" width="9.88671875" style="31" customWidth="1"/>
    <col min="3113" max="3113" width="12.5546875" style="31" customWidth="1"/>
    <col min="3114" max="3329" width="11.44140625" style="31"/>
    <col min="3330" max="3332" width="3.88671875" style="31" customWidth="1"/>
    <col min="3333" max="3333" width="4.109375" style="31" customWidth="1"/>
    <col min="3334" max="3334" width="4" style="31" customWidth="1"/>
    <col min="3335" max="3348" width="3.88671875" style="31" customWidth="1"/>
    <col min="3349" max="3349" width="28.5546875" style="31" customWidth="1"/>
    <col min="3350" max="3350" width="3.88671875" style="31" customWidth="1"/>
    <col min="3351" max="3351" width="3" style="31" customWidth="1"/>
    <col min="3352" max="3363" width="3.88671875" style="31" customWidth="1"/>
    <col min="3364" max="3364" width="22.88671875" style="31" customWidth="1"/>
    <col min="3365" max="3365" width="11.109375" style="31" customWidth="1"/>
    <col min="3366" max="3366" width="10.88671875" style="31" customWidth="1"/>
    <col min="3367" max="3367" width="13.5546875" style="31" customWidth="1"/>
    <col min="3368" max="3368" width="9.88671875" style="31" customWidth="1"/>
    <col min="3369" max="3369" width="12.5546875" style="31" customWidth="1"/>
    <col min="3370" max="3585" width="11.44140625" style="31"/>
    <col min="3586" max="3588" width="3.88671875" style="31" customWidth="1"/>
    <col min="3589" max="3589" width="4.109375" style="31" customWidth="1"/>
    <col min="3590" max="3590" width="4" style="31" customWidth="1"/>
    <col min="3591" max="3604" width="3.88671875" style="31" customWidth="1"/>
    <col min="3605" max="3605" width="28.5546875" style="31" customWidth="1"/>
    <col min="3606" max="3606" width="3.88671875" style="31" customWidth="1"/>
    <col min="3607" max="3607" width="3" style="31" customWidth="1"/>
    <col min="3608" max="3619" width="3.88671875" style="31" customWidth="1"/>
    <col min="3620" max="3620" width="22.88671875" style="31" customWidth="1"/>
    <col min="3621" max="3621" width="11.109375" style="31" customWidth="1"/>
    <col min="3622" max="3622" width="10.88671875" style="31" customWidth="1"/>
    <col min="3623" max="3623" width="13.5546875" style="31" customWidth="1"/>
    <col min="3624" max="3624" width="9.88671875" style="31" customWidth="1"/>
    <col min="3625" max="3625" width="12.5546875" style="31" customWidth="1"/>
    <col min="3626" max="3841" width="11.44140625" style="31"/>
    <col min="3842" max="3844" width="3.88671875" style="31" customWidth="1"/>
    <col min="3845" max="3845" width="4.109375" style="31" customWidth="1"/>
    <col min="3846" max="3846" width="4" style="31" customWidth="1"/>
    <col min="3847" max="3860" width="3.88671875" style="31" customWidth="1"/>
    <col min="3861" max="3861" width="28.5546875" style="31" customWidth="1"/>
    <col min="3862" max="3862" width="3.88671875" style="31" customWidth="1"/>
    <col min="3863" max="3863" width="3" style="31" customWidth="1"/>
    <col min="3864" max="3875" width="3.88671875" style="31" customWidth="1"/>
    <col min="3876" max="3876" width="22.88671875" style="31" customWidth="1"/>
    <col min="3877" max="3877" width="11.109375" style="31" customWidth="1"/>
    <col min="3878" max="3878" width="10.88671875" style="31" customWidth="1"/>
    <col min="3879" max="3879" width="13.5546875" style="31" customWidth="1"/>
    <col min="3880" max="3880" width="9.88671875" style="31" customWidth="1"/>
    <col min="3881" max="3881" width="12.5546875" style="31" customWidth="1"/>
    <col min="3882" max="4097" width="11.44140625" style="31"/>
    <col min="4098" max="4100" width="3.88671875" style="31" customWidth="1"/>
    <col min="4101" max="4101" width="4.109375" style="31" customWidth="1"/>
    <col min="4102" max="4102" width="4" style="31" customWidth="1"/>
    <col min="4103" max="4116" width="3.88671875" style="31" customWidth="1"/>
    <col min="4117" max="4117" width="28.5546875" style="31" customWidth="1"/>
    <col min="4118" max="4118" width="3.88671875" style="31" customWidth="1"/>
    <col min="4119" max="4119" width="3" style="31" customWidth="1"/>
    <col min="4120" max="4131" width="3.88671875" style="31" customWidth="1"/>
    <col min="4132" max="4132" width="22.88671875" style="31" customWidth="1"/>
    <col min="4133" max="4133" width="11.109375" style="31" customWidth="1"/>
    <col min="4134" max="4134" width="10.88671875" style="31" customWidth="1"/>
    <col min="4135" max="4135" width="13.5546875" style="31" customWidth="1"/>
    <col min="4136" max="4136" width="9.88671875" style="31" customWidth="1"/>
    <col min="4137" max="4137" width="12.5546875" style="31" customWidth="1"/>
    <col min="4138" max="4353" width="11.44140625" style="31"/>
    <col min="4354" max="4356" width="3.88671875" style="31" customWidth="1"/>
    <col min="4357" max="4357" width="4.109375" style="31" customWidth="1"/>
    <col min="4358" max="4358" width="4" style="31" customWidth="1"/>
    <col min="4359" max="4372" width="3.88671875" style="31" customWidth="1"/>
    <col min="4373" max="4373" width="28.5546875" style="31" customWidth="1"/>
    <col min="4374" max="4374" width="3.88671875" style="31" customWidth="1"/>
    <col min="4375" max="4375" width="3" style="31" customWidth="1"/>
    <col min="4376" max="4387" width="3.88671875" style="31" customWidth="1"/>
    <col min="4388" max="4388" width="22.88671875" style="31" customWidth="1"/>
    <col min="4389" max="4389" width="11.109375" style="31" customWidth="1"/>
    <col min="4390" max="4390" width="10.88671875" style="31" customWidth="1"/>
    <col min="4391" max="4391" width="13.5546875" style="31" customWidth="1"/>
    <col min="4392" max="4392" width="9.88671875" style="31" customWidth="1"/>
    <col min="4393" max="4393" width="12.5546875" style="31" customWidth="1"/>
    <col min="4394" max="4609" width="11.44140625" style="31"/>
    <col min="4610" max="4612" width="3.88671875" style="31" customWidth="1"/>
    <col min="4613" max="4613" width="4.109375" style="31" customWidth="1"/>
    <col min="4614" max="4614" width="4" style="31" customWidth="1"/>
    <col min="4615" max="4628" width="3.88671875" style="31" customWidth="1"/>
    <col min="4629" max="4629" width="28.5546875" style="31" customWidth="1"/>
    <col min="4630" max="4630" width="3.88671875" style="31" customWidth="1"/>
    <col min="4631" max="4631" width="3" style="31" customWidth="1"/>
    <col min="4632" max="4643" width="3.88671875" style="31" customWidth="1"/>
    <col min="4644" max="4644" width="22.88671875" style="31" customWidth="1"/>
    <col min="4645" max="4645" width="11.109375" style="31" customWidth="1"/>
    <col min="4646" max="4646" width="10.88671875" style="31" customWidth="1"/>
    <col min="4647" max="4647" width="13.5546875" style="31" customWidth="1"/>
    <col min="4648" max="4648" width="9.88671875" style="31" customWidth="1"/>
    <col min="4649" max="4649" width="12.5546875" style="31" customWidth="1"/>
    <col min="4650" max="4865" width="11.44140625" style="31"/>
    <col min="4866" max="4868" width="3.88671875" style="31" customWidth="1"/>
    <col min="4869" max="4869" width="4.109375" style="31" customWidth="1"/>
    <col min="4870" max="4870" width="4" style="31" customWidth="1"/>
    <col min="4871" max="4884" width="3.88671875" style="31" customWidth="1"/>
    <col min="4885" max="4885" width="28.5546875" style="31" customWidth="1"/>
    <col min="4886" max="4886" width="3.88671875" style="31" customWidth="1"/>
    <col min="4887" max="4887" width="3" style="31" customWidth="1"/>
    <col min="4888" max="4899" width="3.88671875" style="31" customWidth="1"/>
    <col min="4900" max="4900" width="22.88671875" style="31" customWidth="1"/>
    <col min="4901" max="4901" width="11.109375" style="31" customWidth="1"/>
    <col min="4902" max="4902" width="10.88671875" style="31" customWidth="1"/>
    <col min="4903" max="4903" width="13.5546875" style="31" customWidth="1"/>
    <col min="4904" max="4904" width="9.88671875" style="31" customWidth="1"/>
    <col min="4905" max="4905" width="12.5546875" style="31" customWidth="1"/>
    <col min="4906" max="5121" width="11.44140625" style="31"/>
    <col min="5122" max="5124" width="3.88671875" style="31" customWidth="1"/>
    <col min="5125" max="5125" width="4.109375" style="31" customWidth="1"/>
    <col min="5126" max="5126" width="4" style="31" customWidth="1"/>
    <col min="5127" max="5140" width="3.88671875" style="31" customWidth="1"/>
    <col min="5141" max="5141" width="28.5546875" style="31" customWidth="1"/>
    <col min="5142" max="5142" width="3.88671875" style="31" customWidth="1"/>
    <col min="5143" max="5143" width="3" style="31" customWidth="1"/>
    <col min="5144" max="5155" width="3.88671875" style="31" customWidth="1"/>
    <col min="5156" max="5156" width="22.88671875" style="31" customWidth="1"/>
    <col min="5157" max="5157" width="11.109375" style="31" customWidth="1"/>
    <col min="5158" max="5158" width="10.88671875" style="31" customWidth="1"/>
    <col min="5159" max="5159" width="13.5546875" style="31" customWidth="1"/>
    <col min="5160" max="5160" width="9.88671875" style="31" customWidth="1"/>
    <col min="5161" max="5161" width="12.5546875" style="31" customWidth="1"/>
    <col min="5162" max="5377" width="11.44140625" style="31"/>
    <col min="5378" max="5380" width="3.88671875" style="31" customWidth="1"/>
    <col min="5381" max="5381" width="4.109375" style="31" customWidth="1"/>
    <col min="5382" max="5382" width="4" style="31" customWidth="1"/>
    <col min="5383" max="5396" width="3.88671875" style="31" customWidth="1"/>
    <col min="5397" max="5397" width="28.5546875" style="31" customWidth="1"/>
    <col min="5398" max="5398" width="3.88671875" style="31" customWidth="1"/>
    <col min="5399" max="5399" width="3" style="31" customWidth="1"/>
    <col min="5400" max="5411" width="3.88671875" style="31" customWidth="1"/>
    <col min="5412" max="5412" width="22.88671875" style="31" customWidth="1"/>
    <col min="5413" max="5413" width="11.109375" style="31" customWidth="1"/>
    <col min="5414" max="5414" width="10.88671875" style="31" customWidth="1"/>
    <col min="5415" max="5415" width="13.5546875" style="31" customWidth="1"/>
    <col min="5416" max="5416" width="9.88671875" style="31" customWidth="1"/>
    <col min="5417" max="5417" width="12.5546875" style="31" customWidth="1"/>
    <col min="5418" max="5633" width="11.44140625" style="31"/>
    <col min="5634" max="5636" width="3.88671875" style="31" customWidth="1"/>
    <col min="5637" max="5637" width="4.109375" style="31" customWidth="1"/>
    <col min="5638" max="5638" width="4" style="31" customWidth="1"/>
    <col min="5639" max="5652" width="3.88671875" style="31" customWidth="1"/>
    <col min="5653" max="5653" width="28.5546875" style="31" customWidth="1"/>
    <col min="5654" max="5654" width="3.88671875" style="31" customWidth="1"/>
    <col min="5655" max="5655" width="3" style="31" customWidth="1"/>
    <col min="5656" max="5667" width="3.88671875" style="31" customWidth="1"/>
    <col min="5668" max="5668" width="22.88671875" style="31" customWidth="1"/>
    <col min="5669" max="5669" width="11.109375" style="31" customWidth="1"/>
    <col min="5670" max="5670" width="10.88671875" style="31" customWidth="1"/>
    <col min="5671" max="5671" width="13.5546875" style="31" customWidth="1"/>
    <col min="5672" max="5672" width="9.88671875" style="31" customWidth="1"/>
    <col min="5673" max="5673" width="12.5546875" style="31" customWidth="1"/>
    <col min="5674" max="5889" width="11.44140625" style="31"/>
    <col min="5890" max="5892" width="3.88671875" style="31" customWidth="1"/>
    <col min="5893" max="5893" width="4.109375" style="31" customWidth="1"/>
    <col min="5894" max="5894" width="4" style="31" customWidth="1"/>
    <col min="5895" max="5908" width="3.88671875" style="31" customWidth="1"/>
    <col min="5909" max="5909" width="28.5546875" style="31" customWidth="1"/>
    <col min="5910" max="5910" width="3.88671875" style="31" customWidth="1"/>
    <col min="5911" max="5911" width="3" style="31" customWidth="1"/>
    <col min="5912" max="5923" width="3.88671875" style="31" customWidth="1"/>
    <col min="5924" max="5924" width="22.88671875" style="31" customWidth="1"/>
    <col min="5925" max="5925" width="11.109375" style="31" customWidth="1"/>
    <col min="5926" max="5926" width="10.88671875" style="31" customWidth="1"/>
    <col min="5927" max="5927" width="13.5546875" style="31" customWidth="1"/>
    <col min="5928" max="5928" width="9.88671875" style="31" customWidth="1"/>
    <col min="5929" max="5929" width="12.5546875" style="31" customWidth="1"/>
    <col min="5930" max="6145" width="11.44140625" style="31"/>
    <col min="6146" max="6148" width="3.88671875" style="31" customWidth="1"/>
    <col min="6149" max="6149" width="4.109375" style="31" customWidth="1"/>
    <col min="6150" max="6150" width="4" style="31" customWidth="1"/>
    <col min="6151" max="6164" width="3.88671875" style="31" customWidth="1"/>
    <col min="6165" max="6165" width="28.5546875" style="31" customWidth="1"/>
    <col min="6166" max="6166" width="3.88671875" style="31" customWidth="1"/>
    <col min="6167" max="6167" width="3" style="31" customWidth="1"/>
    <col min="6168" max="6179" width="3.88671875" style="31" customWidth="1"/>
    <col min="6180" max="6180" width="22.88671875" style="31" customWidth="1"/>
    <col min="6181" max="6181" width="11.109375" style="31" customWidth="1"/>
    <col min="6182" max="6182" width="10.88671875" style="31" customWidth="1"/>
    <col min="6183" max="6183" width="13.5546875" style="31" customWidth="1"/>
    <col min="6184" max="6184" width="9.88671875" style="31" customWidth="1"/>
    <col min="6185" max="6185" width="12.5546875" style="31" customWidth="1"/>
    <col min="6186" max="6401" width="11.44140625" style="31"/>
    <col min="6402" max="6404" width="3.88671875" style="31" customWidth="1"/>
    <col min="6405" max="6405" width="4.109375" style="31" customWidth="1"/>
    <col min="6406" max="6406" width="4" style="31" customWidth="1"/>
    <col min="6407" max="6420" width="3.88671875" style="31" customWidth="1"/>
    <col min="6421" max="6421" width="28.5546875" style="31" customWidth="1"/>
    <col min="6422" max="6422" width="3.88671875" style="31" customWidth="1"/>
    <col min="6423" max="6423" width="3" style="31" customWidth="1"/>
    <col min="6424" max="6435" width="3.88671875" style="31" customWidth="1"/>
    <col min="6436" max="6436" width="22.88671875" style="31" customWidth="1"/>
    <col min="6437" max="6437" width="11.109375" style="31" customWidth="1"/>
    <col min="6438" max="6438" width="10.88671875" style="31" customWidth="1"/>
    <col min="6439" max="6439" width="13.5546875" style="31" customWidth="1"/>
    <col min="6440" max="6440" width="9.88671875" style="31" customWidth="1"/>
    <col min="6441" max="6441" width="12.5546875" style="31" customWidth="1"/>
    <col min="6442" max="6657" width="11.44140625" style="31"/>
    <col min="6658" max="6660" width="3.88671875" style="31" customWidth="1"/>
    <col min="6661" max="6661" width="4.109375" style="31" customWidth="1"/>
    <col min="6662" max="6662" width="4" style="31" customWidth="1"/>
    <col min="6663" max="6676" width="3.88671875" style="31" customWidth="1"/>
    <col min="6677" max="6677" width="28.5546875" style="31" customWidth="1"/>
    <col min="6678" max="6678" width="3.88671875" style="31" customWidth="1"/>
    <col min="6679" max="6679" width="3" style="31" customWidth="1"/>
    <col min="6680" max="6691" width="3.88671875" style="31" customWidth="1"/>
    <col min="6692" max="6692" width="22.88671875" style="31" customWidth="1"/>
    <col min="6693" max="6693" width="11.109375" style="31" customWidth="1"/>
    <col min="6694" max="6694" width="10.88671875" style="31" customWidth="1"/>
    <col min="6695" max="6695" width="13.5546875" style="31" customWidth="1"/>
    <col min="6696" max="6696" width="9.88671875" style="31" customWidth="1"/>
    <col min="6697" max="6697" width="12.5546875" style="31" customWidth="1"/>
    <col min="6698" max="6913" width="11.44140625" style="31"/>
    <col min="6914" max="6916" width="3.88671875" style="31" customWidth="1"/>
    <col min="6917" max="6917" width="4.109375" style="31" customWidth="1"/>
    <col min="6918" max="6918" width="4" style="31" customWidth="1"/>
    <col min="6919" max="6932" width="3.88671875" style="31" customWidth="1"/>
    <col min="6933" max="6933" width="28.5546875" style="31" customWidth="1"/>
    <col min="6934" max="6934" width="3.88671875" style="31" customWidth="1"/>
    <col min="6935" max="6935" width="3" style="31" customWidth="1"/>
    <col min="6936" max="6947" width="3.88671875" style="31" customWidth="1"/>
    <col min="6948" max="6948" width="22.88671875" style="31" customWidth="1"/>
    <col min="6949" max="6949" width="11.109375" style="31" customWidth="1"/>
    <col min="6950" max="6950" width="10.88671875" style="31" customWidth="1"/>
    <col min="6951" max="6951" width="13.5546875" style="31" customWidth="1"/>
    <col min="6952" max="6952" width="9.88671875" style="31" customWidth="1"/>
    <col min="6953" max="6953" width="12.5546875" style="31" customWidth="1"/>
    <col min="6954" max="7169" width="11.44140625" style="31"/>
    <col min="7170" max="7172" width="3.88671875" style="31" customWidth="1"/>
    <col min="7173" max="7173" width="4.109375" style="31" customWidth="1"/>
    <col min="7174" max="7174" width="4" style="31" customWidth="1"/>
    <col min="7175" max="7188" width="3.88671875" style="31" customWidth="1"/>
    <col min="7189" max="7189" width="28.5546875" style="31" customWidth="1"/>
    <col min="7190" max="7190" width="3.88671875" style="31" customWidth="1"/>
    <col min="7191" max="7191" width="3" style="31" customWidth="1"/>
    <col min="7192" max="7203" width="3.88671875" style="31" customWidth="1"/>
    <col min="7204" max="7204" width="22.88671875" style="31" customWidth="1"/>
    <col min="7205" max="7205" width="11.109375" style="31" customWidth="1"/>
    <col min="7206" max="7206" width="10.88671875" style="31" customWidth="1"/>
    <col min="7207" max="7207" width="13.5546875" style="31" customWidth="1"/>
    <col min="7208" max="7208" width="9.88671875" style="31" customWidth="1"/>
    <col min="7209" max="7209" width="12.5546875" style="31" customWidth="1"/>
    <col min="7210" max="7425" width="11.44140625" style="31"/>
    <col min="7426" max="7428" width="3.88671875" style="31" customWidth="1"/>
    <col min="7429" max="7429" width="4.109375" style="31" customWidth="1"/>
    <col min="7430" max="7430" width="4" style="31" customWidth="1"/>
    <col min="7431" max="7444" width="3.88671875" style="31" customWidth="1"/>
    <col min="7445" max="7445" width="28.5546875" style="31" customWidth="1"/>
    <col min="7446" max="7446" width="3.88671875" style="31" customWidth="1"/>
    <col min="7447" max="7447" width="3" style="31" customWidth="1"/>
    <col min="7448" max="7459" width="3.88671875" style="31" customWidth="1"/>
    <col min="7460" max="7460" width="22.88671875" style="31" customWidth="1"/>
    <col min="7461" max="7461" width="11.109375" style="31" customWidth="1"/>
    <col min="7462" max="7462" width="10.88671875" style="31" customWidth="1"/>
    <col min="7463" max="7463" width="13.5546875" style="31" customWidth="1"/>
    <col min="7464" max="7464" width="9.88671875" style="31" customWidth="1"/>
    <col min="7465" max="7465" width="12.5546875" style="31" customWidth="1"/>
    <col min="7466" max="7681" width="11.44140625" style="31"/>
    <col min="7682" max="7684" width="3.88671875" style="31" customWidth="1"/>
    <col min="7685" max="7685" width="4.109375" style="31" customWidth="1"/>
    <col min="7686" max="7686" width="4" style="31" customWidth="1"/>
    <col min="7687" max="7700" width="3.88671875" style="31" customWidth="1"/>
    <col min="7701" max="7701" width="28.5546875" style="31" customWidth="1"/>
    <col min="7702" max="7702" width="3.88671875" style="31" customWidth="1"/>
    <col min="7703" max="7703" width="3" style="31" customWidth="1"/>
    <col min="7704" max="7715" width="3.88671875" style="31" customWidth="1"/>
    <col min="7716" max="7716" width="22.88671875" style="31" customWidth="1"/>
    <col min="7717" max="7717" width="11.109375" style="31" customWidth="1"/>
    <col min="7718" max="7718" width="10.88671875" style="31" customWidth="1"/>
    <col min="7719" max="7719" width="13.5546875" style="31" customWidth="1"/>
    <col min="7720" max="7720" width="9.88671875" style="31" customWidth="1"/>
    <col min="7721" max="7721" width="12.5546875" style="31" customWidth="1"/>
    <col min="7722" max="7937" width="11.44140625" style="31"/>
    <col min="7938" max="7940" width="3.88671875" style="31" customWidth="1"/>
    <col min="7941" max="7941" width="4.109375" style="31" customWidth="1"/>
    <col min="7942" max="7942" width="4" style="31" customWidth="1"/>
    <col min="7943" max="7956" width="3.88671875" style="31" customWidth="1"/>
    <col min="7957" max="7957" width="28.5546875" style="31" customWidth="1"/>
    <col min="7958" max="7958" width="3.88671875" style="31" customWidth="1"/>
    <col min="7959" max="7959" width="3" style="31" customWidth="1"/>
    <col min="7960" max="7971" width="3.88671875" style="31" customWidth="1"/>
    <col min="7972" max="7972" width="22.88671875" style="31" customWidth="1"/>
    <col min="7973" max="7973" width="11.109375" style="31" customWidth="1"/>
    <col min="7974" max="7974" width="10.88671875" style="31" customWidth="1"/>
    <col min="7975" max="7975" width="13.5546875" style="31" customWidth="1"/>
    <col min="7976" max="7976" width="9.88671875" style="31" customWidth="1"/>
    <col min="7977" max="7977" width="12.5546875" style="31" customWidth="1"/>
    <col min="7978" max="8193" width="11.44140625" style="31"/>
    <col min="8194" max="8196" width="3.88671875" style="31" customWidth="1"/>
    <col min="8197" max="8197" width="4.109375" style="31" customWidth="1"/>
    <col min="8198" max="8198" width="4" style="31" customWidth="1"/>
    <col min="8199" max="8212" width="3.88671875" style="31" customWidth="1"/>
    <col min="8213" max="8213" width="28.5546875" style="31" customWidth="1"/>
    <col min="8214" max="8214" width="3.88671875" style="31" customWidth="1"/>
    <col min="8215" max="8215" width="3" style="31" customWidth="1"/>
    <col min="8216" max="8227" width="3.88671875" style="31" customWidth="1"/>
    <col min="8228" max="8228" width="22.88671875" style="31" customWidth="1"/>
    <col min="8229" max="8229" width="11.109375" style="31" customWidth="1"/>
    <col min="8230" max="8230" width="10.88671875" style="31" customWidth="1"/>
    <col min="8231" max="8231" width="13.5546875" style="31" customWidth="1"/>
    <col min="8232" max="8232" width="9.88671875" style="31" customWidth="1"/>
    <col min="8233" max="8233" width="12.5546875" style="31" customWidth="1"/>
    <col min="8234" max="8449" width="11.44140625" style="31"/>
    <col min="8450" max="8452" width="3.88671875" style="31" customWidth="1"/>
    <col min="8453" max="8453" width="4.109375" style="31" customWidth="1"/>
    <col min="8454" max="8454" width="4" style="31" customWidth="1"/>
    <col min="8455" max="8468" width="3.88671875" style="31" customWidth="1"/>
    <col min="8469" max="8469" width="28.5546875" style="31" customWidth="1"/>
    <col min="8470" max="8470" width="3.88671875" style="31" customWidth="1"/>
    <col min="8471" max="8471" width="3" style="31" customWidth="1"/>
    <col min="8472" max="8483" width="3.88671875" style="31" customWidth="1"/>
    <col min="8484" max="8484" width="22.88671875" style="31" customWidth="1"/>
    <col min="8485" max="8485" width="11.109375" style="31" customWidth="1"/>
    <col min="8486" max="8486" width="10.88671875" style="31" customWidth="1"/>
    <col min="8487" max="8487" width="13.5546875" style="31" customWidth="1"/>
    <col min="8488" max="8488" width="9.88671875" style="31" customWidth="1"/>
    <col min="8489" max="8489" width="12.5546875" style="31" customWidth="1"/>
    <col min="8490" max="8705" width="11.44140625" style="31"/>
    <col min="8706" max="8708" width="3.88671875" style="31" customWidth="1"/>
    <col min="8709" max="8709" width="4.109375" style="31" customWidth="1"/>
    <col min="8710" max="8710" width="4" style="31" customWidth="1"/>
    <col min="8711" max="8724" width="3.88671875" style="31" customWidth="1"/>
    <col min="8725" max="8725" width="28.5546875" style="31" customWidth="1"/>
    <col min="8726" max="8726" width="3.88671875" style="31" customWidth="1"/>
    <col min="8727" max="8727" width="3" style="31" customWidth="1"/>
    <col min="8728" max="8739" width="3.88671875" style="31" customWidth="1"/>
    <col min="8740" max="8740" width="22.88671875" style="31" customWidth="1"/>
    <col min="8741" max="8741" width="11.109375" style="31" customWidth="1"/>
    <col min="8742" max="8742" width="10.88671875" style="31" customWidth="1"/>
    <col min="8743" max="8743" width="13.5546875" style="31" customWidth="1"/>
    <col min="8744" max="8744" width="9.88671875" style="31" customWidth="1"/>
    <col min="8745" max="8745" width="12.5546875" style="31" customWidth="1"/>
    <col min="8746" max="8961" width="11.44140625" style="31"/>
    <col min="8962" max="8964" width="3.88671875" style="31" customWidth="1"/>
    <col min="8965" max="8965" width="4.109375" style="31" customWidth="1"/>
    <col min="8966" max="8966" width="4" style="31" customWidth="1"/>
    <col min="8967" max="8980" width="3.88671875" style="31" customWidth="1"/>
    <col min="8981" max="8981" width="28.5546875" style="31" customWidth="1"/>
    <col min="8982" max="8982" width="3.88671875" style="31" customWidth="1"/>
    <col min="8983" max="8983" width="3" style="31" customWidth="1"/>
    <col min="8984" max="8995" width="3.88671875" style="31" customWidth="1"/>
    <col min="8996" max="8996" width="22.88671875" style="31" customWidth="1"/>
    <col min="8997" max="8997" width="11.109375" style="31" customWidth="1"/>
    <col min="8998" max="8998" width="10.88671875" style="31" customWidth="1"/>
    <col min="8999" max="8999" width="13.5546875" style="31" customWidth="1"/>
    <col min="9000" max="9000" width="9.88671875" style="31" customWidth="1"/>
    <col min="9001" max="9001" width="12.5546875" style="31" customWidth="1"/>
    <col min="9002" max="9217" width="11.44140625" style="31"/>
    <col min="9218" max="9220" width="3.88671875" style="31" customWidth="1"/>
    <col min="9221" max="9221" width="4.109375" style="31" customWidth="1"/>
    <col min="9222" max="9222" width="4" style="31" customWidth="1"/>
    <col min="9223" max="9236" width="3.88671875" style="31" customWidth="1"/>
    <col min="9237" max="9237" width="28.5546875" style="31" customWidth="1"/>
    <col min="9238" max="9238" width="3.88671875" style="31" customWidth="1"/>
    <col min="9239" max="9239" width="3" style="31" customWidth="1"/>
    <col min="9240" max="9251" width="3.88671875" style="31" customWidth="1"/>
    <col min="9252" max="9252" width="22.88671875" style="31" customWidth="1"/>
    <col min="9253" max="9253" width="11.109375" style="31" customWidth="1"/>
    <col min="9254" max="9254" width="10.88671875" style="31" customWidth="1"/>
    <col min="9255" max="9255" width="13.5546875" style="31" customWidth="1"/>
    <col min="9256" max="9256" width="9.88671875" style="31" customWidth="1"/>
    <col min="9257" max="9257" width="12.5546875" style="31" customWidth="1"/>
    <col min="9258" max="9473" width="11.44140625" style="31"/>
    <col min="9474" max="9476" width="3.88671875" style="31" customWidth="1"/>
    <col min="9477" max="9477" width="4.109375" style="31" customWidth="1"/>
    <col min="9478" max="9478" width="4" style="31" customWidth="1"/>
    <col min="9479" max="9492" width="3.88671875" style="31" customWidth="1"/>
    <col min="9493" max="9493" width="28.5546875" style="31" customWidth="1"/>
    <col min="9494" max="9494" width="3.88671875" style="31" customWidth="1"/>
    <col min="9495" max="9495" width="3" style="31" customWidth="1"/>
    <col min="9496" max="9507" width="3.88671875" style="31" customWidth="1"/>
    <col min="9508" max="9508" width="22.88671875" style="31" customWidth="1"/>
    <col min="9509" max="9509" width="11.109375" style="31" customWidth="1"/>
    <col min="9510" max="9510" width="10.88671875" style="31" customWidth="1"/>
    <col min="9511" max="9511" width="13.5546875" style="31" customWidth="1"/>
    <col min="9512" max="9512" width="9.88671875" style="31" customWidth="1"/>
    <col min="9513" max="9513" width="12.5546875" style="31" customWidth="1"/>
    <col min="9514" max="9729" width="11.44140625" style="31"/>
    <col min="9730" max="9732" width="3.88671875" style="31" customWidth="1"/>
    <col min="9733" max="9733" width="4.109375" style="31" customWidth="1"/>
    <col min="9734" max="9734" width="4" style="31" customWidth="1"/>
    <col min="9735" max="9748" width="3.88671875" style="31" customWidth="1"/>
    <col min="9749" max="9749" width="28.5546875" style="31" customWidth="1"/>
    <col min="9750" max="9750" width="3.88671875" style="31" customWidth="1"/>
    <col min="9751" max="9751" width="3" style="31" customWidth="1"/>
    <col min="9752" max="9763" width="3.88671875" style="31" customWidth="1"/>
    <col min="9764" max="9764" width="22.88671875" style="31" customWidth="1"/>
    <col min="9765" max="9765" width="11.109375" style="31" customWidth="1"/>
    <col min="9766" max="9766" width="10.88671875" style="31" customWidth="1"/>
    <col min="9767" max="9767" width="13.5546875" style="31" customWidth="1"/>
    <col min="9768" max="9768" width="9.88671875" style="31" customWidth="1"/>
    <col min="9769" max="9769" width="12.5546875" style="31" customWidth="1"/>
    <col min="9770" max="9985" width="11.44140625" style="31"/>
    <col min="9986" max="9988" width="3.88671875" style="31" customWidth="1"/>
    <col min="9989" max="9989" width="4.109375" style="31" customWidth="1"/>
    <col min="9990" max="9990" width="4" style="31" customWidth="1"/>
    <col min="9991" max="10004" width="3.88671875" style="31" customWidth="1"/>
    <col min="10005" max="10005" width="28.5546875" style="31" customWidth="1"/>
    <col min="10006" max="10006" width="3.88671875" style="31" customWidth="1"/>
    <col min="10007" max="10007" width="3" style="31" customWidth="1"/>
    <col min="10008" max="10019" width="3.88671875" style="31" customWidth="1"/>
    <col min="10020" max="10020" width="22.88671875" style="31" customWidth="1"/>
    <col min="10021" max="10021" width="11.109375" style="31" customWidth="1"/>
    <col min="10022" max="10022" width="10.88671875" style="31" customWidth="1"/>
    <col min="10023" max="10023" width="13.5546875" style="31" customWidth="1"/>
    <col min="10024" max="10024" width="9.88671875" style="31" customWidth="1"/>
    <col min="10025" max="10025" width="12.5546875" style="31" customWidth="1"/>
    <col min="10026" max="10241" width="11.44140625" style="31"/>
    <col min="10242" max="10244" width="3.88671875" style="31" customWidth="1"/>
    <col min="10245" max="10245" width="4.109375" style="31" customWidth="1"/>
    <col min="10246" max="10246" width="4" style="31" customWidth="1"/>
    <col min="10247" max="10260" width="3.88671875" style="31" customWidth="1"/>
    <col min="10261" max="10261" width="28.5546875" style="31" customWidth="1"/>
    <col min="10262" max="10262" width="3.88671875" style="31" customWidth="1"/>
    <col min="10263" max="10263" width="3" style="31" customWidth="1"/>
    <col min="10264" max="10275" width="3.88671875" style="31" customWidth="1"/>
    <col min="10276" max="10276" width="22.88671875" style="31" customWidth="1"/>
    <col min="10277" max="10277" width="11.109375" style="31" customWidth="1"/>
    <col min="10278" max="10278" width="10.88671875" style="31" customWidth="1"/>
    <col min="10279" max="10279" width="13.5546875" style="31" customWidth="1"/>
    <col min="10280" max="10280" width="9.88671875" style="31" customWidth="1"/>
    <col min="10281" max="10281" width="12.5546875" style="31" customWidth="1"/>
    <col min="10282" max="10497" width="11.44140625" style="31"/>
    <col min="10498" max="10500" width="3.88671875" style="31" customWidth="1"/>
    <col min="10501" max="10501" width="4.109375" style="31" customWidth="1"/>
    <col min="10502" max="10502" width="4" style="31" customWidth="1"/>
    <col min="10503" max="10516" width="3.88671875" style="31" customWidth="1"/>
    <col min="10517" max="10517" width="28.5546875" style="31" customWidth="1"/>
    <col min="10518" max="10518" width="3.88671875" style="31" customWidth="1"/>
    <col min="10519" max="10519" width="3" style="31" customWidth="1"/>
    <col min="10520" max="10531" width="3.88671875" style="31" customWidth="1"/>
    <col min="10532" max="10532" width="22.88671875" style="31" customWidth="1"/>
    <col min="10533" max="10533" width="11.109375" style="31" customWidth="1"/>
    <col min="10534" max="10534" width="10.88671875" style="31" customWidth="1"/>
    <col min="10535" max="10535" width="13.5546875" style="31" customWidth="1"/>
    <col min="10536" max="10536" width="9.88671875" style="31" customWidth="1"/>
    <col min="10537" max="10537" width="12.5546875" style="31" customWidth="1"/>
    <col min="10538" max="10753" width="11.44140625" style="31"/>
    <col min="10754" max="10756" width="3.88671875" style="31" customWidth="1"/>
    <col min="10757" max="10757" width="4.109375" style="31" customWidth="1"/>
    <col min="10758" max="10758" width="4" style="31" customWidth="1"/>
    <col min="10759" max="10772" width="3.88671875" style="31" customWidth="1"/>
    <col min="10773" max="10773" width="28.5546875" style="31" customWidth="1"/>
    <col min="10774" max="10774" width="3.88671875" style="31" customWidth="1"/>
    <col min="10775" max="10775" width="3" style="31" customWidth="1"/>
    <col min="10776" max="10787" width="3.88671875" style="31" customWidth="1"/>
    <col min="10788" max="10788" width="22.88671875" style="31" customWidth="1"/>
    <col min="10789" max="10789" width="11.109375" style="31" customWidth="1"/>
    <col min="10790" max="10790" width="10.88671875" style="31" customWidth="1"/>
    <col min="10791" max="10791" width="13.5546875" style="31" customWidth="1"/>
    <col min="10792" max="10792" width="9.88671875" style="31" customWidth="1"/>
    <col min="10793" max="10793" width="12.5546875" style="31" customWidth="1"/>
    <col min="10794" max="11009" width="11.44140625" style="31"/>
    <col min="11010" max="11012" width="3.88671875" style="31" customWidth="1"/>
    <col min="11013" max="11013" width="4.109375" style="31" customWidth="1"/>
    <col min="11014" max="11014" width="4" style="31" customWidth="1"/>
    <col min="11015" max="11028" width="3.88671875" style="31" customWidth="1"/>
    <col min="11029" max="11029" width="28.5546875" style="31" customWidth="1"/>
    <col min="11030" max="11030" width="3.88671875" style="31" customWidth="1"/>
    <col min="11031" max="11031" width="3" style="31" customWidth="1"/>
    <col min="11032" max="11043" width="3.88671875" style="31" customWidth="1"/>
    <col min="11044" max="11044" width="22.88671875" style="31" customWidth="1"/>
    <col min="11045" max="11045" width="11.109375" style="31" customWidth="1"/>
    <col min="11046" max="11046" width="10.88671875" style="31" customWidth="1"/>
    <col min="11047" max="11047" width="13.5546875" style="31" customWidth="1"/>
    <col min="11048" max="11048" width="9.88671875" style="31" customWidth="1"/>
    <col min="11049" max="11049" width="12.5546875" style="31" customWidth="1"/>
    <col min="11050" max="11265" width="11.44140625" style="31"/>
    <col min="11266" max="11268" width="3.88671875" style="31" customWidth="1"/>
    <col min="11269" max="11269" width="4.109375" style="31" customWidth="1"/>
    <col min="11270" max="11270" width="4" style="31" customWidth="1"/>
    <col min="11271" max="11284" width="3.88671875" style="31" customWidth="1"/>
    <col min="11285" max="11285" width="28.5546875" style="31" customWidth="1"/>
    <col min="11286" max="11286" width="3.88671875" style="31" customWidth="1"/>
    <col min="11287" max="11287" width="3" style="31" customWidth="1"/>
    <col min="11288" max="11299" width="3.88671875" style="31" customWidth="1"/>
    <col min="11300" max="11300" width="22.88671875" style="31" customWidth="1"/>
    <col min="11301" max="11301" width="11.109375" style="31" customWidth="1"/>
    <col min="11302" max="11302" width="10.88671875" style="31" customWidth="1"/>
    <col min="11303" max="11303" width="13.5546875" style="31" customWidth="1"/>
    <col min="11304" max="11304" width="9.88671875" style="31" customWidth="1"/>
    <col min="11305" max="11305" width="12.5546875" style="31" customWidth="1"/>
    <col min="11306" max="11521" width="11.44140625" style="31"/>
    <col min="11522" max="11524" width="3.88671875" style="31" customWidth="1"/>
    <col min="11525" max="11525" width="4.109375" style="31" customWidth="1"/>
    <col min="11526" max="11526" width="4" style="31" customWidth="1"/>
    <col min="11527" max="11540" width="3.88671875" style="31" customWidth="1"/>
    <col min="11541" max="11541" width="28.5546875" style="31" customWidth="1"/>
    <col min="11542" max="11542" width="3.88671875" style="31" customWidth="1"/>
    <col min="11543" max="11543" width="3" style="31" customWidth="1"/>
    <col min="11544" max="11555" width="3.88671875" style="31" customWidth="1"/>
    <col min="11556" max="11556" width="22.88671875" style="31" customWidth="1"/>
    <col min="11557" max="11557" width="11.109375" style="31" customWidth="1"/>
    <col min="11558" max="11558" width="10.88671875" style="31" customWidth="1"/>
    <col min="11559" max="11559" width="13.5546875" style="31" customWidth="1"/>
    <col min="11560" max="11560" width="9.88671875" style="31" customWidth="1"/>
    <col min="11561" max="11561" width="12.5546875" style="31" customWidth="1"/>
    <col min="11562" max="11777" width="11.44140625" style="31"/>
    <col min="11778" max="11780" width="3.88671875" style="31" customWidth="1"/>
    <col min="11781" max="11781" width="4.109375" style="31" customWidth="1"/>
    <col min="11782" max="11782" width="4" style="31" customWidth="1"/>
    <col min="11783" max="11796" width="3.88671875" style="31" customWidth="1"/>
    <col min="11797" max="11797" width="28.5546875" style="31" customWidth="1"/>
    <col min="11798" max="11798" width="3.88671875" style="31" customWidth="1"/>
    <col min="11799" max="11799" width="3" style="31" customWidth="1"/>
    <col min="11800" max="11811" width="3.88671875" style="31" customWidth="1"/>
    <col min="11812" max="11812" width="22.88671875" style="31" customWidth="1"/>
    <col min="11813" max="11813" width="11.109375" style="31" customWidth="1"/>
    <col min="11814" max="11814" width="10.88671875" style="31" customWidth="1"/>
    <col min="11815" max="11815" width="13.5546875" style="31" customWidth="1"/>
    <col min="11816" max="11816" width="9.88671875" style="31" customWidth="1"/>
    <col min="11817" max="11817" width="12.5546875" style="31" customWidth="1"/>
    <col min="11818" max="12033" width="11.44140625" style="31"/>
    <col min="12034" max="12036" width="3.88671875" style="31" customWidth="1"/>
    <col min="12037" max="12037" width="4.109375" style="31" customWidth="1"/>
    <col min="12038" max="12038" width="4" style="31" customWidth="1"/>
    <col min="12039" max="12052" width="3.88671875" style="31" customWidth="1"/>
    <col min="12053" max="12053" width="28.5546875" style="31" customWidth="1"/>
    <col min="12054" max="12054" width="3.88671875" style="31" customWidth="1"/>
    <col min="12055" max="12055" width="3" style="31" customWidth="1"/>
    <col min="12056" max="12067" width="3.88671875" style="31" customWidth="1"/>
    <col min="12068" max="12068" width="22.88671875" style="31" customWidth="1"/>
    <col min="12069" max="12069" width="11.109375" style="31" customWidth="1"/>
    <col min="12070" max="12070" width="10.88671875" style="31" customWidth="1"/>
    <col min="12071" max="12071" width="13.5546875" style="31" customWidth="1"/>
    <col min="12072" max="12072" width="9.88671875" style="31" customWidth="1"/>
    <col min="12073" max="12073" width="12.5546875" style="31" customWidth="1"/>
    <col min="12074" max="12289" width="11.44140625" style="31"/>
    <col min="12290" max="12292" width="3.88671875" style="31" customWidth="1"/>
    <col min="12293" max="12293" width="4.109375" style="31" customWidth="1"/>
    <col min="12294" max="12294" width="4" style="31" customWidth="1"/>
    <col min="12295" max="12308" width="3.88671875" style="31" customWidth="1"/>
    <col min="12309" max="12309" width="28.5546875" style="31" customWidth="1"/>
    <col min="12310" max="12310" width="3.88671875" style="31" customWidth="1"/>
    <col min="12311" max="12311" width="3" style="31" customWidth="1"/>
    <col min="12312" max="12323" width="3.88671875" style="31" customWidth="1"/>
    <col min="12324" max="12324" width="22.88671875" style="31" customWidth="1"/>
    <col min="12325" max="12325" width="11.109375" style="31" customWidth="1"/>
    <col min="12326" max="12326" width="10.88671875" style="31" customWidth="1"/>
    <col min="12327" max="12327" width="13.5546875" style="31" customWidth="1"/>
    <col min="12328" max="12328" width="9.88671875" style="31" customWidth="1"/>
    <col min="12329" max="12329" width="12.5546875" style="31" customWidth="1"/>
    <col min="12330" max="12545" width="11.44140625" style="31"/>
    <col min="12546" max="12548" width="3.88671875" style="31" customWidth="1"/>
    <col min="12549" max="12549" width="4.109375" style="31" customWidth="1"/>
    <col min="12550" max="12550" width="4" style="31" customWidth="1"/>
    <col min="12551" max="12564" width="3.88671875" style="31" customWidth="1"/>
    <col min="12565" max="12565" width="28.5546875" style="31" customWidth="1"/>
    <col min="12566" max="12566" width="3.88671875" style="31" customWidth="1"/>
    <col min="12567" max="12567" width="3" style="31" customWidth="1"/>
    <col min="12568" max="12579" width="3.88671875" style="31" customWidth="1"/>
    <col min="12580" max="12580" width="22.88671875" style="31" customWidth="1"/>
    <col min="12581" max="12581" width="11.109375" style="31" customWidth="1"/>
    <col min="12582" max="12582" width="10.88671875" style="31" customWidth="1"/>
    <col min="12583" max="12583" width="13.5546875" style="31" customWidth="1"/>
    <col min="12584" max="12584" width="9.88671875" style="31" customWidth="1"/>
    <col min="12585" max="12585" width="12.5546875" style="31" customWidth="1"/>
    <col min="12586" max="12801" width="11.44140625" style="31"/>
    <col min="12802" max="12804" width="3.88671875" style="31" customWidth="1"/>
    <col min="12805" max="12805" width="4.109375" style="31" customWidth="1"/>
    <col min="12806" max="12806" width="4" style="31" customWidth="1"/>
    <col min="12807" max="12820" width="3.88671875" style="31" customWidth="1"/>
    <col min="12821" max="12821" width="28.5546875" style="31" customWidth="1"/>
    <col min="12822" max="12822" width="3.88671875" style="31" customWidth="1"/>
    <col min="12823" max="12823" width="3" style="31" customWidth="1"/>
    <col min="12824" max="12835" width="3.88671875" style="31" customWidth="1"/>
    <col min="12836" max="12836" width="22.88671875" style="31" customWidth="1"/>
    <col min="12837" max="12837" width="11.109375" style="31" customWidth="1"/>
    <col min="12838" max="12838" width="10.88671875" style="31" customWidth="1"/>
    <col min="12839" max="12839" width="13.5546875" style="31" customWidth="1"/>
    <col min="12840" max="12840" width="9.88671875" style="31" customWidth="1"/>
    <col min="12841" max="12841" width="12.5546875" style="31" customWidth="1"/>
    <col min="12842" max="13057" width="11.44140625" style="31"/>
    <col min="13058" max="13060" width="3.88671875" style="31" customWidth="1"/>
    <col min="13061" max="13061" width="4.109375" style="31" customWidth="1"/>
    <col min="13062" max="13062" width="4" style="31" customWidth="1"/>
    <col min="13063" max="13076" width="3.88671875" style="31" customWidth="1"/>
    <col min="13077" max="13077" width="28.5546875" style="31" customWidth="1"/>
    <col min="13078" max="13078" width="3.88671875" style="31" customWidth="1"/>
    <col min="13079" max="13079" width="3" style="31" customWidth="1"/>
    <col min="13080" max="13091" width="3.88671875" style="31" customWidth="1"/>
    <col min="13092" max="13092" width="22.88671875" style="31" customWidth="1"/>
    <col min="13093" max="13093" width="11.109375" style="31" customWidth="1"/>
    <col min="13094" max="13094" width="10.88671875" style="31" customWidth="1"/>
    <col min="13095" max="13095" width="13.5546875" style="31" customWidth="1"/>
    <col min="13096" max="13096" width="9.88671875" style="31" customWidth="1"/>
    <col min="13097" max="13097" width="12.5546875" style="31" customWidth="1"/>
    <col min="13098" max="13313" width="11.44140625" style="31"/>
    <col min="13314" max="13316" width="3.88671875" style="31" customWidth="1"/>
    <col min="13317" max="13317" width="4.109375" style="31" customWidth="1"/>
    <col min="13318" max="13318" width="4" style="31" customWidth="1"/>
    <col min="13319" max="13332" width="3.88671875" style="31" customWidth="1"/>
    <col min="13333" max="13333" width="28.5546875" style="31" customWidth="1"/>
    <col min="13334" max="13334" width="3.88671875" style="31" customWidth="1"/>
    <col min="13335" max="13335" width="3" style="31" customWidth="1"/>
    <col min="13336" max="13347" width="3.88671875" style="31" customWidth="1"/>
    <col min="13348" max="13348" width="22.88671875" style="31" customWidth="1"/>
    <col min="13349" max="13349" width="11.109375" style="31" customWidth="1"/>
    <col min="13350" max="13350" width="10.88671875" style="31" customWidth="1"/>
    <col min="13351" max="13351" width="13.5546875" style="31" customWidth="1"/>
    <col min="13352" max="13352" width="9.88671875" style="31" customWidth="1"/>
    <col min="13353" max="13353" width="12.5546875" style="31" customWidth="1"/>
    <col min="13354" max="13569" width="11.44140625" style="31"/>
    <col min="13570" max="13572" width="3.88671875" style="31" customWidth="1"/>
    <col min="13573" max="13573" width="4.109375" style="31" customWidth="1"/>
    <col min="13574" max="13574" width="4" style="31" customWidth="1"/>
    <col min="13575" max="13588" width="3.88671875" style="31" customWidth="1"/>
    <col min="13589" max="13589" width="28.5546875" style="31" customWidth="1"/>
    <col min="13590" max="13590" width="3.88671875" style="31" customWidth="1"/>
    <col min="13591" max="13591" width="3" style="31" customWidth="1"/>
    <col min="13592" max="13603" width="3.88671875" style="31" customWidth="1"/>
    <col min="13604" max="13604" width="22.88671875" style="31" customWidth="1"/>
    <col min="13605" max="13605" width="11.109375" style="31" customWidth="1"/>
    <col min="13606" max="13606" width="10.88671875" style="31" customWidth="1"/>
    <col min="13607" max="13607" width="13.5546875" style="31" customWidth="1"/>
    <col min="13608" max="13608" width="9.88671875" style="31" customWidth="1"/>
    <col min="13609" max="13609" width="12.5546875" style="31" customWidth="1"/>
    <col min="13610" max="13825" width="11.44140625" style="31"/>
    <col min="13826" max="13828" width="3.88671875" style="31" customWidth="1"/>
    <col min="13829" max="13829" width="4.109375" style="31" customWidth="1"/>
    <col min="13830" max="13830" width="4" style="31" customWidth="1"/>
    <col min="13831" max="13844" width="3.88671875" style="31" customWidth="1"/>
    <col min="13845" max="13845" width="28.5546875" style="31" customWidth="1"/>
    <col min="13846" max="13846" width="3.88671875" style="31" customWidth="1"/>
    <col min="13847" max="13847" width="3" style="31" customWidth="1"/>
    <col min="13848" max="13859" width="3.88671875" style="31" customWidth="1"/>
    <col min="13860" max="13860" width="22.88671875" style="31" customWidth="1"/>
    <col min="13861" max="13861" width="11.109375" style="31" customWidth="1"/>
    <col min="13862" max="13862" width="10.88671875" style="31" customWidth="1"/>
    <col min="13863" max="13863" width="13.5546875" style="31" customWidth="1"/>
    <col min="13864" max="13864" width="9.88671875" style="31" customWidth="1"/>
    <col min="13865" max="13865" width="12.5546875" style="31" customWidth="1"/>
    <col min="13866" max="14081" width="11.44140625" style="31"/>
    <col min="14082" max="14084" width="3.88671875" style="31" customWidth="1"/>
    <col min="14085" max="14085" width="4.109375" style="31" customWidth="1"/>
    <col min="14086" max="14086" width="4" style="31" customWidth="1"/>
    <col min="14087" max="14100" width="3.88671875" style="31" customWidth="1"/>
    <col min="14101" max="14101" width="28.5546875" style="31" customWidth="1"/>
    <col min="14102" max="14102" width="3.88671875" style="31" customWidth="1"/>
    <col min="14103" max="14103" width="3" style="31" customWidth="1"/>
    <col min="14104" max="14115" width="3.88671875" style="31" customWidth="1"/>
    <col min="14116" max="14116" width="22.88671875" style="31" customWidth="1"/>
    <col min="14117" max="14117" width="11.109375" style="31" customWidth="1"/>
    <col min="14118" max="14118" width="10.88671875" style="31" customWidth="1"/>
    <col min="14119" max="14119" width="13.5546875" style="31" customWidth="1"/>
    <col min="14120" max="14120" width="9.88671875" style="31" customWidth="1"/>
    <col min="14121" max="14121" width="12.5546875" style="31" customWidth="1"/>
    <col min="14122" max="14337" width="11.44140625" style="31"/>
    <col min="14338" max="14340" width="3.88671875" style="31" customWidth="1"/>
    <col min="14341" max="14341" width="4.109375" style="31" customWidth="1"/>
    <col min="14342" max="14342" width="4" style="31" customWidth="1"/>
    <col min="14343" max="14356" width="3.88671875" style="31" customWidth="1"/>
    <col min="14357" max="14357" width="28.5546875" style="31" customWidth="1"/>
    <col min="14358" max="14358" width="3.88671875" style="31" customWidth="1"/>
    <col min="14359" max="14359" width="3" style="31" customWidth="1"/>
    <col min="14360" max="14371" width="3.88671875" style="31" customWidth="1"/>
    <col min="14372" max="14372" width="22.88671875" style="31" customWidth="1"/>
    <col min="14373" max="14373" width="11.109375" style="31" customWidth="1"/>
    <col min="14374" max="14374" width="10.88671875" style="31" customWidth="1"/>
    <col min="14375" max="14375" width="13.5546875" style="31" customWidth="1"/>
    <col min="14376" max="14376" width="9.88671875" style="31" customWidth="1"/>
    <col min="14377" max="14377" width="12.5546875" style="31" customWidth="1"/>
    <col min="14378" max="14593" width="11.44140625" style="31"/>
    <col min="14594" max="14596" width="3.88671875" style="31" customWidth="1"/>
    <col min="14597" max="14597" width="4.109375" style="31" customWidth="1"/>
    <col min="14598" max="14598" width="4" style="31" customWidth="1"/>
    <col min="14599" max="14612" width="3.88671875" style="31" customWidth="1"/>
    <col min="14613" max="14613" width="28.5546875" style="31" customWidth="1"/>
    <col min="14614" max="14614" width="3.88671875" style="31" customWidth="1"/>
    <col min="14615" max="14615" width="3" style="31" customWidth="1"/>
    <col min="14616" max="14627" width="3.88671875" style="31" customWidth="1"/>
    <col min="14628" max="14628" width="22.88671875" style="31" customWidth="1"/>
    <col min="14629" max="14629" width="11.109375" style="31" customWidth="1"/>
    <col min="14630" max="14630" width="10.88671875" style="31" customWidth="1"/>
    <col min="14631" max="14631" width="13.5546875" style="31" customWidth="1"/>
    <col min="14632" max="14632" width="9.88671875" style="31" customWidth="1"/>
    <col min="14633" max="14633" width="12.5546875" style="31" customWidth="1"/>
    <col min="14634" max="14849" width="11.44140625" style="31"/>
    <col min="14850" max="14852" width="3.88671875" style="31" customWidth="1"/>
    <col min="14853" max="14853" width="4.109375" style="31" customWidth="1"/>
    <col min="14854" max="14854" width="4" style="31" customWidth="1"/>
    <col min="14855" max="14868" width="3.88671875" style="31" customWidth="1"/>
    <col min="14869" max="14869" width="28.5546875" style="31" customWidth="1"/>
    <col min="14870" max="14870" width="3.88671875" style="31" customWidth="1"/>
    <col min="14871" max="14871" width="3" style="31" customWidth="1"/>
    <col min="14872" max="14883" width="3.88671875" style="31" customWidth="1"/>
    <col min="14884" max="14884" width="22.88671875" style="31" customWidth="1"/>
    <col min="14885" max="14885" width="11.109375" style="31" customWidth="1"/>
    <col min="14886" max="14886" width="10.88671875" style="31" customWidth="1"/>
    <col min="14887" max="14887" width="13.5546875" style="31" customWidth="1"/>
    <col min="14888" max="14888" width="9.88671875" style="31" customWidth="1"/>
    <col min="14889" max="14889" width="12.5546875" style="31" customWidth="1"/>
    <col min="14890" max="15105" width="11.44140625" style="31"/>
    <col min="15106" max="15108" width="3.88671875" style="31" customWidth="1"/>
    <col min="15109" max="15109" width="4.109375" style="31" customWidth="1"/>
    <col min="15110" max="15110" width="4" style="31" customWidth="1"/>
    <col min="15111" max="15124" width="3.88671875" style="31" customWidth="1"/>
    <col min="15125" max="15125" width="28.5546875" style="31" customWidth="1"/>
    <col min="15126" max="15126" width="3.88671875" style="31" customWidth="1"/>
    <col min="15127" max="15127" width="3" style="31" customWidth="1"/>
    <col min="15128" max="15139" width="3.88671875" style="31" customWidth="1"/>
    <col min="15140" max="15140" width="22.88671875" style="31" customWidth="1"/>
    <col min="15141" max="15141" width="11.109375" style="31" customWidth="1"/>
    <col min="15142" max="15142" width="10.88671875" style="31" customWidth="1"/>
    <col min="15143" max="15143" width="13.5546875" style="31" customWidth="1"/>
    <col min="15144" max="15144" width="9.88671875" style="31" customWidth="1"/>
    <col min="15145" max="15145" width="12.5546875" style="31" customWidth="1"/>
    <col min="15146" max="15361" width="11.44140625" style="31"/>
    <col min="15362" max="15364" width="3.88671875" style="31" customWidth="1"/>
    <col min="15365" max="15365" width="4.109375" style="31" customWidth="1"/>
    <col min="15366" max="15366" width="4" style="31" customWidth="1"/>
    <col min="15367" max="15380" width="3.88671875" style="31" customWidth="1"/>
    <col min="15381" max="15381" width="28.5546875" style="31" customWidth="1"/>
    <col min="15382" max="15382" width="3.88671875" style="31" customWidth="1"/>
    <col min="15383" max="15383" width="3" style="31" customWidth="1"/>
    <col min="15384" max="15395" width="3.88671875" style="31" customWidth="1"/>
    <col min="15396" max="15396" width="22.88671875" style="31" customWidth="1"/>
    <col min="15397" max="15397" width="11.109375" style="31" customWidth="1"/>
    <col min="15398" max="15398" width="10.88671875" style="31" customWidth="1"/>
    <col min="15399" max="15399" width="13.5546875" style="31" customWidth="1"/>
    <col min="15400" max="15400" width="9.88671875" style="31" customWidth="1"/>
    <col min="15401" max="15401" width="12.5546875" style="31" customWidth="1"/>
    <col min="15402" max="15617" width="11.44140625" style="31"/>
    <col min="15618" max="15620" width="3.88671875" style="31" customWidth="1"/>
    <col min="15621" max="15621" width="4.109375" style="31" customWidth="1"/>
    <col min="15622" max="15622" width="4" style="31" customWidth="1"/>
    <col min="15623" max="15636" width="3.88671875" style="31" customWidth="1"/>
    <col min="15637" max="15637" width="28.5546875" style="31" customWidth="1"/>
    <col min="15638" max="15638" width="3.88671875" style="31" customWidth="1"/>
    <col min="15639" max="15639" width="3" style="31" customWidth="1"/>
    <col min="15640" max="15651" width="3.88671875" style="31" customWidth="1"/>
    <col min="15652" max="15652" width="22.88671875" style="31" customWidth="1"/>
    <col min="15653" max="15653" width="11.109375" style="31" customWidth="1"/>
    <col min="15654" max="15654" width="10.88671875" style="31" customWidth="1"/>
    <col min="15655" max="15655" width="13.5546875" style="31" customWidth="1"/>
    <col min="15656" max="15656" width="9.88671875" style="31" customWidth="1"/>
    <col min="15657" max="15657" width="12.5546875" style="31" customWidth="1"/>
    <col min="15658" max="15873" width="11.44140625" style="31"/>
    <col min="15874" max="15876" width="3.88671875" style="31" customWidth="1"/>
    <col min="15877" max="15877" width="4.109375" style="31" customWidth="1"/>
    <col min="15878" max="15878" width="4" style="31" customWidth="1"/>
    <col min="15879" max="15892" width="3.88671875" style="31" customWidth="1"/>
    <col min="15893" max="15893" width="28.5546875" style="31" customWidth="1"/>
    <col min="15894" max="15894" width="3.88671875" style="31" customWidth="1"/>
    <col min="15895" max="15895" width="3" style="31" customWidth="1"/>
    <col min="15896" max="15907" width="3.88671875" style="31" customWidth="1"/>
    <col min="15908" max="15908" width="22.88671875" style="31" customWidth="1"/>
    <col min="15909" max="15909" width="11.109375" style="31" customWidth="1"/>
    <col min="15910" max="15910" width="10.88671875" style="31" customWidth="1"/>
    <col min="15911" max="15911" width="13.5546875" style="31" customWidth="1"/>
    <col min="15912" max="15912" width="9.88671875" style="31" customWidth="1"/>
    <col min="15913" max="15913" width="12.5546875" style="31" customWidth="1"/>
    <col min="15914" max="16129" width="11.44140625" style="31"/>
    <col min="16130" max="16132" width="3.88671875" style="31" customWidth="1"/>
    <col min="16133" max="16133" width="4.109375" style="31" customWidth="1"/>
    <col min="16134" max="16134" width="4" style="31" customWidth="1"/>
    <col min="16135" max="16148" width="3.88671875" style="31" customWidth="1"/>
    <col min="16149" max="16149" width="28.5546875" style="31" customWidth="1"/>
    <col min="16150" max="16150" width="3.88671875" style="31" customWidth="1"/>
    <col min="16151" max="16151" width="3" style="31" customWidth="1"/>
    <col min="16152" max="16163" width="3.88671875" style="31" customWidth="1"/>
    <col min="16164" max="16164" width="22.88671875" style="31" customWidth="1"/>
    <col min="16165" max="16165" width="11.109375" style="31" customWidth="1"/>
    <col min="16166" max="16166" width="10.88671875" style="31" customWidth="1"/>
    <col min="16167" max="16167" width="13.5546875" style="31" customWidth="1"/>
    <col min="16168" max="16168" width="9.88671875" style="31" customWidth="1"/>
    <col min="16169" max="16169" width="12.5546875" style="31" customWidth="1"/>
    <col min="16170" max="16384" width="11.44140625" style="31"/>
  </cols>
  <sheetData>
    <row r="1" spans="1:41" ht="12.6" customHeight="1">
      <c r="A1" s="601"/>
      <c r="B1" s="602"/>
      <c r="C1" s="602"/>
      <c r="D1" s="602"/>
      <c r="E1" s="602"/>
      <c r="F1" s="602"/>
      <c r="G1" s="602"/>
      <c r="H1" s="603"/>
      <c r="I1" s="610" t="s">
        <v>785</v>
      </c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7"/>
      <c r="Z1" s="617"/>
      <c r="AA1" s="617"/>
      <c r="AB1" s="617"/>
      <c r="AC1" s="617"/>
      <c r="AD1" s="617"/>
      <c r="AE1" s="617"/>
      <c r="AF1" s="617"/>
      <c r="AG1" s="617"/>
      <c r="AH1" s="617"/>
      <c r="AI1" s="617"/>
      <c r="AJ1" s="617"/>
      <c r="AK1" s="690"/>
      <c r="AL1" s="616"/>
      <c r="AM1" s="617"/>
      <c r="AN1" s="617"/>
      <c r="AO1" s="618"/>
    </row>
    <row r="2" spans="1:41" ht="26.1" customHeight="1">
      <c r="A2" s="604"/>
      <c r="B2" s="605"/>
      <c r="C2" s="605"/>
      <c r="D2" s="605"/>
      <c r="E2" s="605"/>
      <c r="F2" s="605"/>
      <c r="G2" s="605"/>
      <c r="H2" s="606"/>
      <c r="I2" s="619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0"/>
      <c r="Z2" s="620"/>
      <c r="AA2" s="620"/>
      <c r="AB2" s="620"/>
      <c r="AC2" s="620"/>
      <c r="AD2" s="620"/>
      <c r="AE2" s="620"/>
      <c r="AF2" s="620"/>
      <c r="AG2" s="620"/>
      <c r="AH2" s="620"/>
      <c r="AI2" s="620"/>
      <c r="AJ2" s="620"/>
      <c r="AK2" s="691"/>
      <c r="AL2" s="619"/>
      <c r="AM2" s="620"/>
      <c r="AN2" s="620"/>
      <c r="AO2" s="621"/>
    </row>
    <row r="3" spans="1:41" ht="12.6" customHeight="1">
      <c r="A3" s="604"/>
      <c r="B3" s="605"/>
      <c r="C3" s="605"/>
      <c r="D3" s="605"/>
      <c r="E3" s="605"/>
      <c r="F3" s="605"/>
      <c r="G3" s="605"/>
      <c r="H3" s="606"/>
      <c r="I3" s="622" t="s">
        <v>786</v>
      </c>
      <c r="J3" s="623"/>
      <c r="K3" s="623"/>
      <c r="L3" s="623"/>
      <c r="M3" s="623"/>
      <c r="N3" s="623"/>
      <c r="O3" s="623"/>
      <c r="P3" s="623"/>
      <c r="Q3" s="623"/>
      <c r="R3" s="623"/>
      <c r="S3" s="623"/>
      <c r="T3" s="623"/>
      <c r="U3" s="623"/>
      <c r="V3" s="623"/>
      <c r="W3" s="623"/>
      <c r="X3" s="623"/>
      <c r="Y3" s="623"/>
      <c r="Z3" s="623"/>
      <c r="AA3" s="623"/>
      <c r="AB3" s="623"/>
      <c r="AC3" s="623"/>
      <c r="AD3" s="623"/>
      <c r="AE3" s="623"/>
      <c r="AF3" s="623"/>
      <c r="AG3" s="623"/>
      <c r="AH3" s="623"/>
      <c r="AI3" s="623"/>
      <c r="AJ3" s="623"/>
      <c r="AK3" s="623"/>
      <c r="AL3" s="623"/>
      <c r="AM3" s="623"/>
      <c r="AN3" s="623"/>
      <c r="AO3" s="624"/>
    </row>
    <row r="4" spans="1:41" ht="69" customHeight="1">
      <c r="A4" s="607"/>
      <c r="B4" s="608"/>
      <c r="C4" s="608"/>
      <c r="D4" s="608"/>
      <c r="E4" s="608"/>
      <c r="F4" s="608"/>
      <c r="G4" s="608"/>
      <c r="H4" s="609"/>
      <c r="I4" s="625"/>
      <c r="J4" s="626"/>
      <c r="K4" s="626"/>
      <c r="L4" s="626"/>
      <c r="M4" s="626"/>
      <c r="N4" s="626"/>
      <c r="O4" s="626"/>
      <c r="P4" s="626"/>
      <c r="Q4" s="626"/>
      <c r="R4" s="626"/>
      <c r="S4" s="626"/>
      <c r="T4" s="626"/>
      <c r="U4" s="626"/>
      <c r="V4" s="626"/>
      <c r="W4" s="626"/>
      <c r="X4" s="626"/>
      <c r="Y4" s="626"/>
      <c r="Z4" s="626"/>
      <c r="AA4" s="626"/>
      <c r="AB4" s="626"/>
      <c r="AC4" s="626"/>
      <c r="AD4" s="626"/>
      <c r="AE4" s="626"/>
      <c r="AF4" s="626"/>
      <c r="AG4" s="626"/>
      <c r="AH4" s="626"/>
      <c r="AI4" s="626"/>
      <c r="AJ4" s="626"/>
      <c r="AK4" s="626"/>
      <c r="AL4" s="626"/>
      <c r="AM4" s="626"/>
      <c r="AN4" s="626"/>
      <c r="AO4" s="627"/>
    </row>
    <row r="5" spans="1:41">
      <c r="A5" s="628"/>
      <c r="B5" s="629"/>
      <c r="C5" s="629"/>
      <c r="D5" s="629"/>
      <c r="E5" s="629"/>
      <c r="F5" s="629"/>
      <c r="G5" s="629"/>
      <c r="H5" s="629"/>
      <c r="I5" s="629"/>
      <c r="J5" s="629"/>
      <c r="K5" s="629"/>
      <c r="L5" s="629"/>
      <c r="M5" s="629"/>
      <c r="N5" s="629"/>
      <c r="O5" s="629"/>
      <c r="P5" s="629"/>
      <c r="Q5" s="629"/>
      <c r="R5" s="629"/>
      <c r="S5" s="629"/>
      <c r="T5" s="629"/>
      <c r="U5" s="629"/>
      <c r="V5" s="629"/>
      <c r="W5" s="629"/>
      <c r="X5" s="629"/>
      <c r="Y5" s="629"/>
      <c r="Z5" s="629"/>
      <c r="AA5" s="629"/>
      <c r="AB5" s="629"/>
      <c r="AC5" s="629"/>
      <c r="AD5" s="629"/>
      <c r="AE5" s="629"/>
      <c r="AF5" s="629"/>
      <c r="AG5" s="629"/>
      <c r="AH5" s="629"/>
      <c r="AI5" s="629"/>
      <c r="AJ5" s="629"/>
      <c r="AK5" s="629"/>
      <c r="AL5" s="629"/>
      <c r="AM5" s="629"/>
      <c r="AN5" s="629"/>
      <c r="AO5" s="630"/>
    </row>
    <row r="6" spans="1:41">
      <c r="A6" s="631" t="s">
        <v>787</v>
      </c>
      <c r="B6" s="632"/>
      <c r="C6" s="632"/>
      <c r="D6" s="632"/>
      <c r="E6" s="632"/>
      <c r="F6" s="632" t="s">
        <v>788</v>
      </c>
      <c r="G6" s="632"/>
      <c r="H6" s="633">
        <v>20</v>
      </c>
      <c r="I6" s="633"/>
      <c r="J6" s="632" t="s">
        <v>789</v>
      </c>
      <c r="K6" s="632"/>
      <c r="L6" s="633">
        <v>9</v>
      </c>
      <c r="M6" s="633"/>
      <c r="N6" s="632" t="s">
        <v>790</v>
      </c>
      <c r="O6" s="632"/>
      <c r="P6" s="634">
        <v>2024</v>
      </c>
      <c r="Q6" s="634"/>
      <c r="R6" s="635"/>
      <c r="S6" s="636"/>
      <c r="T6" s="636"/>
      <c r="U6" s="636"/>
      <c r="V6" s="636"/>
      <c r="W6" s="636"/>
      <c r="X6" s="636"/>
      <c r="Y6" s="636"/>
      <c r="Z6" s="636"/>
      <c r="AA6" s="636"/>
      <c r="AB6" s="636"/>
      <c r="AC6" s="636"/>
      <c r="AD6" s="636"/>
      <c r="AE6" s="636"/>
      <c r="AF6" s="637"/>
      <c r="AG6" s="638"/>
      <c r="AH6" s="638"/>
      <c r="AI6" s="638"/>
      <c r="AJ6" s="680"/>
      <c r="AK6" s="680"/>
      <c r="AL6" s="680"/>
      <c r="AM6" s="680"/>
      <c r="AN6" s="680"/>
      <c r="AO6" s="681"/>
    </row>
    <row r="7" spans="1:41" ht="14.4" thickBot="1">
      <c r="A7" s="579"/>
      <c r="B7" s="580"/>
      <c r="C7" s="580"/>
      <c r="D7" s="580"/>
      <c r="E7" s="580"/>
      <c r="F7" s="580"/>
      <c r="G7" s="580"/>
      <c r="H7" s="580"/>
      <c r="I7" s="580"/>
      <c r="J7" s="580"/>
      <c r="K7" s="580"/>
      <c r="L7" s="580"/>
      <c r="M7" s="580"/>
      <c r="N7" s="580"/>
      <c r="O7" s="580"/>
      <c r="P7" s="580"/>
      <c r="Q7" s="580"/>
      <c r="R7" s="580"/>
      <c r="S7" s="580"/>
      <c r="T7" s="580"/>
      <c r="U7" s="580"/>
      <c r="V7" s="580"/>
      <c r="W7" s="580"/>
      <c r="X7" s="580"/>
      <c r="Y7" s="580"/>
      <c r="Z7" s="580"/>
      <c r="AA7" s="580"/>
      <c r="AB7" s="580"/>
      <c r="AC7" s="580"/>
      <c r="AD7" s="580"/>
      <c r="AE7" s="580"/>
      <c r="AF7" s="580"/>
      <c r="AG7" s="580"/>
      <c r="AH7" s="580"/>
      <c r="AI7" s="580"/>
      <c r="AJ7" s="580"/>
      <c r="AK7" s="580"/>
      <c r="AL7" s="580"/>
      <c r="AM7" s="580"/>
      <c r="AN7" s="580"/>
      <c r="AO7" s="581"/>
    </row>
    <row r="8" spans="1:41" ht="15.6" customHeight="1">
      <c r="A8" s="631" t="s">
        <v>792</v>
      </c>
      <c r="B8" s="632"/>
      <c r="C8" s="632"/>
      <c r="D8" s="632"/>
      <c r="E8" s="632"/>
      <c r="F8" s="632"/>
      <c r="G8" s="632"/>
      <c r="H8" s="632"/>
      <c r="I8" s="661" t="s">
        <v>3</v>
      </c>
      <c r="J8" s="662"/>
      <c r="K8" s="662"/>
      <c r="L8" s="662"/>
      <c r="M8" s="662"/>
      <c r="N8" s="662"/>
      <c r="O8" s="662"/>
      <c r="P8" s="662"/>
      <c r="Q8" s="662"/>
      <c r="R8" s="662"/>
      <c r="S8" s="662"/>
      <c r="T8" s="662"/>
      <c r="U8" s="662"/>
      <c r="V8" s="662"/>
      <c r="W8" s="662"/>
      <c r="X8" s="662"/>
      <c r="Y8" s="662"/>
      <c r="Z8" s="662"/>
      <c r="AA8" s="662"/>
      <c r="AB8" s="662"/>
      <c r="AC8" s="662"/>
      <c r="AD8" s="662"/>
      <c r="AE8" s="662"/>
      <c r="AF8" s="662"/>
      <c r="AG8" s="662"/>
      <c r="AH8" s="662"/>
      <c r="AI8" s="662"/>
      <c r="AJ8" s="662"/>
      <c r="AK8" s="662"/>
      <c r="AL8" s="662"/>
      <c r="AM8" s="662"/>
      <c r="AN8" s="662"/>
      <c r="AO8" s="662"/>
    </row>
    <row r="9" spans="1:41" ht="14.4" thickBot="1">
      <c r="A9" s="692"/>
      <c r="B9" s="623"/>
      <c r="C9" s="623"/>
      <c r="D9" s="623"/>
      <c r="E9" s="623"/>
      <c r="F9" s="623"/>
      <c r="G9" s="623"/>
      <c r="H9" s="623"/>
      <c r="I9" s="623"/>
      <c r="J9" s="623"/>
      <c r="K9" s="623"/>
      <c r="L9" s="623"/>
      <c r="M9" s="623"/>
      <c r="N9" s="623"/>
      <c r="O9" s="623"/>
      <c r="P9" s="623"/>
      <c r="Q9" s="623"/>
      <c r="R9" s="623"/>
      <c r="S9" s="623"/>
      <c r="T9" s="623"/>
      <c r="U9" s="623"/>
      <c r="V9" s="623"/>
      <c r="W9" s="623"/>
      <c r="X9" s="623"/>
      <c r="Y9" s="623"/>
      <c r="Z9" s="623"/>
      <c r="AA9" s="623"/>
      <c r="AB9" s="623"/>
      <c r="AC9" s="623"/>
      <c r="AD9" s="623"/>
      <c r="AE9" s="623"/>
      <c r="AF9" s="623"/>
      <c r="AG9" s="623"/>
      <c r="AH9" s="623"/>
      <c r="AI9" s="623"/>
      <c r="AJ9" s="623"/>
      <c r="AK9" s="623"/>
      <c r="AL9" s="623"/>
      <c r="AM9" s="623"/>
      <c r="AN9" s="623"/>
      <c r="AO9" s="624"/>
    </row>
    <row r="10" spans="1:41" ht="33" customHeight="1" thickBot="1">
      <c r="A10" s="666" t="s">
        <v>793</v>
      </c>
      <c r="B10" s="667"/>
      <c r="C10" s="667"/>
      <c r="D10" s="667"/>
      <c r="E10" s="667"/>
      <c r="F10" s="668"/>
      <c r="G10" s="666">
        <v>3</v>
      </c>
      <c r="H10" s="668"/>
      <c r="I10" s="669" t="str">
        <f>+VLOOKUP(G10,PRESUPUESTO,2,FALSE)</f>
        <v xml:space="preserve">APARATOS </v>
      </c>
      <c r="J10" s="670"/>
      <c r="K10" s="670"/>
      <c r="L10" s="670"/>
      <c r="M10" s="670"/>
      <c r="N10" s="670"/>
      <c r="O10" s="670"/>
      <c r="P10" s="670"/>
      <c r="Q10" s="671"/>
      <c r="R10" s="666" t="s">
        <v>794</v>
      </c>
      <c r="S10" s="668"/>
      <c r="T10" s="672">
        <v>3.1</v>
      </c>
      <c r="U10" s="673"/>
      <c r="V10" s="674"/>
      <c r="W10" s="675" t="str">
        <f>+VLOOKUP(T10,PRESUPUESTO,2,FALSE)</f>
        <v>Orinal de Pared incluye llave, sifón accesorios de instalación</v>
      </c>
      <c r="X10" s="676"/>
      <c r="Y10" s="676"/>
      <c r="Z10" s="676"/>
      <c r="AA10" s="676"/>
      <c r="AB10" s="676"/>
      <c r="AC10" s="676"/>
      <c r="AD10" s="676"/>
      <c r="AE10" s="676"/>
      <c r="AF10" s="676"/>
      <c r="AG10" s="676"/>
      <c r="AH10" s="676"/>
      <c r="AI10" s="677"/>
      <c r="AJ10" s="33" t="s">
        <v>795</v>
      </c>
      <c r="AK10" s="678" t="str">
        <f>+VLOOKUP(T10,PRESUPUESTO,3,FALSE)</f>
        <v>UND</v>
      </c>
      <c r="AL10" s="679"/>
      <c r="AM10" s="33" t="s">
        <v>796</v>
      </c>
      <c r="AN10" s="675" t="s">
        <v>797</v>
      </c>
      <c r="AO10" s="677"/>
    </row>
    <row r="11" spans="1:41">
      <c r="A11" s="576"/>
      <c r="B11" s="577"/>
      <c r="C11" s="577"/>
      <c r="D11" s="577"/>
      <c r="E11" s="577"/>
      <c r="F11" s="577"/>
      <c r="G11" s="577"/>
      <c r="H11" s="577"/>
      <c r="I11" s="577"/>
      <c r="J11" s="577"/>
      <c r="K11" s="577"/>
      <c r="L11" s="577"/>
      <c r="M11" s="577"/>
      <c r="N11" s="577"/>
      <c r="O11" s="577"/>
      <c r="P11" s="577"/>
      <c r="Q11" s="577"/>
      <c r="R11" s="577"/>
      <c r="S11" s="577"/>
      <c r="T11" s="577"/>
      <c r="U11" s="577"/>
      <c r="V11" s="577"/>
      <c r="W11" s="577"/>
      <c r="X11" s="577"/>
      <c r="Y11" s="577"/>
      <c r="Z11" s="577"/>
      <c r="AA11" s="577"/>
      <c r="AB11" s="577"/>
      <c r="AC11" s="577"/>
      <c r="AD11" s="577"/>
      <c r="AE11" s="577"/>
      <c r="AF11" s="577"/>
      <c r="AG11" s="577"/>
      <c r="AH11" s="578"/>
      <c r="AI11" s="585" t="s">
        <v>221</v>
      </c>
      <c r="AJ11" s="587" t="s">
        <v>798</v>
      </c>
      <c r="AK11" s="588"/>
      <c r="AL11" s="588"/>
      <c r="AM11" s="588"/>
      <c r="AN11" s="589" t="s">
        <v>799</v>
      </c>
      <c r="AO11" s="591" t="s">
        <v>800</v>
      </c>
    </row>
    <row r="12" spans="1:41">
      <c r="A12" s="579"/>
      <c r="B12" s="580"/>
      <c r="C12" s="580"/>
      <c r="D12" s="580"/>
      <c r="E12" s="580"/>
      <c r="F12" s="580"/>
      <c r="G12" s="580"/>
      <c r="H12" s="580"/>
      <c r="I12" s="580"/>
      <c r="J12" s="580"/>
      <c r="K12" s="580"/>
      <c r="L12" s="580"/>
      <c r="M12" s="580"/>
      <c r="N12" s="580"/>
      <c r="O12" s="580"/>
      <c r="P12" s="580"/>
      <c r="Q12" s="580"/>
      <c r="R12" s="580"/>
      <c r="S12" s="580"/>
      <c r="T12" s="580"/>
      <c r="U12" s="580"/>
      <c r="V12" s="580"/>
      <c r="W12" s="580"/>
      <c r="X12" s="580"/>
      <c r="Y12" s="580"/>
      <c r="Z12" s="580"/>
      <c r="AA12" s="580"/>
      <c r="AB12" s="580"/>
      <c r="AC12" s="580"/>
      <c r="AD12" s="580"/>
      <c r="AE12" s="580"/>
      <c r="AF12" s="580"/>
      <c r="AG12" s="580"/>
      <c r="AH12" s="581"/>
      <c r="AI12" s="586"/>
      <c r="AJ12" s="34" t="s">
        <v>824</v>
      </c>
      <c r="AK12" s="34" t="s">
        <v>825</v>
      </c>
      <c r="AL12" s="34" t="s">
        <v>803</v>
      </c>
      <c r="AM12" s="34" t="s">
        <v>879</v>
      </c>
      <c r="AN12" s="590"/>
      <c r="AO12" s="592"/>
    </row>
    <row r="13" spans="1:41" ht="22.35" customHeight="1">
      <c r="A13" s="579"/>
      <c r="B13" s="580"/>
      <c r="C13" s="580"/>
      <c r="D13" s="580"/>
      <c r="E13" s="580"/>
      <c r="F13" s="580"/>
      <c r="G13" s="580"/>
      <c r="H13" s="580"/>
      <c r="I13" s="580"/>
      <c r="J13" s="580"/>
      <c r="K13" s="580"/>
      <c r="L13" s="580"/>
      <c r="M13" s="580"/>
      <c r="N13" s="580"/>
      <c r="O13" s="580"/>
      <c r="P13" s="580"/>
      <c r="Q13" s="580"/>
      <c r="R13" s="580"/>
      <c r="S13" s="580"/>
      <c r="T13" s="580"/>
      <c r="U13" s="580"/>
      <c r="V13" s="580"/>
      <c r="W13" s="580"/>
      <c r="X13" s="580"/>
      <c r="Y13" s="580"/>
      <c r="Z13" s="580"/>
      <c r="AA13" s="580"/>
      <c r="AB13" s="580"/>
      <c r="AC13" s="580"/>
      <c r="AD13" s="580"/>
      <c r="AE13" s="580"/>
      <c r="AF13" s="580"/>
      <c r="AG13" s="580"/>
      <c r="AH13" s="581"/>
      <c r="AI13" s="35" t="s">
        <v>880</v>
      </c>
      <c r="AJ13" s="36"/>
      <c r="AK13" s="36"/>
      <c r="AL13" s="36"/>
      <c r="AM13" s="36"/>
      <c r="AN13" s="36"/>
      <c r="AO13" s="37"/>
    </row>
    <row r="14" spans="1:41">
      <c r="A14" s="579"/>
      <c r="B14" s="682"/>
      <c r="C14" s="580"/>
      <c r="D14" s="580"/>
      <c r="E14" s="580"/>
      <c r="F14" s="580"/>
      <c r="G14" s="580"/>
      <c r="H14" s="580"/>
      <c r="I14" s="580"/>
      <c r="J14" s="580"/>
      <c r="K14" s="580"/>
      <c r="L14" s="580"/>
      <c r="M14" s="580"/>
      <c r="N14" s="580"/>
      <c r="O14" s="580"/>
      <c r="P14" s="580"/>
      <c r="Q14" s="580"/>
      <c r="R14" s="580"/>
      <c r="S14" s="580"/>
      <c r="T14" s="580"/>
      <c r="U14" s="580"/>
      <c r="V14" s="580"/>
      <c r="W14" s="580"/>
      <c r="X14" s="580"/>
      <c r="Y14" s="580"/>
      <c r="Z14" s="580"/>
      <c r="AA14" s="580"/>
      <c r="AB14" s="580"/>
      <c r="AC14" s="580"/>
      <c r="AD14" s="580"/>
      <c r="AE14" s="580"/>
      <c r="AF14" s="580"/>
      <c r="AG14" s="580"/>
      <c r="AH14" s="581"/>
      <c r="AI14" s="38" t="s">
        <v>881</v>
      </c>
      <c r="AJ14" s="41"/>
      <c r="AK14" s="41"/>
      <c r="AL14" s="41"/>
      <c r="AM14" s="41">
        <v>1</v>
      </c>
      <c r="AN14" s="39">
        <v>1</v>
      </c>
      <c r="AO14" s="40">
        <f>(+AN14*AM14)</f>
        <v>1</v>
      </c>
    </row>
    <row r="15" spans="1:41">
      <c r="A15" s="579"/>
      <c r="B15" s="580"/>
      <c r="C15" s="580"/>
      <c r="D15" s="580"/>
      <c r="E15" s="580"/>
      <c r="F15" s="580"/>
      <c r="G15" s="580"/>
      <c r="H15" s="580"/>
      <c r="I15" s="580"/>
      <c r="J15" s="580"/>
      <c r="K15" s="580"/>
      <c r="L15" s="580"/>
      <c r="M15" s="580"/>
      <c r="N15" s="580"/>
      <c r="O15" s="580"/>
      <c r="P15" s="580"/>
      <c r="Q15" s="580"/>
      <c r="R15" s="580"/>
      <c r="S15" s="580"/>
      <c r="T15" s="580"/>
      <c r="U15" s="580"/>
      <c r="V15" s="580"/>
      <c r="W15" s="580"/>
      <c r="X15" s="580"/>
      <c r="Y15" s="580"/>
      <c r="Z15" s="580"/>
      <c r="AA15" s="580"/>
      <c r="AB15" s="580"/>
      <c r="AC15" s="580"/>
      <c r="AD15" s="580"/>
      <c r="AE15" s="580"/>
      <c r="AF15" s="580"/>
      <c r="AG15" s="580"/>
      <c r="AH15" s="581"/>
      <c r="AI15" s="38"/>
      <c r="AJ15" s="39"/>
      <c r="AK15" s="39"/>
      <c r="AL15" s="39"/>
      <c r="AM15" s="39"/>
      <c r="AN15" s="39"/>
      <c r="AO15" s="40"/>
    </row>
    <row r="16" spans="1:41">
      <c r="A16" s="579"/>
      <c r="B16" s="580"/>
      <c r="C16" s="580"/>
      <c r="D16" s="580"/>
      <c r="E16" s="580"/>
      <c r="F16" s="580"/>
      <c r="G16" s="580"/>
      <c r="H16" s="580"/>
      <c r="I16" s="580"/>
      <c r="J16" s="580"/>
      <c r="K16" s="580"/>
      <c r="L16" s="580"/>
      <c r="M16" s="580"/>
      <c r="N16" s="580"/>
      <c r="O16" s="580"/>
      <c r="P16" s="580"/>
      <c r="Q16" s="580"/>
      <c r="R16" s="580"/>
      <c r="S16" s="580"/>
      <c r="T16" s="580"/>
      <c r="U16" s="580"/>
      <c r="V16" s="580"/>
      <c r="W16" s="580"/>
      <c r="X16" s="580"/>
      <c r="Y16" s="580"/>
      <c r="Z16" s="580"/>
      <c r="AA16" s="580"/>
      <c r="AB16" s="580"/>
      <c r="AC16" s="580"/>
      <c r="AD16" s="580"/>
      <c r="AE16" s="580"/>
      <c r="AF16" s="580"/>
      <c r="AG16" s="580"/>
      <c r="AH16" s="581"/>
      <c r="AI16" s="38"/>
      <c r="AJ16" s="39"/>
      <c r="AK16" s="39"/>
      <c r="AL16" s="39"/>
      <c r="AM16" s="39"/>
      <c r="AN16" s="39"/>
      <c r="AO16" s="40"/>
    </row>
    <row r="17" spans="1:41">
      <c r="A17" s="579"/>
      <c r="B17" s="580"/>
      <c r="C17" s="580"/>
      <c r="D17" s="580"/>
      <c r="E17" s="580"/>
      <c r="F17" s="580"/>
      <c r="G17" s="580"/>
      <c r="H17" s="580"/>
      <c r="I17" s="580"/>
      <c r="J17" s="580"/>
      <c r="K17" s="580"/>
      <c r="L17" s="580"/>
      <c r="M17" s="580"/>
      <c r="N17" s="580"/>
      <c r="O17" s="580"/>
      <c r="P17" s="580"/>
      <c r="Q17" s="580"/>
      <c r="R17" s="580"/>
      <c r="S17" s="580"/>
      <c r="T17" s="580"/>
      <c r="U17" s="580"/>
      <c r="V17" s="580"/>
      <c r="W17" s="580"/>
      <c r="X17" s="580"/>
      <c r="Y17" s="580"/>
      <c r="Z17" s="580"/>
      <c r="AA17" s="580"/>
      <c r="AB17" s="580"/>
      <c r="AC17" s="580"/>
      <c r="AD17" s="580"/>
      <c r="AE17" s="580"/>
      <c r="AF17" s="580"/>
      <c r="AG17" s="580"/>
      <c r="AH17" s="581"/>
      <c r="AI17" s="38"/>
      <c r="AJ17" s="39"/>
      <c r="AK17" s="39"/>
      <c r="AL17" s="39"/>
      <c r="AM17" s="39"/>
      <c r="AN17" s="39"/>
      <c r="AO17" s="40"/>
    </row>
    <row r="18" spans="1:41">
      <c r="A18" s="579"/>
      <c r="B18" s="580"/>
      <c r="C18" s="580"/>
      <c r="D18" s="580"/>
      <c r="E18" s="580"/>
      <c r="F18" s="580"/>
      <c r="G18" s="580"/>
      <c r="H18" s="580"/>
      <c r="I18" s="580"/>
      <c r="J18" s="580"/>
      <c r="K18" s="580"/>
      <c r="L18" s="580"/>
      <c r="M18" s="580"/>
      <c r="N18" s="580"/>
      <c r="O18" s="580"/>
      <c r="P18" s="580"/>
      <c r="Q18" s="580"/>
      <c r="R18" s="580"/>
      <c r="S18" s="580"/>
      <c r="T18" s="580"/>
      <c r="U18" s="580"/>
      <c r="V18" s="580"/>
      <c r="W18" s="580"/>
      <c r="X18" s="580"/>
      <c r="Y18" s="580"/>
      <c r="Z18" s="580"/>
      <c r="AA18" s="580"/>
      <c r="AB18" s="580"/>
      <c r="AC18" s="580"/>
      <c r="AD18" s="580"/>
      <c r="AE18" s="580"/>
      <c r="AF18" s="580"/>
      <c r="AG18" s="580"/>
      <c r="AH18" s="581"/>
      <c r="AI18" s="52"/>
      <c r="AJ18" s="41"/>
      <c r="AK18" s="41"/>
      <c r="AL18" s="41"/>
      <c r="AM18" s="41"/>
      <c r="AN18" s="41"/>
      <c r="AO18" s="43"/>
    </row>
    <row r="19" spans="1:41">
      <c r="A19" s="579"/>
      <c r="B19" s="580"/>
      <c r="C19" s="580"/>
      <c r="D19" s="580"/>
      <c r="E19" s="580"/>
      <c r="F19" s="580"/>
      <c r="G19" s="580"/>
      <c r="H19" s="580"/>
      <c r="I19" s="580"/>
      <c r="J19" s="580"/>
      <c r="K19" s="580"/>
      <c r="L19" s="580"/>
      <c r="M19" s="580"/>
      <c r="N19" s="580"/>
      <c r="O19" s="580"/>
      <c r="P19" s="580"/>
      <c r="Q19" s="580"/>
      <c r="R19" s="580"/>
      <c r="S19" s="580"/>
      <c r="T19" s="580"/>
      <c r="U19" s="580"/>
      <c r="V19" s="580"/>
      <c r="W19" s="580"/>
      <c r="X19" s="580"/>
      <c r="Y19" s="580"/>
      <c r="Z19" s="580"/>
      <c r="AA19" s="580"/>
      <c r="AB19" s="580"/>
      <c r="AC19" s="580"/>
      <c r="AD19" s="580"/>
      <c r="AE19" s="580"/>
      <c r="AF19" s="580"/>
      <c r="AG19" s="580"/>
      <c r="AH19" s="581"/>
      <c r="AI19" s="51"/>
      <c r="AJ19" s="41"/>
      <c r="AK19" s="41"/>
      <c r="AL19" s="41"/>
      <c r="AM19" s="41"/>
      <c r="AN19" s="41"/>
      <c r="AO19" s="43"/>
    </row>
    <row r="20" spans="1:41">
      <c r="A20" s="579"/>
      <c r="B20" s="580"/>
      <c r="C20" s="580"/>
      <c r="D20" s="580"/>
      <c r="E20" s="580"/>
      <c r="F20" s="580"/>
      <c r="G20" s="580"/>
      <c r="H20" s="580"/>
      <c r="I20" s="580"/>
      <c r="J20" s="580"/>
      <c r="K20" s="580"/>
      <c r="L20" s="580"/>
      <c r="M20" s="580"/>
      <c r="N20" s="580"/>
      <c r="O20" s="580"/>
      <c r="P20" s="580"/>
      <c r="Q20" s="580"/>
      <c r="R20" s="580"/>
      <c r="S20" s="580"/>
      <c r="T20" s="580"/>
      <c r="U20" s="580"/>
      <c r="V20" s="580"/>
      <c r="W20" s="580"/>
      <c r="X20" s="580"/>
      <c r="Y20" s="580"/>
      <c r="Z20" s="580"/>
      <c r="AA20" s="580"/>
      <c r="AB20" s="580"/>
      <c r="AC20" s="580"/>
      <c r="AD20" s="580"/>
      <c r="AE20" s="580"/>
      <c r="AF20" s="580"/>
      <c r="AG20" s="580"/>
      <c r="AH20" s="581"/>
      <c r="AI20" s="52"/>
      <c r="AJ20" s="41"/>
      <c r="AK20" s="41"/>
      <c r="AL20" s="41"/>
      <c r="AM20" s="41"/>
      <c r="AN20" s="41"/>
      <c r="AO20" s="43"/>
    </row>
    <row r="21" spans="1:41">
      <c r="A21" s="579"/>
      <c r="B21" s="580"/>
      <c r="C21" s="580"/>
      <c r="D21" s="580"/>
      <c r="E21" s="580"/>
      <c r="F21" s="580"/>
      <c r="G21" s="580"/>
      <c r="H21" s="580"/>
      <c r="I21" s="580"/>
      <c r="J21" s="580"/>
      <c r="K21" s="580"/>
      <c r="L21" s="580"/>
      <c r="M21" s="580"/>
      <c r="N21" s="580"/>
      <c r="O21" s="580"/>
      <c r="P21" s="580"/>
      <c r="Q21" s="580"/>
      <c r="R21" s="580"/>
      <c r="S21" s="580"/>
      <c r="T21" s="580"/>
      <c r="U21" s="580"/>
      <c r="V21" s="580"/>
      <c r="W21" s="580"/>
      <c r="X21" s="580"/>
      <c r="Y21" s="580"/>
      <c r="Z21" s="580"/>
      <c r="AA21" s="580"/>
      <c r="AB21" s="580"/>
      <c r="AC21" s="580"/>
      <c r="AD21" s="580"/>
      <c r="AE21" s="580"/>
      <c r="AF21" s="580"/>
      <c r="AG21" s="580"/>
      <c r="AH21" s="581"/>
      <c r="AI21" s="42"/>
      <c r="AJ21" s="41"/>
      <c r="AK21" s="41"/>
      <c r="AL21" s="41"/>
      <c r="AM21" s="41"/>
      <c r="AN21" s="41"/>
      <c r="AO21" s="43"/>
    </row>
    <row r="22" spans="1:41">
      <c r="A22" s="579"/>
      <c r="B22" s="580"/>
      <c r="C22" s="580"/>
      <c r="D22" s="580"/>
      <c r="E22" s="580"/>
      <c r="F22" s="580"/>
      <c r="G22" s="580"/>
      <c r="H22" s="580"/>
      <c r="I22" s="580"/>
      <c r="J22" s="580"/>
      <c r="K22" s="580"/>
      <c r="L22" s="580"/>
      <c r="M22" s="580"/>
      <c r="N22" s="580"/>
      <c r="O22" s="580"/>
      <c r="P22" s="580"/>
      <c r="Q22" s="580"/>
      <c r="R22" s="580"/>
      <c r="S22" s="580"/>
      <c r="T22" s="580"/>
      <c r="U22" s="580"/>
      <c r="V22" s="580"/>
      <c r="W22" s="580"/>
      <c r="X22" s="580"/>
      <c r="Y22" s="580"/>
      <c r="Z22" s="580"/>
      <c r="AA22" s="580"/>
      <c r="AB22" s="580"/>
      <c r="AC22" s="580"/>
      <c r="AD22" s="580"/>
      <c r="AE22" s="580"/>
      <c r="AF22" s="580"/>
      <c r="AG22" s="580"/>
      <c r="AH22" s="581"/>
      <c r="AI22" s="44"/>
      <c r="AJ22" s="41"/>
      <c r="AK22" s="41"/>
      <c r="AL22" s="41"/>
      <c r="AM22" s="41"/>
      <c r="AN22" s="41"/>
      <c r="AO22" s="43"/>
    </row>
    <row r="23" spans="1:41">
      <c r="A23" s="579"/>
      <c r="B23" s="580"/>
      <c r="C23" s="580"/>
      <c r="D23" s="580"/>
      <c r="E23" s="580"/>
      <c r="F23" s="580"/>
      <c r="G23" s="580"/>
      <c r="H23" s="580"/>
      <c r="I23" s="580"/>
      <c r="J23" s="580"/>
      <c r="K23" s="580"/>
      <c r="L23" s="580"/>
      <c r="M23" s="580"/>
      <c r="N23" s="580"/>
      <c r="O23" s="580"/>
      <c r="P23" s="580"/>
      <c r="Q23" s="580"/>
      <c r="R23" s="580"/>
      <c r="S23" s="580"/>
      <c r="T23" s="580"/>
      <c r="U23" s="580"/>
      <c r="V23" s="580"/>
      <c r="W23" s="580"/>
      <c r="X23" s="580"/>
      <c r="Y23" s="580"/>
      <c r="Z23" s="580"/>
      <c r="AA23" s="580"/>
      <c r="AB23" s="580"/>
      <c r="AC23" s="580"/>
      <c r="AD23" s="580"/>
      <c r="AE23" s="580"/>
      <c r="AF23" s="580"/>
      <c r="AG23" s="580"/>
      <c r="AH23" s="581"/>
      <c r="AI23" s="42"/>
      <c r="AJ23" s="41"/>
      <c r="AK23" s="41"/>
      <c r="AL23" s="41"/>
      <c r="AM23" s="41"/>
      <c r="AN23" s="41"/>
      <c r="AO23" s="43"/>
    </row>
    <row r="24" spans="1:41">
      <c r="A24" s="579"/>
      <c r="B24" s="580"/>
      <c r="C24" s="580"/>
      <c r="D24" s="580"/>
      <c r="E24" s="580"/>
      <c r="F24" s="580"/>
      <c r="G24" s="580"/>
      <c r="H24" s="580"/>
      <c r="I24" s="580"/>
      <c r="J24" s="580"/>
      <c r="K24" s="580"/>
      <c r="L24" s="580"/>
      <c r="M24" s="580"/>
      <c r="N24" s="580"/>
      <c r="O24" s="580"/>
      <c r="P24" s="580"/>
      <c r="Q24" s="580"/>
      <c r="R24" s="580"/>
      <c r="S24" s="580"/>
      <c r="T24" s="580"/>
      <c r="U24" s="580"/>
      <c r="V24" s="580"/>
      <c r="W24" s="580"/>
      <c r="X24" s="580"/>
      <c r="Y24" s="580"/>
      <c r="Z24" s="580"/>
      <c r="AA24" s="580"/>
      <c r="AB24" s="580"/>
      <c r="AC24" s="580"/>
      <c r="AD24" s="580"/>
      <c r="AE24" s="580"/>
      <c r="AF24" s="580"/>
      <c r="AG24" s="580"/>
      <c r="AH24" s="581"/>
      <c r="AI24" s="44"/>
      <c r="AJ24" s="41"/>
      <c r="AK24" s="41"/>
      <c r="AL24" s="41"/>
      <c r="AM24" s="41"/>
      <c r="AN24" s="41"/>
      <c r="AO24" s="43"/>
    </row>
    <row r="25" spans="1:41">
      <c r="A25" s="579"/>
      <c r="B25" s="580"/>
      <c r="C25" s="580"/>
      <c r="D25" s="580"/>
      <c r="E25" s="580"/>
      <c r="F25" s="580"/>
      <c r="G25" s="580"/>
      <c r="H25" s="580"/>
      <c r="I25" s="580"/>
      <c r="J25" s="580"/>
      <c r="K25" s="580"/>
      <c r="L25" s="580"/>
      <c r="M25" s="580"/>
      <c r="N25" s="580"/>
      <c r="O25" s="580"/>
      <c r="P25" s="580"/>
      <c r="Q25" s="580"/>
      <c r="R25" s="580"/>
      <c r="S25" s="580"/>
      <c r="T25" s="580"/>
      <c r="U25" s="580"/>
      <c r="V25" s="580"/>
      <c r="W25" s="580"/>
      <c r="X25" s="580"/>
      <c r="Y25" s="580"/>
      <c r="Z25" s="580"/>
      <c r="AA25" s="580"/>
      <c r="AB25" s="580"/>
      <c r="AC25" s="580"/>
      <c r="AD25" s="580"/>
      <c r="AE25" s="580"/>
      <c r="AF25" s="580"/>
      <c r="AG25" s="580"/>
      <c r="AH25" s="581"/>
      <c r="AI25" s="44"/>
      <c r="AJ25" s="41"/>
      <c r="AK25" s="41"/>
      <c r="AL25" s="41"/>
      <c r="AM25" s="41"/>
      <c r="AN25" s="41"/>
      <c r="AO25" s="43"/>
    </row>
    <row r="26" spans="1:41">
      <c r="A26" s="579"/>
      <c r="B26" s="580"/>
      <c r="C26" s="580"/>
      <c r="D26" s="580"/>
      <c r="E26" s="580"/>
      <c r="F26" s="580"/>
      <c r="G26" s="580"/>
      <c r="H26" s="580"/>
      <c r="I26" s="580"/>
      <c r="J26" s="580"/>
      <c r="K26" s="580"/>
      <c r="L26" s="580"/>
      <c r="M26" s="580"/>
      <c r="N26" s="580"/>
      <c r="O26" s="580"/>
      <c r="P26" s="580"/>
      <c r="Q26" s="580"/>
      <c r="R26" s="580"/>
      <c r="S26" s="580"/>
      <c r="T26" s="580"/>
      <c r="U26" s="580"/>
      <c r="V26" s="580"/>
      <c r="W26" s="580"/>
      <c r="X26" s="580"/>
      <c r="Y26" s="580"/>
      <c r="Z26" s="580"/>
      <c r="AA26" s="580"/>
      <c r="AB26" s="580"/>
      <c r="AC26" s="580"/>
      <c r="AD26" s="580"/>
      <c r="AE26" s="580"/>
      <c r="AF26" s="580"/>
      <c r="AG26" s="580"/>
      <c r="AH26" s="581"/>
      <c r="AI26" s="45"/>
      <c r="AJ26" s="39"/>
      <c r="AK26" s="39"/>
      <c r="AL26" s="39"/>
      <c r="AM26" s="39"/>
      <c r="AN26" s="39"/>
      <c r="AO26" s="40"/>
    </row>
    <row r="27" spans="1:41">
      <c r="A27" s="579"/>
      <c r="B27" s="580"/>
      <c r="C27" s="580"/>
      <c r="D27" s="580"/>
      <c r="E27" s="580"/>
      <c r="F27" s="580"/>
      <c r="G27" s="580"/>
      <c r="H27" s="580"/>
      <c r="I27" s="580"/>
      <c r="J27" s="580"/>
      <c r="K27" s="580"/>
      <c r="L27" s="580"/>
      <c r="M27" s="580"/>
      <c r="N27" s="580"/>
      <c r="O27" s="580"/>
      <c r="P27" s="580"/>
      <c r="Q27" s="580"/>
      <c r="R27" s="580"/>
      <c r="S27" s="580"/>
      <c r="T27" s="580"/>
      <c r="U27" s="580"/>
      <c r="V27" s="580"/>
      <c r="W27" s="580"/>
      <c r="X27" s="580"/>
      <c r="Y27" s="580"/>
      <c r="Z27" s="580"/>
      <c r="AA27" s="580"/>
      <c r="AB27" s="580"/>
      <c r="AC27" s="580"/>
      <c r="AD27" s="580"/>
      <c r="AE27" s="580"/>
      <c r="AF27" s="580"/>
      <c r="AG27" s="580"/>
      <c r="AH27" s="581"/>
      <c r="AI27" s="45"/>
      <c r="AJ27" s="39"/>
      <c r="AK27" s="39"/>
      <c r="AL27" s="39"/>
      <c r="AM27" s="39"/>
      <c r="AN27" s="39"/>
      <c r="AO27" s="40"/>
    </row>
    <row r="28" spans="1:41" ht="14.4" thickBot="1">
      <c r="A28" s="582"/>
      <c r="B28" s="583"/>
      <c r="C28" s="583"/>
      <c r="D28" s="583"/>
      <c r="E28" s="583"/>
      <c r="F28" s="583"/>
      <c r="G28" s="583"/>
      <c r="H28" s="583"/>
      <c r="I28" s="583"/>
      <c r="J28" s="583"/>
      <c r="K28" s="583"/>
      <c r="L28" s="583"/>
      <c r="M28" s="583"/>
      <c r="N28" s="583"/>
      <c r="O28" s="583"/>
      <c r="P28" s="583"/>
      <c r="Q28" s="583"/>
      <c r="R28" s="583"/>
      <c r="S28" s="583"/>
      <c r="T28" s="583"/>
      <c r="U28" s="583"/>
      <c r="V28" s="583"/>
      <c r="W28" s="583"/>
      <c r="X28" s="583"/>
      <c r="Y28" s="583"/>
      <c r="Z28" s="583"/>
      <c r="AA28" s="583"/>
      <c r="AB28" s="583"/>
      <c r="AC28" s="583"/>
      <c r="AD28" s="583"/>
      <c r="AE28" s="583"/>
      <c r="AF28" s="583"/>
      <c r="AG28" s="583"/>
      <c r="AH28" s="584"/>
      <c r="AI28" s="45"/>
      <c r="AJ28" s="39"/>
      <c r="AK28" s="39"/>
      <c r="AL28" s="39"/>
      <c r="AM28" s="39"/>
      <c r="AN28" s="39"/>
      <c r="AO28" s="40"/>
    </row>
    <row r="29" spans="1:41">
      <c r="A29" s="593" t="s">
        <v>882</v>
      </c>
      <c r="B29" s="594"/>
      <c r="C29" s="594"/>
      <c r="D29" s="594"/>
      <c r="E29" s="594"/>
      <c r="F29" s="594"/>
      <c r="G29" s="594"/>
      <c r="H29" s="594"/>
      <c r="I29" s="594"/>
      <c r="J29" s="594"/>
      <c r="K29" s="594"/>
      <c r="L29" s="594"/>
      <c r="M29" s="594"/>
      <c r="N29" s="594"/>
      <c r="O29" s="594"/>
      <c r="P29" s="594"/>
      <c r="Q29" s="594"/>
      <c r="R29" s="594"/>
      <c r="S29" s="594"/>
      <c r="T29" s="594"/>
      <c r="U29" s="594"/>
      <c r="V29" s="594"/>
      <c r="W29" s="594"/>
      <c r="X29" s="594"/>
      <c r="Y29" s="594"/>
      <c r="Z29" s="594"/>
      <c r="AA29" s="594"/>
      <c r="AB29" s="594"/>
      <c r="AC29" s="594"/>
      <c r="AD29" s="594"/>
      <c r="AE29" s="594"/>
      <c r="AF29" s="594"/>
      <c r="AG29" s="594"/>
      <c r="AH29" s="594"/>
      <c r="AI29" s="597" t="s">
        <v>819</v>
      </c>
      <c r="AJ29" s="598"/>
      <c r="AK29" s="598"/>
      <c r="AL29" s="598"/>
      <c r="AM29" s="598"/>
      <c r="AN29" s="598"/>
      <c r="AO29" s="47">
        <f>SUM(AO14:AO15)</f>
        <v>1</v>
      </c>
    </row>
    <row r="30" spans="1:41" ht="17.100000000000001" customHeight="1" thickBot="1">
      <c r="A30" s="595"/>
      <c r="B30" s="596"/>
      <c r="C30" s="596"/>
      <c r="D30" s="596"/>
      <c r="E30" s="596"/>
      <c r="F30" s="596"/>
      <c r="G30" s="596"/>
      <c r="H30" s="596"/>
      <c r="I30" s="596"/>
      <c r="J30" s="596"/>
      <c r="K30" s="596"/>
      <c r="L30" s="596"/>
      <c r="M30" s="596"/>
      <c r="N30" s="596"/>
      <c r="O30" s="596"/>
      <c r="P30" s="596"/>
      <c r="Q30" s="596"/>
      <c r="R30" s="596"/>
      <c r="S30" s="596"/>
      <c r="T30" s="596"/>
      <c r="U30" s="596"/>
      <c r="V30" s="596"/>
      <c r="W30" s="596"/>
      <c r="X30" s="596"/>
      <c r="Y30" s="596"/>
      <c r="Z30" s="596"/>
      <c r="AA30" s="596"/>
      <c r="AB30" s="596"/>
      <c r="AC30" s="596"/>
      <c r="AD30" s="596"/>
      <c r="AE30" s="596"/>
      <c r="AF30" s="596"/>
      <c r="AG30" s="596"/>
      <c r="AH30" s="596"/>
      <c r="AI30" s="599" t="s">
        <v>820</v>
      </c>
      <c r="AJ30" s="600"/>
      <c r="AK30" s="600"/>
      <c r="AL30" s="600"/>
      <c r="AM30" s="600"/>
      <c r="AN30" s="600"/>
      <c r="AO30" s="48">
        <f>ROUNDUP(AO29,2)</f>
        <v>1</v>
      </c>
    </row>
    <row r="31" spans="1:41" hidden="1">
      <c r="A31" s="639"/>
      <c r="B31" s="640"/>
      <c r="C31" s="640"/>
      <c r="D31" s="640"/>
      <c r="E31" s="640"/>
      <c r="F31" s="640"/>
      <c r="G31" s="640"/>
      <c r="H31" s="640"/>
      <c r="I31" s="640"/>
      <c r="J31" s="640"/>
      <c r="K31" s="640"/>
      <c r="L31" s="640"/>
      <c r="M31" s="640"/>
      <c r="N31" s="640"/>
      <c r="O31" s="640"/>
      <c r="P31" s="640"/>
      <c r="Q31" s="640"/>
      <c r="R31" s="640"/>
      <c r="S31" s="640"/>
      <c r="T31" s="640"/>
      <c r="U31" s="640"/>
      <c r="V31" s="640"/>
      <c r="W31" s="640"/>
      <c r="X31" s="640"/>
      <c r="Y31" s="640"/>
      <c r="Z31" s="640"/>
      <c r="AA31" s="640"/>
      <c r="AB31" s="640"/>
      <c r="AC31" s="640"/>
      <c r="AD31" s="640"/>
      <c r="AE31" s="640"/>
      <c r="AF31" s="640"/>
      <c r="AG31" s="640"/>
      <c r="AH31" s="640"/>
      <c r="AI31" s="643" t="s">
        <v>863</v>
      </c>
      <c r="AJ31" s="644"/>
      <c r="AK31" s="644"/>
      <c r="AL31" s="644"/>
      <c r="AM31" s="644"/>
      <c r="AN31" s="644"/>
      <c r="AO31" s="645"/>
    </row>
    <row r="32" spans="1:41" hidden="1">
      <c r="A32" s="641"/>
      <c r="B32" s="642"/>
      <c r="C32" s="642"/>
      <c r="D32" s="642"/>
      <c r="E32" s="642"/>
      <c r="F32" s="642"/>
      <c r="G32" s="642"/>
      <c r="H32" s="642"/>
      <c r="I32" s="642"/>
      <c r="J32" s="642"/>
      <c r="K32" s="642"/>
      <c r="L32" s="642"/>
      <c r="M32" s="642"/>
      <c r="N32" s="642"/>
      <c r="O32" s="642"/>
      <c r="P32" s="642"/>
      <c r="Q32" s="642"/>
      <c r="R32" s="642"/>
      <c r="S32" s="642"/>
      <c r="T32" s="642"/>
      <c r="U32" s="642"/>
      <c r="V32" s="642"/>
      <c r="W32" s="642"/>
      <c r="X32" s="642"/>
      <c r="Y32" s="642"/>
      <c r="Z32" s="642"/>
      <c r="AA32" s="642"/>
      <c r="AB32" s="642"/>
      <c r="AC32" s="642"/>
      <c r="AD32" s="642"/>
      <c r="AE32" s="642"/>
      <c r="AF32" s="642"/>
      <c r="AG32" s="642"/>
      <c r="AH32" s="642"/>
      <c r="AI32" s="643"/>
      <c r="AJ32" s="644"/>
      <c r="AK32" s="644"/>
      <c r="AL32" s="644"/>
      <c r="AM32" s="644"/>
      <c r="AN32" s="644"/>
      <c r="AO32" s="645"/>
    </row>
    <row r="33" spans="1:41" hidden="1">
      <c r="A33" s="641"/>
      <c r="B33" s="642"/>
      <c r="C33" s="642"/>
      <c r="D33" s="642"/>
      <c r="E33" s="642"/>
      <c r="F33" s="642"/>
      <c r="G33" s="642"/>
      <c r="H33" s="642"/>
      <c r="I33" s="642"/>
      <c r="J33" s="642"/>
      <c r="K33" s="642"/>
      <c r="L33" s="642"/>
      <c r="M33" s="642"/>
      <c r="N33" s="642"/>
      <c r="O33" s="642"/>
      <c r="P33" s="642"/>
      <c r="Q33" s="642"/>
      <c r="R33" s="642"/>
      <c r="S33" s="642"/>
      <c r="T33" s="642"/>
      <c r="U33" s="642"/>
      <c r="V33" s="642"/>
      <c r="W33" s="642"/>
      <c r="X33" s="642"/>
      <c r="Y33" s="642"/>
      <c r="Z33" s="642"/>
      <c r="AA33" s="642"/>
      <c r="AB33" s="642"/>
      <c r="AC33" s="642"/>
      <c r="AD33" s="642"/>
      <c r="AE33" s="642"/>
      <c r="AF33" s="642"/>
      <c r="AG33" s="642"/>
      <c r="AH33" s="642"/>
      <c r="AI33" s="643"/>
      <c r="AJ33" s="644"/>
      <c r="AK33" s="644"/>
      <c r="AL33" s="644"/>
      <c r="AM33" s="644"/>
      <c r="AN33" s="644"/>
      <c r="AO33" s="645"/>
    </row>
    <row r="34" spans="1:41" hidden="1">
      <c r="A34" s="649" t="s">
        <v>822</v>
      </c>
      <c r="B34" s="650"/>
      <c r="C34" s="650"/>
      <c r="D34" s="650"/>
      <c r="E34" s="651"/>
      <c r="F34" s="655"/>
      <c r="G34" s="656"/>
      <c r="H34" s="656"/>
      <c r="I34" s="656"/>
      <c r="J34" s="656"/>
      <c r="K34" s="656"/>
      <c r="L34" s="656"/>
      <c r="M34" s="656"/>
      <c r="N34" s="656"/>
      <c r="O34" s="656"/>
      <c r="P34" s="656"/>
      <c r="Q34" s="656"/>
      <c r="R34" s="657"/>
      <c r="S34" s="655" t="s">
        <v>823</v>
      </c>
      <c r="T34" s="656"/>
      <c r="U34" s="656"/>
      <c r="V34" s="656"/>
      <c r="W34" s="657"/>
      <c r="X34" s="655"/>
      <c r="Y34" s="656"/>
      <c r="Z34" s="656"/>
      <c r="AA34" s="656"/>
      <c r="AB34" s="656"/>
      <c r="AC34" s="656"/>
      <c r="AD34" s="656"/>
      <c r="AE34" s="656"/>
      <c r="AF34" s="656"/>
      <c r="AG34" s="656"/>
      <c r="AH34" s="657"/>
      <c r="AI34" s="643"/>
      <c r="AJ34" s="644"/>
      <c r="AK34" s="644"/>
      <c r="AL34" s="644"/>
      <c r="AM34" s="644"/>
      <c r="AN34" s="644"/>
      <c r="AO34" s="645"/>
    </row>
    <row r="35" spans="1:41" hidden="1">
      <c r="A35" s="652"/>
      <c r="B35" s="653"/>
      <c r="C35" s="653"/>
      <c r="D35" s="653"/>
      <c r="E35" s="654"/>
      <c r="F35" s="658"/>
      <c r="G35" s="659"/>
      <c r="H35" s="659"/>
      <c r="I35" s="659"/>
      <c r="J35" s="659"/>
      <c r="K35" s="659"/>
      <c r="L35" s="659"/>
      <c r="M35" s="659"/>
      <c r="N35" s="659"/>
      <c r="O35" s="659"/>
      <c r="P35" s="659"/>
      <c r="Q35" s="659"/>
      <c r="R35" s="660"/>
      <c r="S35" s="658"/>
      <c r="T35" s="659"/>
      <c r="U35" s="659"/>
      <c r="V35" s="659"/>
      <c r="W35" s="660"/>
      <c r="X35" s="658"/>
      <c r="Y35" s="659"/>
      <c r="Z35" s="659"/>
      <c r="AA35" s="659"/>
      <c r="AB35" s="659"/>
      <c r="AC35" s="659"/>
      <c r="AD35" s="659"/>
      <c r="AE35" s="659"/>
      <c r="AF35" s="659"/>
      <c r="AG35" s="659"/>
      <c r="AH35" s="660"/>
      <c r="AI35" s="646"/>
      <c r="AJ35" s="647"/>
      <c r="AK35" s="647"/>
      <c r="AL35" s="647"/>
      <c r="AM35" s="647"/>
      <c r="AN35" s="647"/>
      <c r="AO35" s="648"/>
    </row>
    <row r="36" spans="1:41">
      <c r="A36" s="639"/>
      <c r="B36" s="640"/>
      <c r="C36" s="640"/>
      <c r="D36" s="640"/>
      <c r="E36" s="640"/>
      <c r="F36" s="640"/>
      <c r="G36" s="640"/>
      <c r="H36" s="640"/>
      <c r="I36" s="640"/>
      <c r="J36" s="640"/>
      <c r="K36" s="640"/>
      <c r="L36" s="640"/>
      <c r="M36" s="640"/>
      <c r="N36" s="640"/>
      <c r="O36" s="640"/>
      <c r="P36" s="640"/>
      <c r="Q36" s="640"/>
      <c r="R36" s="640"/>
      <c r="S36" s="640"/>
      <c r="T36" s="640"/>
      <c r="U36" s="640"/>
      <c r="V36" s="640"/>
      <c r="W36" s="640"/>
      <c r="X36" s="640"/>
      <c r="Y36" s="640"/>
      <c r="Z36" s="640"/>
      <c r="AA36" s="640"/>
      <c r="AB36" s="640"/>
      <c r="AC36" s="640"/>
      <c r="AD36" s="640"/>
      <c r="AE36" s="640"/>
      <c r="AF36" s="640"/>
      <c r="AG36" s="640"/>
      <c r="AH36" s="640"/>
      <c r="AI36" s="643" t="s">
        <v>849</v>
      </c>
      <c r="AJ36" s="644"/>
      <c r="AK36" s="644"/>
      <c r="AL36" s="644"/>
      <c r="AM36" s="644"/>
      <c r="AN36" s="644"/>
      <c r="AO36" s="645"/>
    </row>
    <row r="37" spans="1:41">
      <c r="A37" s="641"/>
      <c r="B37" s="642"/>
      <c r="C37" s="642"/>
      <c r="D37" s="642"/>
      <c r="E37" s="642"/>
      <c r="F37" s="642"/>
      <c r="G37" s="642"/>
      <c r="H37" s="642"/>
      <c r="I37" s="642"/>
      <c r="J37" s="642"/>
      <c r="K37" s="642"/>
      <c r="L37" s="642"/>
      <c r="M37" s="642"/>
      <c r="N37" s="642"/>
      <c r="O37" s="642"/>
      <c r="P37" s="642"/>
      <c r="Q37" s="642"/>
      <c r="R37" s="642"/>
      <c r="S37" s="642"/>
      <c r="T37" s="642"/>
      <c r="U37" s="642"/>
      <c r="V37" s="642"/>
      <c r="W37" s="642"/>
      <c r="X37" s="642"/>
      <c r="Y37" s="642"/>
      <c r="Z37" s="642"/>
      <c r="AA37" s="642"/>
      <c r="AB37" s="642"/>
      <c r="AC37" s="642"/>
      <c r="AD37" s="642"/>
      <c r="AE37" s="642"/>
      <c r="AF37" s="642"/>
      <c r="AG37" s="642"/>
      <c r="AH37" s="642"/>
      <c r="AI37" s="643"/>
      <c r="AJ37" s="644"/>
      <c r="AK37" s="644"/>
      <c r="AL37" s="644"/>
      <c r="AM37" s="644"/>
      <c r="AN37" s="644"/>
      <c r="AO37" s="645"/>
    </row>
    <row r="38" spans="1:41">
      <c r="A38" s="641"/>
      <c r="B38" s="642"/>
      <c r="C38" s="642"/>
      <c r="D38" s="642"/>
      <c r="E38" s="642"/>
      <c r="F38" s="642"/>
      <c r="G38" s="642"/>
      <c r="H38" s="642"/>
      <c r="I38" s="642"/>
      <c r="J38" s="642"/>
      <c r="K38" s="642"/>
      <c r="L38" s="642"/>
      <c r="M38" s="642"/>
      <c r="N38" s="642"/>
      <c r="O38" s="642"/>
      <c r="P38" s="642"/>
      <c r="Q38" s="642"/>
      <c r="R38" s="642"/>
      <c r="S38" s="642"/>
      <c r="T38" s="642"/>
      <c r="U38" s="642"/>
      <c r="V38" s="642"/>
      <c r="W38" s="642"/>
      <c r="X38" s="642"/>
      <c r="Y38" s="642"/>
      <c r="Z38" s="642"/>
      <c r="AA38" s="642"/>
      <c r="AB38" s="642"/>
      <c r="AC38" s="642"/>
      <c r="AD38" s="642"/>
      <c r="AE38" s="642"/>
      <c r="AF38" s="642"/>
      <c r="AG38" s="642"/>
      <c r="AH38" s="642"/>
      <c r="AI38" s="643"/>
      <c r="AJ38" s="644"/>
      <c r="AK38" s="644"/>
      <c r="AL38" s="644"/>
      <c r="AM38" s="644"/>
      <c r="AN38" s="644"/>
      <c r="AO38" s="645"/>
    </row>
    <row r="39" spans="1:41">
      <c r="A39" s="649" t="s">
        <v>822</v>
      </c>
      <c r="B39" s="650"/>
      <c r="C39" s="650"/>
      <c r="D39" s="650"/>
      <c r="E39" s="651"/>
      <c r="F39" s="655" t="s">
        <v>985</v>
      </c>
      <c r="G39" s="656"/>
      <c r="H39" s="656"/>
      <c r="I39" s="656"/>
      <c r="J39" s="656"/>
      <c r="K39" s="656"/>
      <c r="L39" s="656"/>
      <c r="M39" s="656"/>
      <c r="N39" s="656"/>
      <c r="O39" s="656"/>
      <c r="P39" s="656"/>
      <c r="Q39" s="656"/>
      <c r="R39" s="657"/>
      <c r="S39" s="655" t="s">
        <v>823</v>
      </c>
      <c r="T39" s="656"/>
      <c r="U39" s="656"/>
      <c r="V39" s="656"/>
      <c r="W39" s="657"/>
      <c r="X39" s="655" t="s">
        <v>986</v>
      </c>
      <c r="Y39" s="656"/>
      <c r="Z39" s="656"/>
      <c r="AA39" s="656"/>
      <c r="AB39" s="656"/>
      <c r="AC39" s="656"/>
      <c r="AD39" s="656"/>
      <c r="AE39" s="656"/>
      <c r="AF39" s="656"/>
      <c r="AG39" s="656"/>
      <c r="AH39" s="657"/>
      <c r="AI39" s="643"/>
      <c r="AJ39" s="644"/>
      <c r="AK39" s="644"/>
      <c r="AL39" s="644"/>
      <c r="AM39" s="644"/>
      <c r="AN39" s="644"/>
      <c r="AO39" s="645"/>
    </row>
    <row r="40" spans="1:41">
      <c r="A40" s="652"/>
      <c r="B40" s="653"/>
      <c r="C40" s="653"/>
      <c r="D40" s="653"/>
      <c r="E40" s="654"/>
      <c r="F40" s="658"/>
      <c r="G40" s="659"/>
      <c r="H40" s="659"/>
      <c r="I40" s="659"/>
      <c r="J40" s="659"/>
      <c r="K40" s="659"/>
      <c r="L40" s="659"/>
      <c r="M40" s="659"/>
      <c r="N40" s="659"/>
      <c r="O40" s="659"/>
      <c r="P40" s="659"/>
      <c r="Q40" s="659"/>
      <c r="R40" s="660"/>
      <c r="S40" s="658"/>
      <c r="T40" s="659"/>
      <c r="U40" s="659"/>
      <c r="V40" s="659"/>
      <c r="W40" s="660"/>
      <c r="X40" s="658"/>
      <c r="Y40" s="659"/>
      <c r="Z40" s="659"/>
      <c r="AA40" s="659"/>
      <c r="AB40" s="659"/>
      <c r="AC40" s="659"/>
      <c r="AD40" s="659"/>
      <c r="AE40" s="659"/>
      <c r="AF40" s="659"/>
      <c r="AG40" s="659"/>
      <c r="AH40" s="660"/>
      <c r="AI40" s="646"/>
      <c r="AJ40" s="647"/>
      <c r="AK40" s="647"/>
      <c r="AL40" s="647"/>
      <c r="AM40" s="647"/>
      <c r="AN40" s="647"/>
      <c r="AO40" s="648"/>
    </row>
    <row r="41" spans="1:41" ht="14.4" thickBot="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4"/>
      <c r="AI41" s="53"/>
      <c r="AJ41" s="53"/>
      <c r="AK41" s="53"/>
      <c r="AL41" s="53"/>
      <c r="AM41" s="53"/>
      <c r="AN41" s="53"/>
      <c r="AO41" s="55"/>
    </row>
    <row r="42" spans="1:41">
      <c r="A42" s="601"/>
      <c r="B42" s="602"/>
      <c r="C42" s="602"/>
      <c r="D42" s="602"/>
      <c r="E42" s="602"/>
      <c r="F42" s="602"/>
      <c r="G42" s="602"/>
      <c r="H42" s="603"/>
      <c r="I42" s="610" t="s">
        <v>785</v>
      </c>
      <c r="J42" s="617"/>
      <c r="K42" s="617"/>
      <c r="L42" s="617"/>
      <c r="M42" s="617"/>
      <c r="N42" s="617"/>
      <c r="O42" s="617"/>
      <c r="P42" s="617"/>
      <c r="Q42" s="617"/>
      <c r="R42" s="617"/>
      <c r="S42" s="617"/>
      <c r="T42" s="617"/>
      <c r="U42" s="617"/>
      <c r="V42" s="617"/>
      <c r="W42" s="617"/>
      <c r="X42" s="617"/>
      <c r="Y42" s="617"/>
      <c r="Z42" s="617"/>
      <c r="AA42" s="617"/>
      <c r="AB42" s="617"/>
      <c r="AC42" s="617"/>
      <c r="AD42" s="617"/>
      <c r="AE42" s="617"/>
      <c r="AF42" s="617"/>
      <c r="AG42" s="617"/>
      <c r="AH42" s="617"/>
      <c r="AI42" s="617"/>
      <c r="AJ42" s="617"/>
      <c r="AK42" s="690"/>
      <c r="AL42" s="616"/>
      <c r="AM42" s="617"/>
      <c r="AN42" s="617"/>
      <c r="AO42" s="618"/>
    </row>
    <row r="43" spans="1:41">
      <c r="A43" s="604"/>
      <c r="B43" s="605"/>
      <c r="C43" s="605"/>
      <c r="D43" s="605"/>
      <c r="E43" s="605"/>
      <c r="F43" s="605"/>
      <c r="G43" s="605"/>
      <c r="H43" s="606"/>
      <c r="I43" s="619"/>
      <c r="J43" s="620"/>
      <c r="K43" s="620"/>
      <c r="L43" s="620"/>
      <c r="M43" s="620"/>
      <c r="N43" s="620"/>
      <c r="O43" s="620"/>
      <c r="P43" s="620"/>
      <c r="Q43" s="620"/>
      <c r="R43" s="620"/>
      <c r="S43" s="620"/>
      <c r="T43" s="620"/>
      <c r="U43" s="620"/>
      <c r="V43" s="620"/>
      <c r="W43" s="620"/>
      <c r="X43" s="620"/>
      <c r="Y43" s="620"/>
      <c r="Z43" s="620"/>
      <c r="AA43" s="620"/>
      <c r="AB43" s="620"/>
      <c r="AC43" s="620"/>
      <c r="AD43" s="620"/>
      <c r="AE43" s="620"/>
      <c r="AF43" s="620"/>
      <c r="AG43" s="620"/>
      <c r="AH43" s="620"/>
      <c r="AI43" s="620"/>
      <c r="AJ43" s="620"/>
      <c r="AK43" s="691"/>
      <c r="AL43" s="619"/>
      <c r="AM43" s="620"/>
      <c r="AN43" s="620"/>
      <c r="AO43" s="621"/>
    </row>
    <row r="44" spans="1:41">
      <c r="A44" s="604"/>
      <c r="B44" s="605"/>
      <c r="C44" s="605"/>
      <c r="D44" s="605"/>
      <c r="E44" s="605"/>
      <c r="F44" s="605"/>
      <c r="G44" s="605"/>
      <c r="H44" s="606"/>
      <c r="I44" s="622" t="s">
        <v>786</v>
      </c>
      <c r="J44" s="623"/>
      <c r="K44" s="623"/>
      <c r="L44" s="623"/>
      <c r="M44" s="623"/>
      <c r="N44" s="623"/>
      <c r="O44" s="623"/>
      <c r="P44" s="623"/>
      <c r="Q44" s="623"/>
      <c r="R44" s="623"/>
      <c r="S44" s="623"/>
      <c r="T44" s="623"/>
      <c r="U44" s="623"/>
      <c r="V44" s="623"/>
      <c r="W44" s="623"/>
      <c r="X44" s="623"/>
      <c r="Y44" s="623"/>
      <c r="Z44" s="623"/>
      <c r="AA44" s="623"/>
      <c r="AB44" s="623"/>
      <c r="AC44" s="623"/>
      <c r="AD44" s="623"/>
      <c r="AE44" s="623"/>
      <c r="AF44" s="623"/>
      <c r="AG44" s="623"/>
      <c r="AH44" s="623"/>
      <c r="AI44" s="623"/>
      <c r="AJ44" s="623"/>
      <c r="AK44" s="623"/>
      <c r="AL44" s="623"/>
      <c r="AM44" s="623"/>
      <c r="AN44" s="623"/>
      <c r="AO44" s="624"/>
    </row>
    <row r="45" spans="1:41">
      <c r="A45" s="607"/>
      <c r="B45" s="608"/>
      <c r="C45" s="608"/>
      <c r="D45" s="608"/>
      <c r="E45" s="608"/>
      <c r="F45" s="608"/>
      <c r="G45" s="608"/>
      <c r="H45" s="609"/>
      <c r="I45" s="625"/>
      <c r="J45" s="626"/>
      <c r="K45" s="626"/>
      <c r="L45" s="626"/>
      <c r="M45" s="626"/>
      <c r="N45" s="626"/>
      <c r="O45" s="626"/>
      <c r="P45" s="626"/>
      <c r="Q45" s="626"/>
      <c r="R45" s="626"/>
      <c r="S45" s="626"/>
      <c r="T45" s="626"/>
      <c r="U45" s="626"/>
      <c r="V45" s="626"/>
      <c r="W45" s="626"/>
      <c r="X45" s="626"/>
      <c r="Y45" s="626"/>
      <c r="Z45" s="626"/>
      <c r="AA45" s="626"/>
      <c r="AB45" s="626"/>
      <c r="AC45" s="626"/>
      <c r="AD45" s="626"/>
      <c r="AE45" s="626"/>
      <c r="AF45" s="626"/>
      <c r="AG45" s="626"/>
      <c r="AH45" s="626"/>
      <c r="AI45" s="626"/>
      <c r="AJ45" s="626"/>
      <c r="AK45" s="626"/>
      <c r="AL45" s="626"/>
      <c r="AM45" s="626"/>
      <c r="AN45" s="626"/>
      <c r="AO45" s="627"/>
    </row>
    <row r="46" spans="1:41">
      <c r="A46" s="628"/>
      <c r="B46" s="629"/>
      <c r="C46" s="629"/>
      <c r="D46" s="629"/>
      <c r="E46" s="629"/>
      <c r="F46" s="629"/>
      <c r="G46" s="629"/>
      <c r="H46" s="629"/>
      <c r="I46" s="629"/>
      <c r="J46" s="629"/>
      <c r="K46" s="629"/>
      <c r="L46" s="629"/>
      <c r="M46" s="629"/>
      <c r="N46" s="629"/>
      <c r="O46" s="629"/>
      <c r="P46" s="629"/>
      <c r="Q46" s="629"/>
      <c r="R46" s="629"/>
      <c r="S46" s="629"/>
      <c r="T46" s="629"/>
      <c r="U46" s="629"/>
      <c r="V46" s="629"/>
      <c r="W46" s="629"/>
      <c r="X46" s="629"/>
      <c r="Y46" s="629"/>
      <c r="Z46" s="629"/>
      <c r="AA46" s="629"/>
      <c r="AB46" s="629"/>
      <c r="AC46" s="629"/>
      <c r="AD46" s="629"/>
      <c r="AE46" s="629"/>
      <c r="AF46" s="629"/>
      <c r="AG46" s="629"/>
      <c r="AH46" s="629"/>
      <c r="AI46" s="629"/>
      <c r="AJ46" s="629"/>
      <c r="AK46" s="629"/>
      <c r="AL46" s="629"/>
      <c r="AM46" s="629"/>
      <c r="AN46" s="629"/>
      <c r="AO46" s="630"/>
    </row>
    <row r="47" spans="1:41">
      <c r="A47" s="631" t="s">
        <v>787</v>
      </c>
      <c r="B47" s="632"/>
      <c r="C47" s="632"/>
      <c r="D47" s="632"/>
      <c r="E47" s="632"/>
      <c r="F47" s="632" t="s">
        <v>788</v>
      </c>
      <c r="G47" s="632"/>
      <c r="H47" s="633">
        <f>+H6</f>
        <v>20</v>
      </c>
      <c r="I47" s="633"/>
      <c r="J47" s="632" t="s">
        <v>789</v>
      </c>
      <c r="K47" s="632"/>
      <c r="L47" s="633">
        <f>+L6</f>
        <v>9</v>
      </c>
      <c r="M47" s="633"/>
      <c r="N47" s="632" t="s">
        <v>790</v>
      </c>
      <c r="O47" s="632"/>
      <c r="P47" s="634">
        <f>+P6</f>
        <v>2024</v>
      </c>
      <c r="Q47" s="634"/>
      <c r="R47" s="635"/>
      <c r="S47" s="636"/>
      <c r="T47" s="636"/>
      <c r="U47" s="636"/>
      <c r="V47" s="636"/>
      <c r="W47" s="636"/>
      <c r="X47" s="636"/>
      <c r="Y47" s="636"/>
      <c r="Z47" s="636"/>
      <c r="AA47" s="636"/>
      <c r="AB47" s="636"/>
      <c r="AC47" s="636"/>
      <c r="AD47" s="636"/>
      <c r="AE47" s="636"/>
      <c r="AF47" s="637"/>
      <c r="AG47" s="638"/>
      <c r="AH47" s="638"/>
      <c r="AI47" s="638"/>
      <c r="AJ47" s="680"/>
      <c r="AK47" s="680"/>
      <c r="AL47" s="680"/>
      <c r="AM47" s="680"/>
      <c r="AN47" s="680"/>
      <c r="AO47" s="681"/>
    </row>
    <row r="48" spans="1:41" ht="14.4" thickBot="1">
      <c r="A48" s="579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580"/>
      <c r="O48" s="580"/>
      <c r="P48" s="580"/>
      <c r="Q48" s="580"/>
      <c r="R48" s="580"/>
      <c r="S48" s="580"/>
      <c r="T48" s="580"/>
      <c r="U48" s="580"/>
      <c r="V48" s="580"/>
      <c r="W48" s="580"/>
      <c r="X48" s="580"/>
      <c r="Y48" s="580"/>
      <c r="Z48" s="580"/>
      <c r="AA48" s="580"/>
      <c r="AB48" s="580"/>
      <c r="AC48" s="580"/>
      <c r="AD48" s="580"/>
      <c r="AE48" s="580"/>
      <c r="AF48" s="580"/>
      <c r="AG48" s="580"/>
      <c r="AH48" s="580"/>
      <c r="AI48" s="580"/>
      <c r="AJ48" s="580"/>
      <c r="AK48" s="580"/>
      <c r="AL48" s="580"/>
      <c r="AM48" s="580"/>
      <c r="AN48" s="580"/>
      <c r="AO48" s="581"/>
    </row>
    <row r="49" spans="1:41">
      <c r="A49" s="631" t="s">
        <v>792</v>
      </c>
      <c r="B49" s="632"/>
      <c r="C49" s="632"/>
      <c r="D49" s="632"/>
      <c r="E49" s="632"/>
      <c r="F49" s="632"/>
      <c r="G49" s="632"/>
      <c r="H49" s="632"/>
      <c r="I49" s="661" t="s">
        <v>3</v>
      </c>
      <c r="J49" s="662"/>
      <c r="K49" s="662"/>
      <c r="L49" s="662"/>
      <c r="M49" s="662"/>
      <c r="N49" s="662"/>
      <c r="O49" s="662"/>
      <c r="P49" s="662"/>
      <c r="Q49" s="662"/>
      <c r="R49" s="662"/>
      <c r="S49" s="662"/>
      <c r="T49" s="662"/>
      <c r="U49" s="662"/>
      <c r="V49" s="662"/>
      <c r="W49" s="662"/>
      <c r="X49" s="662"/>
      <c r="Y49" s="662"/>
      <c r="Z49" s="662"/>
      <c r="AA49" s="662"/>
      <c r="AB49" s="662"/>
      <c r="AC49" s="662"/>
      <c r="AD49" s="662"/>
      <c r="AE49" s="662"/>
      <c r="AF49" s="662"/>
      <c r="AG49" s="662"/>
      <c r="AH49" s="662"/>
      <c r="AI49" s="662"/>
      <c r="AJ49" s="662"/>
      <c r="AK49" s="662"/>
      <c r="AL49" s="662"/>
      <c r="AM49" s="662"/>
      <c r="AN49" s="662"/>
      <c r="AO49" s="662"/>
    </row>
    <row r="50" spans="1:41" ht="14.4" thickBot="1">
      <c r="A50" s="692"/>
      <c r="B50" s="623"/>
      <c r="C50" s="623"/>
      <c r="D50" s="623"/>
      <c r="E50" s="623"/>
      <c r="F50" s="623"/>
      <c r="G50" s="623"/>
      <c r="H50" s="623"/>
      <c r="I50" s="623"/>
      <c r="J50" s="623"/>
      <c r="K50" s="623"/>
      <c r="L50" s="623"/>
      <c r="M50" s="623"/>
      <c r="N50" s="623"/>
      <c r="O50" s="623"/>
      <c r="P50" s="623"/>
      <c r="Q50" s="623"/>
      <c r="R50" s="623"/>
      <c r="S50" s="623"/>
      <c r="T50" s="623"/>
      <c r="U50" s="623"/>
      <c r="V50" s="623"/>
      <c r="W50" s="623"/>
      <c r="X50" s="623"/>
      <c r="Y50" s="623"/>
      <c r="Z50" s="623"/>
      <c r="AA50" s="623"/>
      <c r="AB50" s="623"/>
      <c r="AC50" s="623"/>
      <c r="AD50" s="623"/>
      <c r="AE50" s="623"/>
      <c r="AF50" s="623"/>
      <c r="AG50" s="623"/>
      <c r="AH50" s="623"/>
      <c r="AI50" s="623"/>
      <c r="AJ50" s="623"/>
      <c r="AK50" s="623"/>
      <c r="AL50" s="623"/>
      <c r="AM50" s="623"/>
      <c r="AN50" s="623"/>
      <c r="AO50" s="624"/>
    </row>
    <row r="51" spans="1:41" ht="30.6" customHeight="1" thickBot="1">
      <c r="A51" s="666" t="s">
        <v>793</v>
      </c>
      <c r="B51" s="667"/>
      <c r="C51" s="667"/>
      <c r="D51" s="667"/>
      <c r="E51" s="667"/>
      <c r="F51" s="668"/>
      <c r="G51" s="666">
        <v>3</v>
      </c>
      <c r="H51" s="668"/>
      <c r="I51" s="669" t="str">
        <f>+VLOOKUP(G51,PRESUPUESTO,2,FALSE)</f>
        <v xml:space="preserve">APARATOS </v>
      </c>
      <c r="J51" s="670"/>
      <c r="K51" s="670"/>
      <c r="L51" s="670"/>
      <c r="M51" s="670"/>
      <c r="N51" s="670"/>
      <c r="O51" s="670"/>
      <c r="P51" s="670"/>
      <c r="Q51" s="671"/>
      <c r="R51" s="666" t="s">
        <v>794</v>
      </c>
      <c r="S51" s="668"/>
      <c r="T51" s="672">
        <v>3.2</v>
      </c>
      <c r="U51" s="673"/>
      <c r="V51" s="674"/>
      <c r="W51" s="675" t="str">
        <f>+VLOOKUP(T51,PRESUPUESTO,2,FALSE)</f>
        <v>Sanitario incluye accesorios de instalación</v>
      </c>
      <c r="X51" s="676"/>
      <c r="Y51" s="676"/>
      <c r="Z51" s="676"/>
      <c r="AA51" s="676"/>
      <c r="AB51" s="676"/>
      <c r="AC51" s="676"/>
      <c r="AD51" s="676"/>
      <c r="AE51" s="676"/>
      <c r="AF51" s="676"/>
      <c r="AG51" s="676"/>
      <c r="AH51" s="676"/>
      <c r="AI51" s="677"/>
      <c r="AJ51" s="33" t="s">
        <v>795</v>
      </c>
      <c r="AK51" s="678" t="str">
        <f>+VLOOKUP(T51,PRESUPUESTO,3,FALSE)</f>
        <v>UND</v>
      </c>
      <c r="AL51" s="679"/>
      <c r="AM51" s="33" t="s">
        <v>796</v>
      </c>
      <c r="AN51" s="675" t="s">
        <v>797</v>
      </c>
      <c r="AO51" s="677"/>
    </row>
    <row r="52" spans="1:41">
      <c r="A52" s="576"/>
      <c r="B52" s="577"/>
      <c r="C52" s="577"/>
      <c r="D52" s="577"/>
      <c r="E52" s="577"/>
      <c r="F52" s="577"/>
      <c r="G52" s="577"/>
      <c r="H52" s="577"/>
      <c r="I52" s="577"/>
      <c r="J52" s="577"/>
      <c r="K52" s="577"/>
      <c r="L52" s="577"/>
      <c r="M52" s="577"/>
      <c r="N52" s="577"/>
      <c r="O52" s="577"/>
      <c r="P52" s="577"/>
      <c r="Q52" s="577"/>
      <c r="R52" s="577"/>
      <c r="S52" s="577"/>
      <c r="T52" s="577"/>
      <c r="U52" s="577"/>
      <c r="V52" s="577"/>
      <c r="W52" s="577"/>
      <c r="X52" s="577"/>
      <c r="Y52" s="577"/>
      <c r="Z52" s="577"/>
      <c r="AA52" s="577"/>
      <c r="AB52" s="577"/>
      <c r="AC52" s="577"/>
      <c r="AD52" s="577"/>
      <c r="AE52" s="577"/>
      <c r="AF52" s="577"/>
      <c r="AG52" s="577"/>
      <c r="AH52" s="578"/>
      <c r="AI52" s="585" t="s">
        <v>221</v>
      </c>
      <c r="AJ52" s="587" t="s">
        <v>798</v>
      </c>
      <c r="AK52" s="588"/>
      <c r="AL52" s="588"/>
      <c r="AM52" s="588"/>
      <c r="AN52" s="589" t="s">
        <v>799</v>
      </c>
      <c r="AO52" s="591" t="s">
        <v>800</v>
      </c>
    </row>
    <row r="53" spans="1:41">
      <c r="A53" s="579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580"/>
      <c r="O53" s="580"/>
      <c r="P53" s="580"/>
      <c r="Q53" s="580"/>
      <c r="R53" s="580"/>
      <c r="S53" s="580"/>
      <c r="T53" s="580"/>
      <c r="U53" s="580"/>
      <c r="V53" s="580"/>
      <c r="W53" s="580"/>
      <c r="X53" s="580"/>
      <c r="Y53" s="580"/>
      <c r="Z53" s="580"/>
      <c r="AA53" s="580"/>
      <c r="AB53" s="580"/>
      <c r="AC53" s="580"/>
      <c r="AD53" s="580"/>
      <c r="AE53" s="580"/>
      <c r="AF53" s="580"/>
      <c r="AG53" s="580"/>
      <c r="AH53" s="581"/>
      <c r="AI53" s="586"/>
      <c r="AJ53" s="34" t="s">
        <v>824</v>
      </c>
      <c r="AK53" s="34" t="s">
        <v>825</v>
      </c>
      <c r="AL53" s="34" t="s">
        <v>803</v>
      </c>
      <c r="AM53" s="34" t="s">
        <v>879</v>
      </c>
      <c r="AN53" s="590"/>
      <c r="AO53" s="592"/>
    </row>
    <row r="54" spans="1:41">
      <c r="A54" s="579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580"/>
      <c r="O54" s="580"/>
      <c r="P54" s="580"/>
      <c r="Q54" s="580"/>
      <c r="R54" s="580"/>
      <c r="S54" s="580"/>
      <c r="T54" s="580"/>
      <c r="U54" s="580"/>
      <c r="V54" s="580"/>
      <c r="W54" s="580"/>
      <c r="X54" s="580"/>
      <c r="Y54" s="580"/>
      <c r="Z54" s="580"/>
      <c r="AA54" s="580"/>
      <c r="AB54" s="580"/>
      <c r="AC54" s="580"/>
      <c r="AD54" s="580"/>
      <c r="AE54" s="580"/>
      <c r="AF54" s="580"/>
      <c r="AG54" s="580"/>
      <c r="AH54" s="581"/>
      <c r="AI54" s="35" t="s">
        <v>839</v>
      </c>
      <c r="AJ54" s="36"/>
      <c r="AK54" s="36"/>
      <c r="AL54" s="36"/>
      <c r="AM54" s="36"/>
      <c r="AN54" s="36"/>
      <c r="AO54" s="37"/>
    </row>
    <row r="55" spans="1:41">
      <c r="A55" s="579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580"/>
      <c r="O55" s="580"/>
      <c r="P55" s="580"/>
      <c r="Q55" s="580"/>
      <c r="R55" s="580"/>
      <c r="S55" s="580"/>
      <c r="T55" s="580"/>
      <c r="U55" s="580"/>
      <c r="V55" s="580"/>
      <c r="W55" s="580"/>
      <c r="X55" s="580"/>
      <c r="Y55" s="580"/>
      <c r="Z55" s="580"/>
      <c r="AA55" s="580"/>
      <c r="AB55" s="580"/>
      <c r="AC55" s="580"/>
      <c r="AD55" s="580"/>
      <c r="AE55" s="580"/>
      <c r="AF55" s="580"/>
      <c r="AG55" s="580"/>
      <c r="AH55" s="581"/>
      <c r="AI55" s="38" t="s">
        <v>883</v>
      </c>
      <c r="AJ55" s="39"/>
      <c r="AK55" s="39"/>
      <c r="AL55" s="39"/>
      <c r="AM55" s="39">
        <v>1</v>
      </c>
      <c r="AN55" s="39">
        <v>1</v>
      </c>
      <c r="AO55" s="40">
        <f>(+AN55*AM55)</f>
        <v>1</v>
      </c>
    </row>
    <row r="56" spans="1:41">
      <c r="A56" s="579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580"/>
      <c r="O56" s="580"/>
      <c r="P56" s="580"/>
      <c r="Q56" s="580"/>
      <c r="R56" s="580"/>
      <c r="S56" s="580"/>
      <c r="T56" s="580"/>
      <c r="U56" s="580"/>
      <c r="V56" s="580"/>
      <c r="W56" s="580"/>
      <c r="X56" s="580"/>
      <c r="Y56" s="580"/>
      <c r="Z56" s="580"/>
      <c r="AA56" s="580"/>
      <c r="AB56" s="580"/>
      <c r="AC56" s="580"/>
      <c r="AD56" s="580"/>
      <c r="AE56" s="580"/>
      <c r="AF56" s="580"/>
      <c r="AG56" s="580"/>
      <c r="AH56" s="581"/>
      <c r="AI56" s="38"/>
      <c r="AJ56" s="39"/>
      <c r="AK56" s="39"/>
      <c r="AL56" s="39"/>
      <c r="AM56" s="39"/>
      <c r="AN56" s="39"/>
      <c r="AO56" s="40"/>
    </row>
    <row r="57" spans="1:41">
      <c r="A57" s="579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580"/>
      <c r="O57" s="580"/>
      <c r="P57" s="580"/>
      <c r="Q57" s="580"/>
      <c r="R57" s="580"/>
      <c r="S57" s="580"/>
      <c r="T57" s="580"/>
      <c r="U57" s="580"/>
      <c r="V57" s="580"/>
      <c r="W57" s="580"/>
      <c r="X57" s="580"/>
      <c r="Y57" s="580"/>
      <c r="Z57" s="580"/>
      <c r="AA57" s="580"/>
      <c r="AB57" s="580"/>
      <c r="AC57" s="580"/>
      <c r="AD57" s="580"/>
      <c r="AE57" s="580"/>
      <c r="AF57" s="580"/>
      <c r="AG57" s="580"/>
      <c r="AH57" s="581"/>
      <c r="AI57" s="38"/>
      <c r="AJ57" s="39"/>
      <c r="AK57" s="39"/>
      <c r="AL57" s="39"/>
      <c r="AM57" s="39"/>
      <c r="AN57" s="39"/>
      <c r="AO57" s="40"/>
    </row>
    <row r="58" spans="1:41">
      <c r="A58" s="579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580"/>
      <c r="O58" s="580"/>
      <c r="P58" s="580"/>
      <c r="Q58" s="580"/>
      <c r="R58" s="580"/>
      <c r="S58" s="580"/>
      <c r="T58" s="580"/>
      <c r="U58" s="580"/>
      <c r="V58" s="580"/>
      <c r="W58" s="580"/>
      <c r="X58" s="580"/>
      <c r="Y58" s="580"/>
      <c r="Z58" s="580"/>
      <c r="AA58" s="580"/>
      <c r="AB58" s="580"/>
      <c r="AC58" s="580"/>
      <c r="AD58" s="580"/>
      <c r="AE58" s="580"/>
      <c r="AF58" s="580"/>
      <c r="AG58" s="580"/>
      <c r="AH58" s="581"/>
      <c r="AI58" s="38"/>
      <c r="AJ58" s="39"/>
      <c r="AK58" s="39"/>
      <c r="AL58" s="39"/>
      <c r="AM58" s="39"/>
      <c r="AN58" s="39"/>
      <c r="AO58" s="40"/>
    </row>
    <row r="59" spans="1:41">
      <c r="A59" s="579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580"/>
      <c r="O59" s="580"/>
      <c r="P59" s="580"/>
      <c r="Q59" s="580"/>
      <c r="R59" s="580"/>
      <c r="S59" s="580"/>
      <c r="T59" s="580"/>
      <c r="U59" s="580"/>
      <c r="V59" s="580"/>
      <c r="W59" s="580"/>
      <c r="X59" s="580"/>
      <c r="Y59" s="580"/>
      <c r="Z59" s="580"/>
      <c r="AA59" s="580"/>
      <c r="AB59" s="580"/>
      <c r="AC59" s="580"/>
      <c r="AD59" s="580"/>
      <c r="AE59" s="580"/>
      <c r="AF59" s="580"/>
      <c r="AG59" s="580"/>
      <c r="AH59" s="581"/>
      <c r="AI59" s="38"/>
      <c r="AJ59" s="39"/>
      <c r="AK59" s="39"/>
      <c r="AL59" s="39"/>
      <c r="AM59" s="39"/>
      <c r="AN59" s="39"/>
      <c r="AO59" s="40"/>
    </row>
    <row r="60" spans="1:41">
      <c r="A60" s="579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580"/>
      <c r="O60" s="580"/>
      <c r="P60" s="580"/>
      <c r="Q60" s="580"/>
      <c r="R60" s="580"/>
      <c r="S60" s="580"/>
      <c r="T60" s="580"/>
      <c r="U60" s="580"/>
      <c r="V60" s="580"/>
      <c r="W60" s="580"/>
      <c r="X60" s="580"/>
      <c r="Y60" s="580"/>
      <c r="Z60" s="580"/>
      <c r="AA60" s="580"/>
      <c r="AB60" s="580"/>
      <c r="AC60" s="580"/>
      <c r="AD60" s="580"/>
      <c r="AE60" s="580"/>
      <c r="AF60" s="580"/>
      <c r="AG60" s="580"/>
      <c r="AH60" s="581"/>
      <c r="AI60" s="51"/>
      <c r="AJ60" s="41"/>
      <c r="AK60" s="41"/>
      <c r="AL60" s="41"/>
      <c r="AM60" s="41"/>
      <c r="AN60" s="41"/>
      <c r="AO60" s="43"/>
    </row>
    <row r="61" spans="1:41">
      <c r="A61" s="579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580"/>
      <c r="O61" s="580"/>
      <c r="P61" s="580"/>
      <c r="Q61" s="580"/>
      <c r="R61" s="580"/>
      <c r="S61" s="580"/>
      <c r="T61" s="580"/>
      <c r="U61" s="580"/>
      <c r="V61" s="580"/>
      <c r="W61" s="580"/>
      <c r="X61" s="580"/>
      <c r="Y61" s="580"/>
      <c r="Z61" s="580"/>
      <c r="AA61" s="580"/>
      <c r="AB61" s="580"/>
      <c r="AC61" s="580"/>
      <c r="AD61" s="580"/>
      <c r="AE61" s="580"/>
      <c r="AF61" s="580"/>
      <c r="AG61" s="580"/>
      <c r="AH61" s="581"/>
      <c r="AI61" s="52"/>
      <c r="AJ61" s="41"/>
      <c r="AK61" s="41"/>
      <c r="AL61" s="41"/>
      <c r="AM61" s="41"/>
      <c r="AN61" s="41"/>
      <c r="AO61" s="43"/>
    </row>
    <row r="62" spans="1:41">
      <c r="A62" s="579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580"/>
      <c r="O62" s="580"/>
      <c r="P62" s="580"/>
      <c r="Q62" s="580"/>
      <c r="R62" s="580"/>
      <c r="S62" s="580"/>
      <c r="T62" s="580"/>
      <c r="U62" s="580"/>
      <c r="V62" s="580"/>
      <c r="W62" s="580"/>
      <c r="X62" s="580"/>
      <c r="Y62" s="580"/>
      <c r="Z62" s="580"/>
      <c r="AA62" s="580"/>
      <c r="AB62" s="580"/>
      <c r="AC62" s="580"/>
      <c r="AD62" s="580"/>
      <c r="AE62" s="580"/>
      <c r="AF62" s="580"/>
      <c r="AG62" s="580"/>
      <c r="AH62" s="581"/>
      <c r="AI62" s="42"/>
      <c r="AJ62" s="41"/>
      <c r="AK62" s="41"/>
      <c r="AL62" s="41"/>
      <c r="AM62" s="41"/>
      <c r="AN62" s="41"/>
      <c r="AO62" s="43"/>
    </row>
    <row r="63" spans="1:41">
      <c r="A63" s="579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580"/>
      <c r="O63" s="580"/>
      <c r="P63" s="580"/>
      <c r="Q63" s="580"/>
      <c r="R63" s="580"/>
      <c r="S63" s="580"/>
      <c r="T63" s="580"/>
      <c r="U63" s="580"/>
      <c r="V63" s="580"/>
      <c r="W63" s="580"/>
      <c r="X63" s="580"/>
      <c r="Y63" s="580"/>
      <c r="Z63" s="580"/>
      <c r="AA63" s="580"/>
      <c r="AB63" s="580"/>
      <c r="AC63" s="580"/>
      <c r="AD63" s="580"/>
      <c r="AE63" s="580"/>
      <c r="AF63" s="580"/>
      <c r="AG63" s="580"/>
      <c r="AH63" s="581"/>
      <c r="AI63" s="44"/>
      <c r="AJ63" s="41"/>
      <c r="AK63" s="41"/>
      <c r="AL63" s="41"/>
      <c r="AM63" s="41"/>
      <c r="AN63" s="41"/>
      <c r="AO63" s="43"/>
    </row>
    <row r="64" spans="1:41">
      <c r="A64" s="579"/>
      <c r="B64" s="580"/>
      <c r="C64" s="580"/>
      <c r="D64" s="580"/>
      <c r="E64" s="580"/>
      <c r="F64" s="580"/>
      <c r="G64" s="580"/>
      <c r="H64" s="580"/>
      <c r="I64" s="580"/>
      <c r="J64" s="580"/>
      <c r="K64" s="580"/>
      <c r="L64" s="580"/>
      <c r="M64" s="580"/>
      <c r="N64" s="580"/>
      <c r="O64" s="580"/>
      <c r="P64" s="580"/>
      <c r="Q64" s="580"/>
      <c r="R64" s="580"/>
      <c r="S64" s="580"/>
      <c r="T64" s="580"/>
      <c r="U64" s="580"/>
      <c r="V64" s="580"/>
      <c r="W64" s="580"/>
      <c r="X64" s="580"/>
      <c r="Y64" s="580"/>
      <c r="Z64" s="580"/>
      <c r="AA64" s="580"/>
      <c r="AB64" s="580"/>
      <c r="AC64" s="580"/>
      <c r="AD64" s="580"/>
      <c r="AE64" s="580"/>
      <c r="AF64" s="580"/>
      <c r="AG64" s="580"/>
      <c r="AH64" s="581"/>
      <c r="AI64" s="42"/>
      <c r="AJ64" s="41"/>
      <c r="AK64" s="41"/>
      <c r="AL64" s="41"/>
      <c r="AM64" s="41"/>
      <c r="AN64" s="41"/>
      <c r="AO64" s="43"/>
    </row>
    <row r="65" spans="1:41">
      <c r="A65" s="579"/>
      <c r="B65" s="580"/>
      <c r="C65" s="580"/>
      <c r="D65" s="580"/>
      <c r="E65" s="580"/>
      <c r="F65" s="580"/>
      <c r="G65" s="580"/>
      <c r="H65" s="580"/>
      <c r="I65" s="580"/>
      <c r="J65" s="580"/>
      <c r="K65" s="580"/>
      <c r="L65" s="580"/>
      <c r="M65" s="580"/>
      <c r="N65" s="580"/>
      <c r="O65" s="580"/>
      <c r="P65" s="580"/>
      <c r="Q65" s="580"/>
      <c r="R65" s="580"/>
      <c r="S65" s="580"/>
      <c r="T65" s="580"/>
      <c r="U65" s="580"/>
      <c r="V65" s="580"/>
      <c r="W65" s="580"/>
      <c r="X65" s="580"/>
      <c r="Y65" s="580"/>
      <c r="Z65" s="580"/>
      <c r="AA65" s="580"/>
      <c r="AB65" s="580"/>
      <c r="AC65" s="580"/>
      <c r="AD65" s="580"/>
      <c r="AE65" s="580"/>
      <c r="AF65" s="580"/>
      <c r="AG65" s="580"/>
      <c r="AH65" s="581"/>
      <c r="AI65" s="44"/>
      <c r="AJ65" s="41"/>
      <c r="AK65" s="41"/>
      <c r="AL65" s="41"/>
      <c r="AM65" s="41"/>
      <c r="AN65" s="41"/>
      <c r="AO65" s="43"/>
    </row>
    <row r="66" spans="1:41">
      <c r="A66" s="579"/>
      <c r="B66" s="580"/>
      <c r="C66" s="580"/>
      <c r="D66" s="580"/>
      <c r="E66" s="580"/>
      <c r="F66" s="580"/>
      <c r="G66" s="580"/>
      <c r="H66" s="580"/>
      <c r="I66" s="580"/>
      <c r="J66" s="580"/>
      <c r="K66" s="580"/>
      <c r="L66" s="580"/>
      <c r="M66" s="580"/>
      <c r="N66" s="580"/>
      <c r="O66" s="580"/>
      <c r="P66" s="580"/>
      <c r="Q66" s="580"/>
      <c r="R66" s="580"/>
      <c r="S66" s="580"/>
      <c r="T66" s="580"/>
      <c r="U66" s="580"/>
      <c r="V66" s="580"/>
      <c r="W66" s="580"/>
      <c r="X66" s="580"/>
      <c r="Y66" s="580"/>
      <c r="Z66" s="580"/>
      <c r="AA66" s="580"/>
      <c r="AB66" s="580"/>
      <c r="AC66" s="580"/>
      <c r="AD66" s="580"/>
      <c r="AE66" s="580"/>
      <c r="AF66" s="580"/>
      <c r="AG66" s="580"/>
      <c r="AH66" s="581"/>
      <c r="AI66" s="45"/>
      <c r="AJ66" s="39"/>
      <c r="AK66" s="39"/>
      <c r="AL66" s="39"/>
      <c r="AM66" s="39"/>
      <c r="AN66" s="39"/>
      <c r="AO66" s="40"/>
    </row>
    <row r="67" spans="1:41">
      <c r="A67" s="579"/>
      <c r="B67" s="580"/>
      <c r="C67" s="580"/>
      <c r="D67" s="580"/>
      <c r="E67" s="580"/>
      <c r="F67" s="580"/>
      <c r="G67" s="580"/>
      <c r="H67" s="580"/>
      <c r="I67" s="580"/>
      <c r="J67" s="580"/>
      <c r="K67" s="580"/>
      <c r="L67" s="580"/>
      <c r="M67" s="580"/>
      <c r="N67" s="580"/>
      <c r="O67" s="580"/>
      <c r="P67" s="580"/>
      <c r="Q67" s="580"/>
      <c r="R67" s="580"/>
      <c r="S67" s="580"/>
      <c r="T67" s="580"/>
      <c r="U67" s="580"/>
      <c r="V67" s="580"/>
      <c r="W67" s="580"/>
      <c r="X67" s="580"/>
      <c r="Y67" s="580"/>
      <c r="Z67" s="580"/>
      <c r="AA67" s="580"/>
      <c r="AB67" s="580"/>
      <c r="AC67" s="580"/>
      <c r="AD67" s="580"/>
      <c r="AE67" s="580"/>
      <c r="AF67" s="580"/>
      <c r="AG67" s="580"/>
      <c r="AH67" s="581"/>
      <c r="AI67" s="45"/>
      <c r="AJ67" s="39"/>
      <c r="AK67" s="39"/>
      <c r="AL67" s="39"/>
      <c r="AM67" s="39"/>
      <c r="AN67" s="39"/>
      <c r="AO67" s="40"/>
    </row>
    <row r="68" spans="1:41">
      <c r="A68" s="579"/>
      <c r="B68" s="580"/>
      <c r="C68" s="580"/>
      <c r="D68" s="580"/>
      <c r="E68" s="580"/>
      <c r="F68" s="580"/>
      <c r="G68" s="580"/>
      <c r="H68" s="580"/>
      <c r="I68" s="580"/>
      <c r="J68" s="580"/>
      <c r="K68" s="580"/>
      <c r="L68" s="580"/>
      <c r="M68" s="580"/>
      <c r="N68" s="580"/>
      <c r="O68" s="580"/>
      <c r="P68" s="580"/>
      <c r="Q68" s="580"/>
      <c r="R68" s="580"/>
      <c r="S68" s="580"/>
      <c r="T68" s="580"/>
      <c r="U68" s="580"/>
      <c r="V68" s="580"/>
      <c r="W68" s="580"/>
      <c r="X68" s="580"/>
      <c r="Y68" s="580"/>
      <c r="Z68" s="580"/>
      <c r="AA68" s="580"/>
      <c r="AB68" s="580"/>
      <c r="AC68" s="580"/>
      <c r="AD68" s="580"/>
      <c r="AE68" s="580"/>
      <c r="AF68" s="580"/>
      <c r="AG68" s="580"/>
      <c r="AH68" s="581"/>
      <c r="AI68" s="45"/>
      <c r="AJ68" s="39"/>
      <c r="AK68" s="39"/>
      <c r="AL68" s="39"/>
      <c r="AM68" s="39"/>
      <c r="AN68" s="39"/>
      <c r="AO68" s="40"/>
    </row>
    <row r="69" spans="1:41" ht="14.4" thickBot="1">
      <c r="A69" s="582"/>
      <c r="B69" s="583"/>
      <c r="C69" s="583"/>
      <c r="D69" s="583"/>
      <c r="E69" s="583"/>
      <c r="F69" s="583"/>
      <c r="G69" s="583"/>
      <c r="H69" s="583"/>
      <c r="I69" s="583"/>
      <c r="J69" s="583"/>
      <c r="K69" s="583"/>
      <c r="L69" s="583"/>
      <c r="M69" s="583"/>
      <c r="N69" s="583"/>
      <c r="O69" s="583"/>
      <c r="P69" s="583"/>
      <c r="Q69" s="583"/>
      <c r="R69" s="583"/>
      <c r="S69" s="583"/>
      <c r="T69" s="583"/>
      <c r="U69" s="583"/>
      <c r="V69" s="583"/>
      <c r="W69" s="583"/>
      <c r="X69" s="583"/>
      <c r="Y69" s="583"/>
      <c r="Z69" s="583"/>
      <c r="AA69" s="583"/>
      <c r="AB69" s="583"/>
      <c r="AC69" s="583"/>
      <c r="AD69" s="583"/>
      <c r="AE69" s="583"/>
      <c r="AF69" s="583"/>
      <c r="AG69" s="583"/>
      <c r="AH69" s="584"/>
      <c r="AI69" s="45"/>
      <c r="AJ69" s="39"/>
      <c r="AK69" s="39"/>
      <c r="AL69" s="39"/>
      <c r="AM69" s="39"/>
      <c r="AN69" s="39"/>
      <c r="AO69" s="40"/>
    </row>
    <row r="70" spans="1:41">
      <c r="A70" s="593" t="s">
        <v>836</v>
      </c>
      <c r="B70" s="594"/>
      <c r="C70" s="594"/>
      <c r="D70" s="594"/>
      <c r="E70" s="594"/>
      <c r="F70" s="594"/>
      <c r="G70" s="594"/>
      <c r="H70" s="594"/>
      <c r="I70" s="594"/>
      <c r="J70" s="594"/>
      <c r="K70" s="594"/>
      <c r="L70" s="594"/>
      <c r="M70" s="594"/>
      <c r="N70" s="594"/>
      <c r="O70" s="594"/>
      <c r="P70" s="594"/>
      <c r="Q70" s="594"/>
      <c r="R70" s="594"/>
      <c r="S70" s="594"/>
      <c r="T70" s="594"/>
      <c r="U70" s="594"/>
      <c r="V70" s="594"/>
      <c r="W70" s="594"/>
      <c r="X70" s="594"/>
      <c r="Y70" s="594"/>
      <c r="Z70" s="594"/>
      <c r="AA70" s="594"/>
      <c r="AB70" s="594"/>
      <c r="AC70" s="594"/>
      <c r="AD70" s="594"/>
      <c r="AE70" s="594"/>
      <c r="AF70" s="594"/>
      <c r="AG70" s="594"/>
      <c r="AH70" s="594"/>
      <c r="AI70" s="597" t="s">
        <v>819</v>
      </c>
      <c r="AJ70" s="598"/>
      <c r="AK70" s="598"/>
      <c r="AL70" s="598"/>
      <c r="AM70" s="598"/>
      <c r="AN70" s="598"/>
      <c r="AO70" s="47">
        <f>SUM(AO55:AO64)</f>
        <v>1</v>
      </c>
    </row>
    <row r="71" spans="1:41" ht="14.4" thickBot="1">
      <c r="A71" s="595"/>
      <c r="B71" s="596"/>
      <c r="C71" s="596"/>
      <c r="D71" s="596"/>
      <c r="E71" s="596"/>
      <c r="F71" s="596"/>
      <c r="G71" s="596"/>
      <c r="H71" s="596"/>
      <c r="I71" s="596"/>
      <c r="J71" s="596"/>
      <c r="K71" s="596"/>
      <c r="L71" s="596"/>
      <c r="M71" s="596"/>
      <c r="N71" s="596"/>
      <c r="O71" s="596"/>
      <c r="P71" s="596"/>
      <c r="Q71" s="596"/>
      <c r="R71" s="596"/>
      <c r="S71" s="596"/>
      <c r="T71" s="596"/>
      <c r="U71" s="596"/>
      <c r="V71" s="596"/>
      <c r="W71" s="596"/>
      <c r="X71" s="596"/>
      <c r="Y71" s="596"/>
      <c r="Z71" s="596"/>
      <c r="AA71" s="596"/>
      <c r="AB71" s="596"/>
      <c r="AC71" s="596"/>
      <c r="AD71" s="596"/>
      <c r="AE71" s="596"/>
      <c r="AF71" s="596"/>
      <c r="AG71" s="596"/>
      <c r="AH71" s="596"/>
      <c r="AI71" s="599" t="s">
        <v>820</v>
      </c>
      <c r="AJ71" s="600"/>
      <c r="AK71" s="600"/>
      <c r="AL71" s="600"/>
      <c r="AM71" s="600"/>
      <c r="AN71" s="600"/>
      <c r="AO71" s="48">
        <f>ROUNDUP(AO70,2)</f>
        <v>1</v>
      </c>
    </row>
    <row r="72" spans="1:41">
      <c r="A72" s="639"/>
      <c r="B72" s="640"/>
      <c r="C72" s="640"/>
      <c r="D72" s="640"/>
      <c r="E72" s="640"/>
      <c r="F72" s="640"/>
      <c r="G72" s="640"/>
      <c r="H72" s="640"/>
      <c r="I72" s="640"/>
      <c r="J72" s="640"/>
      <c r="K72" s="640"/>
      <c r="L72" s="640"/>
      <c r="M72" s="640"/>
      <c r="N72" s="640"/>
      <c r="O72" s="640"/>
      <c r="P72" s="640"/>
      <c r="Q72" s="640"/>
      <c r="R72" s="640"/>
      <c r="S72" s="640"/>
      <c r="T72" s="640"/>
      <c r="U72" s="640"/>
      <c r="V72" s="640"/>
      <c r="W72" s="640"/>
      <c r="X72" s="640"/>
      <c r="Y72" s="640"/>
      <c r="Z72" s="640"/>
      <c r="AA72" s="640"/>
      <c r="AB72" s="640"/>
      <c r="AC72" s="640"/>
      <c r="AD72" s="640"/>
      <c r="AE72" s="640"/>
      <c r="AF72" s="640"/>
      <c r="AG72" s="640"/>
      <c r="AH72" s="640"/>
      <c r="AI72" s="643" t="s">
        <v>849</v>
      </c>
      <c r="AJ72" s="644"/>
      <c r="AK72" s="644"/>
      <c r="AL72" s="644"/>
      <c r="AM72" s="644"/>
      <c r="AN72" s="644"/>
      <c r="AO72" s="645"/>
    </row>
    <row r="73" spans="1:41">
      <c r="A73" s="641"/>
      <c r="B73" s="642"/>
      <c r="C73" s="642"/>
      <c r="D73" s="642"/>
      <c r="E73" s="642"/>
      <c r="F73" s="642"/>
      <c r="G73" s="642"/>
      <c r="H73" s="642"/>
      <c r="I73" s="642"/>
      <c r="J73" s="642"/>
      <c r="K73" s="642"/>
      <c r="L73" s="642"/>
      <c r="M73" s="642"/>
      <c r="N73" s="642"/>
      <c r="O73" s="642"/>
      <c r="P73" s="642"/>
      <c r="Q73" s="642"/>
      <c r="R73" s="642"/>
      <c r="S73" s="642"/>
      <c r="T73" s="642"/>
      <c r="U73" s="642"/>
      <c r="V73" s="642"/>
      <c r="W73" s="642"/>
      <c r="X73" s="642"/>
      <c r="Y73" s="642"/>
      <c r="Z73" s="642"/>
      <c r="AA73" s="642"/>
      <c r="AB73" s="642"/>
      <c r="AC73" s="642"/>
      <c r="AD73" s="642"/>
      <c r="AE73" s="642"/>
      <c r="AF73" s="642"/>
      <c r="AG73" s="642"/>
      <c r="AH73" s="642"/>
      <c r="AI73" s="643"/>
      <c r="AJ73" s="644"/>
      <c r="AK73" s="644"/>
      <c r="AL73" s="644"/>
      <c r="AM73" s="644"/>
      <c r="AN73" s="644"/>
      <c r="AO73" s="645"/>
    </row>
    <row r="74" spans="1:41">
      <c r="A74" s="641"/>
      <c r="B74" s="642"/>
      <c r="C74" s="642"/>
      <c r="D74" s="642"/>
      <c r="E74" s="642"/>
      <c r="F74" s="642"/>
      <c r="G74" s="642"/>
      <c r="H74" s="642"/>
      <c r="I74" s="642"/>
      <c r="J74" s="642"/>
      <c r="K74" s="642"/>
      <c r="L74" s="642"/>
      <c r="M74" s="642"/>
      <c r="N74" s="642"/>
      <c r="O74" s="642"/>
      <c r="P74" s="642"/>
      <c r="Q74" s="642"/>
      <c r="R74" s="642"/>
      <c r="S74" s="642"/>
      <c r="T74" s="642"/>
      <c r="U74" s="642"/>
      <c r="V74" s="642"/>
      <c r="W74" s="642"/>
      <c r="X74" s="642"/>
      <c r="Y74" s="642"/>
      <c r="Z74" s="642"/>
      <c r="AA74" s="642"/>
      <c r="AB74" s="642"/>
      <c r="AC74" s="642"/>
      <c r="AD74" s="642"/>
      <c r="AE74" s="642"/>
      <c r="AF74" s="642"/>
      <c r="AG74" s="642"/>
      <c r="AH74" s="642"/>
      <c r="AI74" s="643"/>
      <c r="AJ74" s="644"/>
      <c r="AK74" s="644"/>
      <c r="AL74" s="644"/>
      <c r="AM74" s="644"/>
      <c r="AN74" s="644"/>
      <c r="AO74" s="645"/>
    </row>
    <row r="75" spans="1:41">
      <c r="A75" s="649" t="s">
        <v>822</v>
      </c>
      <c r="B75" s="650"/>
      <c r="C75" s="650"/>
      <c r="D75" s="650"/>
      <c r="E75" s="651"/>
      <c r="F75" s="655" t="s">
        <v>985</v>
      </c>
      <c r="G75" s="656"/>
      <c r="H75" s="656"/>
      <c r="I75" s="656"/>
      <c r="J75" s="656"/>
      <c r="K75" s="656"/>
      <c r="L75" s="656"/>
      <c r="M75" s="656"/>
      <c r="N75" s="656"/>
      <c r="O75" s="656"/>
      <c r="P75" s="656"/>
      <c r="Q75" s="656"/>
      <c r="R75" s="657"/>
      <c r="S75" s="655" t="s">
        <v>823</v>
      </c>
      <c r="T75" s="656"/>
      <c r="U75" s="656"/>
      <c r="V75" s="656"/>
      <c r="W75" s="657"/>
      <c r="X75" s="655" t="s">
        <v>986</v>
      </c>
      <c r="Y75" s="656"/>
      <c r="Z75" s="656"/>
      <c r="AA75" s="656"/>
      <c r="AB75" s="656"/>
      <c r="AC75" s="656"/>
      <c r="AD75" s="656"/>
      <c r="AE75" s="656"/>
      <c r="AF75" s="656"/>
      <c r="AG75" s="656"/>
      <c r="AH75" s="657"/>
      <c r="AI75" s="643"/>
      <c r="AJ75" s="644"/>
      <c r="AK75" s="644"/>
      <c r="AL75" s="644"/>
      <c r="AM75" s="644"/>
      <c r="AN75" s="644"/>
      <c r="AO75" s="645"/>
    </row>
    <row r="76" spans="1:41">
      <c r="A76" s="652"/>
      <c r="B76" s="653"/>
      <c r="C76" s="653"/>
      <c r="D76" s="653"/>
      <c r="E76" s="654"/>
      <c r="F76" s="658"/>
      <c r="G76" s="659"/>
      <c r="H76" s="659"/>
      <c r="I76" s="659"/>
      <c r="J76" s="659"/>
      <c r="K76" s="659"/>
      <c r="L76" s="659"/>
      <c r="M76" s="659"/>
      <c r="N76" s="659"/>
      <c r="O76" s="659"/>
      <c r="P76" s="659"/>
      <c r="Q76" s="659"/>
      <c r="R76" s="660"/>
      <c r="S76" s="658"/>
      <c r="T76" s="659"/>
      <c r="U76" s="659"/>
      <c r="V76" s="659"/>
      <c r="W76" s="660"/>
      <c r="X76" s="658"/>
      <c r="Y76" s="659"/>
      <c r="Z76" s="659"/>
      <c r="AA76" s="659"/>
      <c r="AB76" s="659"/>
      <c r="AC76" s="659"/>
      <c r="AD76" s="659"/>
      <c r="AE76" s="659"/>
      <c r="AF76" s="659"/>
      <c r="AG76" s="659"/>
      <c r="AH76" s="660"/>
      <c r="AI76" s="646"/>
      <c r="AJ76" s="647"/>
      <c r="AK76" s="647"/>
      <c r="AL76" s="647"/>
      <c r="AM76" s="647"/>
      <c r="AN76" s="647"/>
      <c r="AO76" s="648"/>
    </row>
    <row r="77" spans="1:41" ht="14.4" thickBot="1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4"/>
      <c r="AI77" s="53"/>
      <c r="AJ77" s="53"/>
      <c r="AK77" s="53"/>
      <c r="AL77" s="53"/>
      <c r="AM77" s="53"/>
      <c r="AN77" s="53"/>
      <c r="AO77" s="55"/>
    </row>
    <row r="78" spans="1:41">
      <c r="A78" s="601"/>
      <c r="B78" s="602"/>
      <c r="C78" s="602"/>
      <c r="D78" s="602"/>
      <c r="E78" s="602"/>
      <c r="F78" s="602"/>
      <c r="G78" s="602"/>
      <c r="H78" s="603"/>
      <c r="I78" s="610" t="s">
        <v>785</v>
      </c>
      <c r="J78" s="617"/>
      <c r="K78" s="617"/>
      <c r="L78" s="617"/>
      <c r="M78" s="617"/>
      <c r="N78" s="617"/>
      <c r="O78" s="617"/>
      <c r="P78" s="617"/>
      <c r="Q78" s="617"/>
      <c r="R78" s="617"/>
      <c r="S78" s="617"/>
      <c r="T78" s="617"/>
      <c r="U78" s="617"/>
      <c r="V78" s="617"/>
      <c r="W78" s="617"/>
      <c r="X78" s="617"/>
      <c r="Y78" s="617"/>
      <c r="Z78" s="617"/>
      <c r="AA78" s="617"/>
      <c r="AB78" s="617"/>
      <c r="AC78" s="617"/>
      <c r="AD78" s="617"/>
      <c r="AE78" s="617"/>
      <c r="AF78" s="617"/>
      <c r="AG78" s="617"/>
      <c r="AH78" s="617"/>
      <c r="AI78" s="617"/>
      <c r="AJ78" s="617"/>
      <c r="AK78" s="690"/>
      <c r="AL78" s="616"/>
      <c r="AM78" s="617"/>
      <c r="AN78" s="617"/>
      <c r="AO78" s="618"/>
    </row>
    <row r="79" spans="1:41" ht="50.4" customHeight="1">
      <c r="A79" s="604"/>
      <c r="B79" s="605"/>
      <c r="C79" s="605"/>
      <c r="D79" s="605"/>
      <c r="E79" s="605"/>
      <c r="F79" s="605"/>
      <c r="G79" s="605"/>
      <c r="H79" s="606"/>
      <c r="I79" s="619"/>
      <c r="J79" s="620"/>
      <c r="K79" s="620"/>
      <c r="L79" s="620"/>
      <c r="M79" s="620"/>
      <c r="N79" s="620"/>
      <c r="O79" s="620"/>
      <c r="P79" s="620"/>
      <c r="Q79" s="620"/>
      <c r="R79" s="620"/>
      <c r="S79" s="620"/>
      <c r="T79" s="620"/>
      <c r="U79" s="620"/>
      <c r="V79" s="620"/>
      <c r="W79" s="620"/>
      <c r="X79" s="620"/>
      <c r="Y79" s="620"/>
      <c r="Z79" s="620"/>
      <c r="AA79" s="620"/>
      <c r="AB79" s="620"/>
      <c r="AC79" s="620"/>
      <c r="AD79" s="620"/>
      <c r="AE79" s="620"/>
      <c r="AF79" s="620"/>
      <c r="AG79" s="620"/>
      <c r="AH79" s="620"/>
      <c r="AI79" s="620"/>
      <c r="AJ79" s="620"/>
      <c r="AK79" s="691"/>
      <c r="AL79" s="619"/>
      <c r="AM79" s="620"/>
      <c r="AN79" s="620"/>
      <c r="AO79" s="621"/>
    </row>
    <row r="80" spans="1:41">
      <c r="A80" s="604"/>
      <c r="B80" s="605"/>
      <c r="C80" s="605"/>
      <c r="D80" s="605"/>
      <c r="E80" s="605"/>
      <c r="F80" s="605"/>
      <c r="G80" s="605"/>
      <c r="H80" s="606"/>
      <c r="I80" s="622" t="s">
        <v>786</v>
      </c>
      <c r="J80" s="623"/>
      <c r="K80" s="623"/>
      <c r="L80" s="623"/>
      <c r="M80" s="623"/>
      <c r="N80" s="623"/>
      <c r="O80" s="623"/>
      <c r="P80" s="623"/>
      <c r="Q80" s="623"/>
      <c r="R80" s="623"/>
      <c r="S80" s="623"/>
      <c r="T80" s="623"/>
      <c r="U80" s="623"/>
      <c r="V80" s="623"/>
      <c r="W80" s="623"/>
      <c r="X80" s="623"/>
      <c r="Y80" s="623"/>
      <c r="Z80" s="623"/>
      <c r="AA80" s="623"/>
      <c r="AB80" s="623"/>
      <c r="AC80" s="623"/>
      <c r="AD80" s="623"/>
      <c r="AE80" s="623"/>
      <c r="AF80" s="623"/>
      <c r="AG80" s="623"/>
      <c r="AH80" s="623"/>
      <c r="AI80" s="623"/>
      <c r="AJ80" s="623"/>
      <c r="AK80" s="623"/>
      <c r="AL80" s="623"/>
      <c r="AM80" s="623"/>
      <c r="AN80" s="623"/>
      <c r="AO80" s="624"/>
    </row>
    <row r="81" spans="1:41" ht="41.4" customHeight="1">
      <c r="A81" s="607"/>
      <c r="B81" s="608"/>
      <c r="C81" s="608"/>
      <c r="D81" s="608"/>
      <c r="E81" s="608"/>
      <c r="F81" s="608"/>
      <c r="G81" s="608"/>
      <c r="H81" s="609"/>
      <c r="I81" s="625"/>
      <c r="J81" s="626"/>
      <c r="K81" s="626"/>
      <c r="L81" s="626"/>
      <c r="M81" s="626"/>
      <c r="N81" s="626"/>
      <c r="O81" s="626"/>
      <c r="P81" s="626"/>
      <c r="Q81" s="626"/>
      <c r="R81" s="626"/>
      <c r="S81" s="626"/>
      <c r="T81" s="626"/>
      <c r="U81" s="626"/>
      <c r="V81" s="626"/>
      <c r="W81" s="626"/>
      <c r="X81" s="626"/>
      <c r="Y81" s="626"/>
      <c r="Z81" s="626"/>
      <c r="AA81" s="626"/>
      <c r="AB81" s="626"/>
      <c r="AC81" s="626"/>
      <c r="AD81" s="626"/>
      <c r="AE81" s="626"/>
      <c r="AF81" s="626"/>
      <c r="AG81" s="626"/>
      <c r="AH81" s="626"/>
      <c r="AI81" s="626"/>
      <c r="AJ81" s="626"/>
      <c r="AK81" s="626"/>
      <c r="AL81" s="626"/>
      <c r="AM81" s="626"/>
      <c r="AN81" s="626"/>
      <c r="AO81" s="627"/>
    </row>
    <row r="82" spans="1:41">
      <c r="A82" s="628"/>
      <c r="B82" s="629"/>
      <c r="C82" s="629"/>
      <c r="D82" s="629"/>
      <c r="E82" s="629"/>
      <c r="F82" s="629"/>
      <c r="G82" s="629"/>
      <c r="H82" s="629"/>
      <c r="I82" s="629"/>
      <c r="J82" s="629"/>
      <c r="K82" s="629"/>
      <c r="L82" s="629"/>
      <c r="M82" s="629"/>
      <c r="N82" s="629"/>
      <c r="O82" s="629"/>
      <c r="P82" s="629"/>
      <c r="Q82" s="629"/>
      <c r="R82" s="629"/>
      <c r="S82" s="629"/>
      <c r="T82" s="629"/>
      <c r="U82" s="629"/>
      <c r="V82" s="629"/>
      <c r="W82" s="629"/>
      <c r="X82" s="629"/>
      <c r="Y82" s="629"/>
      <c r="Z82" s="629"/>
      <c r="AA82" s="629"/>
      <c r="AB82" s="629"/>
      <c r="AC82" s="629"/>
      <c r="AD82" s="629"/>
      <c r="AE82" s="629"/>
      <c r="AF82" s="629"/>
      <c r="AG82" s="629"/>
      <c r="AH82" s="629"/>
      <c r="AI82" s="629"/>
      <c r="AJ82" s="629"/>
      <c r="AK82" s="629"/>
      <c r="AL82" s="629"/>
      <c r="AM82" s="629"/>
      <c r="AN82" s="629"/>
      <c r="AO82" s="630"/>
    </row>
    <row r="83" spans="1:41">
      <c r="A83" s="631" t="s">
        <v>787</v>
      </c>
      <c r="B83" s="632"/>
      <c r="C83" s="632"/>
      <c r="D83" s="632"/>
      <c r="E83" s="632"/>
      <c r="F83" s="632" t="s">
        <v>788</v>
      </c>
      <c r="G83" s="632"/>
      <c r="H83" s="633">
        <f>+H47</f>
        <v>20</v>
      </c>
      <c r="I83" s="633"/>
      <c r="J83" s="632" t="s">
        <v>789</v>
      </c>
      <c r="K83" s="632"/>
      <c r="L83" s="633">
        <f>+L47</f>
        <v>9</v>
      </c>
      <c r="M83" s="633"/>
      <c r="N83" s="632" t="s">
        <v>790</v>
      </c>
      <c r="O83" s="632"/>
      <c r="P83" s="634">
        <f>+P47</f>
        <v>2024</v>
      </c>
      <c r="Q83" s="634"/>
      <c r="R83" s="635"/>
      <c r="S83" s="636"/>
      <c r="T83" s="636"/>
      <c r="U83" s="636"/>
      <c r="V83" s="636"/>
      <c r="W83" s="636"/>
      <c r="X83" s="636"/>
      <c r="Y83" s="636"/>
      <c r="Z83" s="636"/>
      <c r="AA83" s="636"/>
      <c r="AB83" s="636"/>
      <c r="AC83" s="636"/>
      <c r="AD83" s="636"/>
      <c r="AE83" s="636"/>
      <c r="AF83" s="637"/>
      <c r="AG83" s="638"/>
      <c r="AH83" s="638"/>
      <c r="AI83" s="638"/>
      <c r="AJ83" s="680"/>
      <c r="AK83" s="680"/>
      <c r="AL83" s="680"/>
      <c r="AM83" s="680"/>
      <c r="AN83" s="680"/>
      <c r="AO83" s="681"/>
    </row>
    <row r="84" spans="1:41" ht="14.4" thickBot="1">
      <c r="A84" s="579"/>
      <c r="B84" s="580"/>
      <c r="C84" s="580"/>
      <c r="D84" s="580"/>
      <c r="E84" s="580"/>
      <c r="F84" s="580"/>
      <c r="G84" s="580"/>
      <c r="H84" s="580"/>
      <c r="I84" s="580"/>
      <c r="J84" s="580"/>
      <c r="K84" s="580"/>
      <c r="L84" s="580"/>
      <c r="M84" s="580"/>
      <c r="N84" s="580"/>
      <c r="O84" s="580"/>
      <c r="P84" s="580"/>
      <c r="Q84" s="580"/>
      <c r="R84" s="580"/>
      <c r="S84" s="580"/>
      <c r="T84" s="580"/>
      <c r="U84" s="580"/>
      <c r="V84" s="580"/>
      <c r="W84" s="580"/>
      <c r="X84" s="580"/>
      <c r="Y84" s="580"/>
      <c r="Z84" s="580"/>
      <c r="AA84" s="580"/>
      <c r="AB84" s="580"/>
      <c r="AC84" s="580"/>
      <c r="AD84" s="580"/>
      <c r="AE84" s="580"/>
      <c r="AF84" s="580"/>
      <c r="AG84" s="580"/>
      <c r="AH84" s="580"/>
      <c r="AI84" s="580"/>
      <c r="AJ84" s="580"/>
      <c r="AK84" s="580"/>
      <c r="AL84" s="580"/>
      <c r="AM84" s="580"/>
      <c r="AN84" s="580"/>
      <c r="AO84" s="581"/>
    </row>
    <row r="85" spans="1:41">
      <c r="A85" s="631" t="s">
        <v>792</v>
      </c>
      <c r="B85" s="632"/>
      <c r="C85" s="632"/>
      <c r="D85" s="632"/>
      <c r="E85" s="632"/>
      <c r="F85" s="632"/>
      <c r="G85" s="632"/>
      <c r="H85" s="632"/>
      <c r="I85" s="661" t="s">
        <v>3</v>
      </c>
      <c r="J85" s="662"/>
      <c r="K85" s="662"/>
      <c r="L85" s="662"/>
      <c r="M85" s="662"/>
      <c r="N85" s="662"/>
      <c r="O85" s="662"/>
      <c r="P85" s="662"/>
      <c r="Q85" s="662"/>
      <c r="R85" s="662"/>
      <c r="S85" s="662"/>
      <c r="T85" s="662"/>
      <c r="U85" s="662"/>
      <c r="V85" s="662"/>
      <c r="W85" s="662"/>
      <c r="X85" s="662"/>
      <c r="Y85" s="662"/>
      <c r="Z85" s="662"/>
      <c r="AA85" s="662"/>
      <c r="AB85" s="662"/>
      <c r="AC85" s="662"/>
      <c r="AD85" s="662"/>
      <c r="AE85" s="662"/>
      <c r="AF85" s="662"/>
      <c r="AG85" s="662"/>
      <c r="AH85" s="662"/>
      <c r="AI85" s="662"/>
      <c r="AJ85" s="662"/>
      <c r="AK85" s="662"/>
      <c r="AL85" s="662"/>
      <c r="AM85" s="662"/>
      <c r="AN85" s="662"/>
      <c r="AO85" s="662"/>
    </row>
    <row r="86" spans="1:41" ht="14.4" thickBot="1">
      <c r="A86" s="692"/>
      <c r="B86" s="623"/>
      <c r="C86" s="623"/>
      <c r="D86" s="623"/>
      <c r="E86" s="623"/>
      <c r="F86" s="623"/>
      <c r="G86" s="623"/>
      <c r="H86" s="623"/>
      <c r="I86" s="623"/>
      <c r="J86" s="623"/>
      <c r="K86" s="623"/>
      <c r="L86" s="623"/>
      <c r="M86" s="623"/>
      <c r="N86" s="62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623"/>
      <c r="Z86" s="623"/>
      <c r="AA86" s="623"/>
      <c r="AB86" s="623"/>
      <c r="AC86" s="623"/>
      <c r="AD86" s="623"/>
      <c r="AE86" s="623"/>
      <c r="AF86" s="623"/>
      <c r="AG86" s="623"/>
      <c r="AH86" s="623"/>
      <c r="AI86" s="623"/>
      <c r="AJ86" s="623"/>
      <c r="AK86" s="623"/>
      <c r="AL86" s="623"/>
      <c r="AM86" s="623"/>
      <c r="AN86" s="623"/>
      <c r="AO86" s="624"/>
    </row>
    <row r="87" spans="1:41" ht="33" customHeight="1" thickBot="1">
      <c r="A87" s="666" t="s">
        <v>793</v>
      </c>
      <c r="B87" s="667"/>
      <c r="C87" s="667"/>
      <c r="D87" s="667"/>
      <c r="E87" s="667"/>
      <c r="F87" s="668"/>
      <c r="G87" s="666">
        <v>3</v>
      </c>
      <c r="H87" s="668"/>
      <c r="I87" s="669" t="str">
        <f>+VLOOKUP(G87,PRESUPUESTO,2,FALSE)</f>
        <v xml:space="preserve">APARATOS </v>
      </c>
      <c r="J87" s="670"/>
      <c r="K87" s="670"/>
      <c r="L87" s="670"/>
      <c r="M87" s="670"/>
      <c r="N87" s="670"/>
      <c r="O87" s="670"/>
      <c r="P87" s="670"/>
      <c r="Q87" s="671"/>
      <c r="R87" s="666" t="s">
        <v>794</v>
      </c>
      <c r="S87" s="668"/>
      <c r="T87" s="672">
        <v>3.2</v>
      </c>
      <c r="U87" s="673"/>
      <c r="V87" s="674"/>
      <c r="W87" s="675" t="str">
        <f>+VLOOKUP(T87,PRESUPUESTO,2,FALSE)</f>
        <v>Sanitario incluye accesorios de instalación</v>
      </c>
      <c r="X87" s="676"/>
      <c r="Y87" s="676"/>
      <c r="Z87" s="676"/>
      <c r="AA87" s="676"/>
      <c r="AB87" s="676"/>
      <c r="AC87" s="676"/>
      <c r="AD87" s="676"/>
      <c r="AE87" s="676"/>
      <c r="AF87" s="676"/>
      <c r="AG87" s="676"/>
      <c r="AH87" s="676"/>
      <c r="AI87" s="677"/>
      <c r="AJ87" s="33" t="s">
        <v>795</v>
      </c>
      <c r="AK87" s="678" t="str">
        <f>+VLOOKUP(T87,PRESUPUESTO,3,FALSE)</f>
        <v>UND</v>
      </c>
      <c r="AL87" s="679"/>
      <c r="AM87" s="33" t="s">
        <v>796</v>
      </c>
      <c r="AN87" s="675" t="s">
        <v>797</v>
      </c>
      <c r="AO87" s="677"/>
    </row>
    <row r="88" spans="1:41">
      <c r="A88" s="576"/>
      <c r="B88" s="577"/>
      <c r="C88" s="577"/>
      <c r="D88" s="577"/>
      <c r="E88" s="577"/>
      <c r="F88" s="577"/>
      <c r="G88" s="577"/>
      <c r="H88" s="577"/>
      <c r="I88" s="577"/>
      <c r="J88" s="577"/>
      <c r="K88" s="577"/>
      <c r="L88" s="577"/>
      <c r="M88" s="577"/>
      <c r="N88" s="577"/>
      <c r="O88" s="577"/>
      <c r="P88" s="577"/>
      <c r="Q88" s="577"/>
      <c r="R88" s="577"/>
      <c r="S88" s="577"/>
      <c r="T88" s="577"/>
      <c r="U88" s="577"/>
      <c r="V88" s="577"/>
      <c r="W88" s="577"/>
      <c r="X88" s="577"/>
      <c r="Y88" s="577"/>
      <c r="Z88" s="577"/>
      <c r="AA88" s="577"/>
      <c r="AB88" s="577"/>
      <c r="AC88" s="577"/>
      <c r="AD88" s="577"/>
      <c r="AE88" s="577"/>
      <c r="AF88" s="577"/>
      <c r="AG88" s="577"/>
      <c r="AH88" s="578"/>
      <c r="AI88" s="585" t="s">
        <v>221</v>
      </c>
      <c r="AJ88" s="587" t="s">
        <v>798</v>
      </c>
      <c r="AK88" s="588"/>
      <c r="AL88" s="588"/>
      <c r="AM88" s="588"/>
      <c r="AN88" s="589" t="s">
        <v>799</v>
      </c>
      <c r="AO88" s="591" t="s">
        <v>800</v>
      </c>
    </row>
    <row r="89" spans="1:41">
      <c r="A89" s="579"/>
      <c r="B89" s="580"/>
      <c r="C89" s="580"/>
      <c r="D89" s="580"/>
      <c r="E89" s="580"/>
      <c r="F89" s="580"/>
      <c r="G89" s="580"/>
      <c r="H89" s="580"/>
      <c r="I89" s="580"/>
      <c r="J89" s="580"/>
      <c r="K89" s="580"/>
      <c r="L89" s="580"/>
      <c r="M89" s="580"/>
      <c r="N89" s="580"/>
      <c r="O89" s="580"/>
      <c r="P89" s="580"/>
      <c r="Q89" s="580"/>
      <c r="R89" s="580"/>
      <c r="S89" s="580"/>
      <c r="T89" s="580"/>
      <c r="U89" s="580"/>
      <c r="V89" s="580"/>
      <c r="W89" s="580"/>
      <c r="X89" s="580"/>
      <c r="Y89" s="580"/>
      <c r="Z89" s="580"/>
      <c r="AA89" s="580"/>
      <c r="AB89" s="580"/>
      <c r="AC89" s="580"/>
      <c r="AD89" s="580"/>
      <c r="AE89" s="580"/>
      <c r="AF89" s="580"/>
      <c r="AG89" s="580"/>
      <c r="AH89" s="581"/>
      <c r="AI89" s="586"/>
      <c r="AJ89" s="34" t="s">
        <v>824</v>
      </c>
      <c r="AK89" s="34" t="s">
        <v>825</v>
      </c>
      <c r="AL89" s="34" t="s">
        <v>803</v>
      </c>
      <c r="AM89" s="34" t="s">
        <v>879</v>
      </c>
      <c r="AN89" s="590"/>
      <c r="AO89" s="592"/>
    </row>
    <row r="90" spans="1:41">
      <c r="A90" s="579"/>
      <c r="B90" s="580"/>
      <c r="C90" s="580"/>
      <c r="D90" s="580"/>
      <c r="E90" s="580"/>
      <c r="F90" s="580"/>
      <c r="G90" s="580"/>
      <c r="H90" s="580"/>
      <c r="I90" s="580"/>
      <c r="J90" s="580"/>
      <c r="K90" s="580"/>
      <c r="L90" s="580"/>
      <c r="M90" s="580"/>
      <c r="N90" s="580"/>
      <c r="O90" s="580"/>
      <c r="P90" s="580"/>
      <c r="Q90" s="580"/>
      <c r="R90" s="580"/>
      <c r="S90" s="580"/>
      <c r="T90" s="580"/>
      <c r="U90" s="580"/>
      <c r="V90" s="580"/>
      <c r="W90" s="580"/>
      <c r="X90" s="580"/>
      <c r="Y90" s="580"/>
      <c r="Z90" s="580"/>
      <c r="AA90" s="580"/>
      <c r="AB90" s="580"/>
      <c r="AC90" s="580"/>
      <c r="AD90" s="580"/>
      <c r="AE90" s="580"/>
      <c r="AF90" s="580"/>
      <c r="AG90" s="580"/>
      <c r="AH90" s="581"/>
      <c r="AI90" s="35" t="s">
        <v>805</v>
      </c>
      <c r="AJ90" s="36"/>
      <c r="AK90" s="36"/>
      <c r="AL90" s="36"/>
      <c r="AM90" s="36"/>
      <c r="AN90" s="36"/>
      <c r="AO90" s="37"/>
    </row>
    <row r="91" spans="1:41">
      <c r="A91" s="579"/>
      <c r="B91" s="580"/>
      <c r="C91" s="580"/>
      <c r="D91" s="580"/>
      <c r="E91" s="580"/>
      <c r="F91" s="580"/>
      <c r="G91" s="580"/>
      <c r="H91" s="580"/>
      <c r="I91" s="580"/>
      <c r="J91" s="580"/>
      <c r="K91" s="580"/>
      <c r="L91" s="580"/>
      <c r="M91" s="580"/>
      <c r="N91" s="580"/>
      <c r="O91" s="580"/>
      <c r="P91" s="580"/>
      <c r="Q91" s="580"/>
      <c r="R91" s="580"/>
      <c r="S91" s="580"/>
      <c r="T91" s="580"/>
      <c r="U91" s="580"/>
      <c r="V91" s="580"/>
      <c r="W91" s="580"/>
      <c r="X91" s="580"/>
      <c r="Y91" s="580"/>
      <c r="Z91" s="580"/>
      <c r="AA91" s="580"/>
      <c r="AB91" s="580"/>
      <c r="AC91" s="580"/>
      <c r="AD91" s="580"/>
      <c r="AE91" s="580"/>
      <c r="AF91" s="580"/>
      <c r="AG91" s="580"/>
      <c r="AH91" s="581"/>
      <c r="AI91" s="38" t="s">
        <v>865</v>
      </c>
      <c r="AJ91" s="39"/>
      <c r="AK91" s="39"/>
      <c r="AL91" s="39"/>
      <c r="AM91" s="39">
        <v>6</v>
      </c>
      <c r="AN91" s="39">
        <v>1</v>
      </c>
      <c r="AO91" s="40">
        <f>(+AN91*AM91)</f>
        <v>6</v>
      </c>
    </row>
    <row r="92" spans="1:41">
      <c r="A92" s="579"/>
      <c r="B92" s="580"/>
      <c r="C92" s="580"/>
      <c r="D92" s="580"/>
      <c r="E92" s="580"/>
      <c r="F92" s="580"/>
      <c r="G92" s="580"/>
      <c r="H92" s="580"/>
      <c r="I92" s="580"/>
      <c r="J92" s="580"/>
      <c r="K92" s="580"/>
      <c r="L92" s="580"/>
      <c r="M92" s="580"/>
      <c r="N92" s="580"/>
      <c r="O92" s="580"/>
      <c r="P92" s="580"/>
      <c r="Q92" s="580"/>
      <c r="R92" s="580"/>
      <c r="S92" s="580"/>
      <c r="T92" s="580"/>
      <c r="U92" s="580"/>
      <c r="V92" s="580"/>
      <c r="W92" s="580"/>
      <c r="X92" s="580"/>
      <c r="Y92" s="580"/>
      <c r="Z92" s="580"/>
      <c r="AA92" s="580"/>
      <c r="AB92" s="580"/>
      <c r="AC92" s="580"/>
      <c r="AD92" s="580"/>
      <c r="AE92" s="580"/>
      <c r="AF92" s="580"/>
      <c r="AG92" s="580"/>
      <c r="AH92" s="581"/>
      <c r="AI92" s="38"/>
      <c r="AJ92" s="39"/>
      <c r="AK92" s="39"/>
      <c r="AL92" s="39"/>
      <c r="AM92" s="39"/>
      <c r="AN92" s="39"/>
      <c r="AO92" s="40"/>
    </row>
    <row r="93" spans="1:41">
      <c r="A93" s="579"/>
      <c r="B93" s="580"/>
      <c r="C93" s="580"/>
      <c r="D93" s="580"/>
      <c r="E93" s="580"/>
      <c r="F93" s="580"/>
      <c r="G93" s="580"/>
      <c r="H93" s="580"/>
      <c r="I93" s="580"/>
      <c r="J93" s="580"/>
      <c r="K93" s="580"/>
      <c r="L93" s="580"/>
      <c r="M93" s="580"/>
      <c r="N93" s="580"/>
      <c r="O93" s="580"/>
      <c r="P93" s="580"/>
      <c r="Q93" s="580"/>
      <c r="R93" s="580"/>
      <c r="S93" s="580"/>
      <c r="T93" s="580"/>
      <c r="U93" s="580"/>
      <c r="V93" s="580"/>
      <c r="W93" s="580"/>
      <c r="X93" s="580"/>
      <c r="Y93" s="580"/>
      <c r="Z93" s="580"/>
      <c r="AA93" s="580"/>
      <c r="AB93" s="580"/>
      <c r="AC93" s="580"/>
      <c r="AD93" s="580"/>
      <c r="AE93" s="580"/>
      <c r="AF93" s="580"/>
      <c r="AG93" s="580"/>
      <c r="AH93" s="581"/>
      <c r="AI93" s="35" t="s">
        <v>880</v>
      </c>
      <c r="AJ93" s="36"/>
      <c r="AK93" s="36"/>
      <c r="AL93" s="36"/>
      <c r="AM93" s="36"/>
      <c r="AN93" s="36"/>
      <c r="AO93" s="37"/>
    </row>
    <row r="94" spans="1:41">
      <c r="A94" s="579"/>
      <c r="B94" s="580"/>
      <c r="C94" s="580"/>
      <c r="D94" s="580"/>
      <c r="E94" s="580"/>
      <c r="F94" s="580"/>
      <c r="G94" s="580"/>
      <c r="H94" s="580"/>
      <c r="I94" s="580"/>
      <c r="J94" s="580"/>
      <c r="K94" s="580"/>
      <c r="L94" s="580"/>
      <c r="M94" s="580"/>
      <c r="N94" s="580"/>
      <c r="O94" s="580"/>
      <c r="P94" s="580"/>
      <c r="Q94" s="580"/>
      <c r="R94" s="580"/>
      <c r="S94" s="580"/>
      <c r="T94" s="580"/>
      <c r="U94" s="580"/>
      <c r="V94" s="580"/>
      <c r="W94" s="580"/>
      <c r="X94" s="580"/>
      <c r="Y94" s="580"/>
      <c r="Z94" s="580"/>
      <c r="AA94" s="580"/>
      <c r="AB94" s="580"/>
      <c r="AC94" s="580"/>
      <c r="AD94" s="580"/>
      <c r="AE94" s="580"/>
      <c r="AF94" s="580"/>
      <c r="AG94" s="580"/>
      <c r="AH94" s="581"/>
      <c r="AI94" s="38" t="s">
        <v>865</v>
      </c>
      <c r="AJ94" s="39"/>
      <c r="AK94" s="39"/>
      <c r="AL94" s="39"/>
      <c r="AM94" s="39">
        <v>4</v>
      </c>
      <c r="AN94" s="39">
        <v>1</v>
      </c>
      <c r="AO94" s="40">
        <f>(+AN94*AM94)</f>
        <v>4</v>
      </c>
    </row>
    <row r="95" spans="1:41">
      <c r="A95" s="579"/>
      <c r="B95" s="580"/>
      <c r="C95" s="580"/>
      <c r="D95" s="580"/>
      <c r="E95" s="580"/>
      <c r="F95" s="580"/>
      <c r="G95" s="580"/>
      <c r="H95" s="580"/>
      <c r="I95" s="580"/>
      <c r="J95" s="580"/>
      <c r="K95" s="580"/>
      <c r="L95" s="580"/>
      <c r="M95" s="580"/>
      <c r="N95" s="580"/>
      <c r="O95" s="580"/>
      <c r="P95" s="580"/>
      <c r="Q95" s="580"/>
      <c r="R95" s="580"/>
      <c r="S95" s="580"/>
      <c r="T95" s="580"/>
      <c r="U95" s="580"/>
      <c r="V95" s="580"/>
      <c r="W95" s="580"/>
      <c r="X95" s="580"/>
      <c r="Y95" s="580"/>
      <c r="Z95" s="580"/>
      <c r="AA95" s="580"/>
      <c r="AB95" s="580"/>
      <c r="AC95" s="580"/>
      <c r="AD95" s="580"/>
      <c r="AE95" s="580"/>
      <c r="AF95" s="580"/>
      <c r="AG95" s="580"/>
      <c r="AH95" s="581"/>
      <c r="AI95" s="38"/>
      <c r="AJ95" s="39"/>
      <c r="AK95" s="39"/>
      <c r="AL95" s="39"/>
      <c r="AM95" s="39"/>
      <c r="AN95" s="39"/>
      <c r="AO95" s="40"/>
    </row>
    <row r="96" spans="1:41">
      <c r="A96" s="579"/>
      <c r="B96" s="580"/>
      <c r="C96" s="580"/>
      <c r="D96" s="580"/>
      <c r="E96" s="580"/>
      <c r="F96" s="580"/>
      <c r="G96" s="580"/>
      <c r="H96" s="580"/>
      <c r="I96" s="580"/>
      <c r="J96" s="580"/>
      <c r="K96" s="580"/>
      <c r="L96" s="580"/>
      <c r="M96" s="580"/>
      <c r="N96" s="580"/>
      <c r="O96" s="580"/>
      <c r="P96" s="580"/>
      <c r="Q96" s="580"/>
      <c r="R96" s="580"/>
      <c r="S96" s="580"/>
      <c r="T96" s="580"/>
      <c r="U96" s="580"/>
      <c r="V96" s="580"/>
      <c r="W96" s="580"/>
      <c r="X96" s="580"/>
      <c r="Y96" s="580"/>
      <c r="Z96" s="580"/>
      <c r="AA96" s="580"/>
      <c r="AB96" s="580"/>
      <c r="AC96" s="580"/>
      <c r="AD96" s="580"/>
      <c r="AE96" s="580"/>
      <c r="AF96" s="580"/>
      <c r="AG96" s="580"/>
      <c r="AH96" s="581"/>
      <c r="AI96" s="35" t="s">
        <v>884</v>
      </c>
      <c r="AJ96" s="36"/>
      <c r="AK96" s="36"/>
      <c r="AL96" s="36"/>
      <c r="AM96" s="36"/>
      <c r="AN96" s="36"/>
      <c r="AO96" s="37"/>
    </row>
    <row r="97" spans="1:41">
      <c r="A97" s="579"/>
      <c r="B97" s="580"/>
      <c r="C97" s="580"/>
      <c r="D97" s="580"/>
      <c r="E97" s="580"/>
      <c r="F97" s="580"/>
      <c r="G97" s="580"/>
      <c r="H97" s="580"/>
      <c r="I97" s="580"/>
      <c r="J97" s="580"/>
      <c r="K97" s="580"/>
      <c r="L97" s="580"/>
      <c r="M97" s="580"/>
      <c r="N97" s="580"/>
      <c r="O97" s="580"/>
      <c r="P97" s="580"/>
      <c r="Q97" s="580"/>
      <c r="R97" s="580"/>
      <c r="S97" s="580"/>
      <c r="T97" s="580"/>
      <c r="U97" s="580"/>
      <c r="V97" s="580"/>
      <c r="W97" s="580"/>
      <c r="X97" s="580"/>
      <c r="Y97" s="580"/>
      <c r="Z97" s="580"/>
      <c r="AA97" s="580"/>
      <c r="AB97" s="580"/>
      <c r="AC97" s="580"/>
      <c r="AD97" s="580"/>
      <c r="AE97" s="580"/>
      <c r="AF97" s="580"/>
      <c r="AG97" s="580"/>
      <c r="AH97" s="581"/>
      <c r="AI97" s="38" t="s">
        <v>865</v>
      </c>
      <c r="AJ97" s="39"/>
      <c r="AK97" s="39"/>
      <c r="AL97" s="39"/>
      <c r="AM97" s="39">
        <v>4</v>
      </c>
      <c r="AN97" s="39">
        <v>1</v>
      </c>
      <c r="AO97" s="40">
        <f>(+AN97*AM97)</f>
        <v>4</v>
      </c>
    </row>
    <row r="98" spans="1:41">
      <c r="A98" s="579"/>
      <c r="B98" s="580"/>
      <c r="C98" s="580"/>
      <c r="D98" s="580"/>
      <c r="E98" s="580"/>
      <c r="F98" s="580"/>
      <c r="G98" s="580"/>
      <c r="H98" s="580"/>
      <c r="I98" s="580"/>
      <c r="J98" s="580"/>
      <c r="K98" s="580"/>
      <c r="L98" s="580"/>
      <c r="M98" s="580"/>
      <c r="N98" s="580"/>
      <c r="O98" s="580"/>
      <c r="P98" s="580"/>
      <c r="Q98" s="580"/>
      <c r="R98" s="580"/>
      <c r="S98" s="580"/>
      <c r="T98" s="580"/>
      <c r="U98" s="580"/>
      <c r="V98" s="580"/>
      <c r="W98" s="580"/>
      <c r="X98" s="580"/>
      <c r="Y98" s="580"/>
      <c r="Z98" s="580"/>
      <c r="AA98" s="580"/>
      <c r="AB98" s="580"/>
      <c r="AC98" s="580"/>
      <c r="AD98" s="580"/>
      <c r="AE98" s="580"/>
      <c r="AF98" s="580"/>
      <c r="AG98" s="580"/>
      <c r="AH98" s="581"/>
      <c r="AI98" s="42"/>
      <c r="AJ98" s="41"/>
      <c r="AK98" s="41"/>
      <c r="AL98" s="41"/>
      <c r="AM98" s="41"/>
      <c r="AN98" s="41"/>
      <c r="AO98" s="43"/>
    </row>
    <row r="99" spans="1:41">
      <c r="A99" s="579"/>
      <c r="B99" s="580"/>
      <c r="C99" s="580"/>
      <c r="D99" s="580"/>
      <c r="E99" s="580"/>
      <c r="F99" s="580"/>
      <c r="G99" s="580"/>
      <c r="H99" s="580"/>
      <c r="I99" s="580"/>
      <c r="J99" s="580"/>
      <c r="K99" s="580"/>
      <c r="L99" s="580"/>
      <c r="M99" s="580"/>
      <c r="N99" s="580"/>
      <c r="O99" s="580"/>
      <c r="P99" s="580"/>
      <c r="Q99" s="580"/>
      <c r="R99" s="580"/>
      <c r="S99" s="580"/>
      <c r="T99" s="580"/>
      <c r="U99" s="580"/>
      <c r="V99" s="580"/>
      <c r="W99" s="580"/>
      <c r="X99" s="580"/>
      <c r="Y99" s="580"/>
      <c r="Z99" s="580"/>
      <c r="AA99" s="580"/>
      <c r="AB99" s="580"/>
      <c r="AC99" s="580"/>
      <c r="AD99" s="580"/>
      <c r="AE99" s="580"/>
      <c r="AF99" s="580"/>
      <c r="AG99" s="580"/>
      <c r="AH99" s="581"/>
      <c r="AI99" s="35" t="s">
        <v>885</v>
      </c>
      <c r="AJ99" s="36"/>
      <c r="AK99" s="36"/>
      <c r="AL99" s="36"/>
      <c r="AM99" s="36"/>
      <c r="AN99" s="36"/>
      <c r="AO99" s="37"/>
    </row>
    <row r="100" spans="1:41">
      <c r="A100" s="579"/>
      <c r="B100" s="580"/>
      <c r="C100" s="580"/>
      <c r="D100" s="580"/>
      <c r="E100" s="580"/>
      <c r="F100" s="580"/>
      <c r="G100" s="580"/>
      <c r="H100" s="580"/>
      <c r="I100" s="580"/>
      <c r="J100" s="580"/>
      <c r="K100" s="580"/>
      <c r="L100" s="580"/>
      <c r="M100" s="580"/>
      <c r="N100" s="580"/>
      <c r="O100" s="580"/>
      <c r="P100" s="580"/>
      <c r="Q100" s="580"/>
      <c r="R100" s="580"/>
      <c r="S100" s="580"/>
      <c r="T100" s="580"/>
      <c r="U100" s="580"/>
      <c r="V100" s="580"/>
      <c r="W100" s="580"/>
      <c r="X100" s="580"/>
      <c r="Y100" s="580"/>
      <c r="Z100" s="580"/>
      <c r="AA100" s="580"/>
      <c r="AB100" s="580"/>
      <c r="AC100" s="580"/>
      <c r="AD100" s="580"/>
      <c r="AE100" s="580"/>
      <c r="AF100" s="580"/>
      <c r="AG100" s="580"/>
      <c r="AH100" s="581"/>
      <c r="AI100" s="38" t="s">
        <v>886</v>
      </c>
      <c r="AJ100" s="39"/>
      <c r="AK100" s="39"/>
      <c r="AL100" s="39"/>
      <c r="AM100" s="39">
        <v>2</v>
      </c>
      <c r="AN100" s="39">
        <v>1</v>
      </c>
      <c r="AO100" s="40">
        <f>AM100</f>
        <v>2</v>
      </c>
    </row>
    <row r="101" spans="1:41">
      <c r="A101" s="579"/>
      <c r="B101" s="580"/>
      <c r="C101" s="580"/>
      <c r="D101" s="580"/>
      <c r="E101" s="580"/>
      <c r="F101" s="580"/>
      <c r="G101" s="580"/>
      <c r="H101" s="580"/>
      <c r="I101" s="580"/>
      <c r="J101" s="580"/>
      <c r="K101" s="580"/>
      <c r="L101" s="580"/>
      <c r="M101" s="580"/>
      <c r="N101" s="580"/>
      <c r="O101" s="580"/>
      <c r="P101" s="580"/>
      <c r="Q101" s="580"/>
      <c r="R101" s="580"/>
      <c r="S101" s="580"/>
      <c r="T101" s="580"/>
      <c r="U101" s="580"/>
      <c r="V101" s="580"/>
      <c r="W101" s="580"/>
      <c r="X101" s="580"/>
      <c r="Y101" s="580"/>
      <c r="Z101" s="580"/>
      <c r="AA101" s="580"/>
      <c r="AB101" s="580"/>
      <c r="AC101" s="580"/>
      <c r="AD101" s="580"/>
      <c r="AE101" s="580"/>
      <c r="AF101" s="580"/>
      <c r="AG101" s="580"/>
      <c r="AH101" s="581"/>
      <c r="AI101" s="38" t="s">
        <v>887</v>
      </c>
      <c r="AJ101" s="39"/>
      <c r="AK101" s="39"/>
      <c r="AL101" s="39"/>
      <c r="AM101" s="39">
        <v>4</v>
      </c>
      <c r="AN101" s="39">
        <v>1</v>
      </c>
      <c r="AO101" s="40">
        <f>AM101</f>
        <v>4</v>
      </c>
    </row>
    <row r="102" spans="1:41">
      <c r="A102" s="579"/>
      <c r="B102" s="580"/>
      <c r="C102" s="580"/>
      <c r="D102" s="580"/>
      <c r="E102" s="580"/>
      <c r="F102" s="580"/>
      <c r="G102" s="580"/>
      <c r="H102" s="580"/>
      <c r="I102" s="580"/>
      <c r="J102" s="580"/>
      <c r="K102" s="580"/>
      <c r="L102" s="580"/>
      <c r="M102" s="580"/>
      <c r="N102" s="580"/>
      <c r="O102" s="580"/>
      <c r="P102" s="580"/>
      <c r="Q102" s="580"/>
      <c r="R102" s="580"/>
      <c r="S102" s="580"/>
      <c r="T102" s="580"/>
      <c r="U102" s="580"/>
      <c r="V102" s="580"/>
      <c r="W102" s="580"/>
      <c r="X102" s="580"/>
      <c r="Y102" s="580"/>
      <c r="Z102" s="580"/>
      <c r="AA102" s="580"/>
      <c r="AB102" s="580"/>
      <c r="AC102" s="580"/>
      <c r="AD102" s="580"/>
      <c r="AE102" s="580"/>
      <c r="AF102" s="580"/>
      <c r="AG102" s="580"/>
      <c r="AH102" s="581"/>
      <c r="AI102" s="38" t="s">
        <v>888</v>
      </c>
      <c r="AJ102" s="39"/>
      <c r="AK102" s="39"/>
      <c r="AL102" s="39"/>
      <c r="AM102" s="39">
        <v>4</v>
      </c>
      <c r="AN102" s="39">
        <v>1</v>
      </c>
      <c r="AO102" s="40">
        <f>AM102</f>
        <v>4</v>
      </c>
    </row>
    <row r="103" spans="1:41">
      <c r="A103" s="579"/>
      <c r="B103" s="580"/>
      <c r="C103" s="580"/>
      <c r="D103" s="580"/>
      <c r="E103" s="580"/>
      <c r="F103" s="580"/>
      <c r="G103" s="580"/>
      <c r="H103" s="580"/>
      <c r="I103" s="580"/>
      <c r="J103" s="580"/>
      <c r="K103" s="580"/>
      <c r="L103" s="580"/>
      <c r="M103" s="580"/>
      <c r="N103" s="580"/>
      <c r="O103" s="580"/>
      <c r="P103" s="580"/>
      <c r="Q103" s="580"/>
      <c r="R103" s="580"/>
      <c r="S103" s="580"/>
      <c r="T103" s="580"/>
      <c r="U103" s="580"/>
      <c r="V103" s="580"/>
      <c r="W103" s="580"/>
      <c r="X103" s="580"/>
      <c r="Y103" s="580"/>
      <c r="Z103" s="580"/>
      <c r="AA103" s="580"/>
      <c r="AB103" s="580"/>
      <c r="AC103" s="580"/>
      <c r="AD103" s="580"/>
      <c r="AE103" s="580"/>
      <c r="AF103" s="580"/>
      <c r="AG103" s="580"/>
      <c r="AH103" s="581"/>
      <c r="AI103" s="44"/>
      <c r="AJ103" s="41"/>
      <c r="AK103" s="41"/>
      <c r="AL103" s="41"/>
      <c r="AM103" s="41"/>
      <c r="AN103" s="41"/>
      <c r="AO103" s="43"/>
    </row>
    <row r="104" spans="1:41">
      <c r="A104" s="579"/>
      <c r="B104" s="580"/>
      <c r="C104" s="580"/>
      <c r="D104" s="580"/>
      <c r="E104" s="580"/>
      <c r="F104" s="580"/>
      <c r="G104" s="580"/>
      <c r="H104" s="580"/>
      <c r="I104" s="580"/>
      <c r="J104" s="580"/>
      <c r="K104" s="580"/>
      <c r="L104" s="580"/>
      <c r="M104" s="580"/>
      <c r="N104" s="580"/>
      <c r="O104" s="580"/>
      <c r="P104" s="580"/>
      <c r="Q104" s="580"/>
      <c r="R104" s="580"/>
      <c r="S104" s="580"/>
      <c r="T104" s="580"/>
      <c r="U104" s="580"/>
      <c r="V104" s="580"/>
      <c r="W104" s="580"/>
      <c r="X104" s="580"/>
      <c r="Y104" s="580"/>
      <c r="Z104" s="580"/>
      <c r="AA104" s="580"/>
      <c r="AB104" s="580"/>
      <c r="AC104" s="580"/>
      <c r="AD104" s="580"/>
      <c r="AE104" s="580"/>
      <c r="AF104" s="580"/>
      <c r="AG104" s="580"/>
      <c r="AH104" s="581"/>
      <c r="AI104" s="35" t="s">
        <v>811</v>
      </c>
      <c r="AJ104" s="36"/>
      <c r="AK104" s="36"/>
      <c r="AL104" s="36"/>
      <c r="AM104" s="36"/>
      <c r="AN104" s="36"/>
      <c r="AO104" s="37"/>
    </row>
    <row r="105" spans="1:41" ht="14.4" thickBot="1">
      <c r="A105" s="582"/>
      <c r="B105" s="583"/>
      <c r="C105" s="583"/>
      <c r="D105" s="583"/>
      <c r="E105" s="583"/>
      <c r="F105" s="583"/>
      <c r="G105" s="583"/>
      <c r="H105" s="583"/>
      <c r="I105" s="583"/>
      <c r="J105" s="583"/>
      <c r="K105" s="583"/>
      <c r="L105" s="583"/>
      <c r="M105" s="583"/>
      <c r="N105" s="583"/>
      <c r="O105" s="583"/>
      <c r="P105" s="583"/>
      <c r="Q105" s="583"/>
      <c r="R105" s="583"/>
      <c r="S105" s="583"/>
      <c r="T105" s="583"/>
      <c r="U105" s="583"/>
      <c r="V105" s="583"/>
      <c r="W105" s="583"/>
      <c r="X105" s="583"/>
      <c r="Y105" s="583"/>
      <c r="Z105" s="583"/>
      <c r="AA105" s="583"/>
      <c r="AB105" s="583"/>
      <c r="AC105" s="583"/>
      <c r="AD105" s="583"/>
      <c r="AE105" s="583"/>
      <c r="AF105" s="583"/>
      <c r="AG105" s="583"/>
      <c r="AH105" s="584"/>
      <c r="AI105" s="38" t="s">
        <v>840</v>
      </c>
      <c r="AJ105" s="39"/>
      <c r="AK105" s="39"/>
      <c r="AL105" s="39"/>
      <c r="AM105" s="39">
        <v>4</v>
      </c>
      <c r="AN105" s="39">
        <v>1</v>
      </c>
      <c r="AO105" s="40">
        <f>AM105</f>
        <v>4</v>
      </c>
    </row>
    <row r="106" spans="1:41">
      <c r="A106" s="593" t="s">
        <v>869</v>
      </c>
      <c r="B106" s="594"/>
      <c r="C106" s="594"/>
      <c r="D106" s="594"/>
      <c r="E106" s="594"/>
      <c r="F106" s="594"/>
      <c r="G106" s="594"/>
      <c r="H106" s="594"/>
      <c r="I106" s="594"/>
      <c r="J106" s="594"/>
      <c r="K106" s="594"/>
      <c r="L106" s="594"/>
      <c r="M106" s="594"/>
      <c r="N106" s="594"/>
      <c r="O106" s="594"/>
      <c r="P106" s="594"/>
      <c r="Q106" s="594"/>
      <c r="R106" s="594"/>
      <c r="S106" s="594"/>
      <c r="T106" s="594"/>
      <c r="U106" s="594"/>
      <c r="V106" s="594"/>
      <c r="W106" s="594"/>
      <c r="X106" s="594"/>
      <c r="Y106" s="594"/>
      <c r="Z106" s="594"/>
      <c r="AA106" s="594"/>
      <c r="AB106" s="594"/>
      <c r="AC106" s="594"/>
      <c r="AD106" s="594"/>
      <c r="AE106" s="594"/>
      <c r="AF106" s="594"/>
      <c r="AG106" s="594"/>
      <c r="AH106" s="594"/>
      <c r="AI106" s="597" t="s">
        <v>819</v>
      </c>
      <c r="AJ106" s="598"/>
      <c r="AK106" s="598"/>
      <c r="AL106" s="598"/>
      <c r="AM106" s="598"/>
      <c r="AN106" s="598"/>
      <c r="AO106" s="47">
        <f>SUM(AO91:AO105)</f>
        <v>28</v>
      </c>
    </row>
    <row r="107" spans="1:41" ht="14.4" thickBot="1">
      <c r="A107" s="595"/>
      <c r="B107" s="596"/>
      <c r="C107" s="596"/>
      <c r="D107" s="596"/>
      <c r="E107" s="596"/>
      <c r="F107" s="596"/>
      <c r="G107" s="596"/>
      <c r="H107" s="596"/>
      <c r="I107" s="596"/>
      <c r="J107" s="596"/>
      <c r="K107" s="596"/>
      <c r="L107" s="596"/>
      <c r="M107" s="596"/>
      <c r="N107" s="596"/>
      <c r="O107" s="596"/>
      <c r="P107" s="596"/>
      <c r="Q107" s="596"/>
      <c r="R107" s="596"/>
      <c r="S107" s="596"/>
      <c r="T107" s="596"/>
      <c r="U107" s="596"/>
      <c r="V107" s="596"/>
      <c r="W107" s="596"/>
      <c r="X107" s="596"/>
      <c r="Y107" s="596"/>
      <c r="Z107" s="596"/>
      <c r="AA107" s="596"/>
      <c r="AB107" s="596"/>
      <c r="AC107" s="596"/>
      <c r="AD107" s="596"/>
      <c r="AE107" s="596"/>
      <c r="AF107" s="596"/>
      <c r="AG107" s="596"/>
      <c r="AH107" s="596"/>
      <c r="AI107" s="599" t="s">
        <v>820</v>
      </c>
      <c r="AJ107" s="600"/>
      <c r="AK107" s="600"/>
      <c r="AL107" s="600"/>
      <c r="AM107" s="600"/>
      <c r="AN107" s="600"/>
      <c r="AO107" s="48">
        <f>ROUNDUP(AO106,2)</f>
        <v>28</v>
      </c>
    </row>
    <row r="108" spans="1:41">
      <c r="A108" s="639"/>
      <c r="B108" s="640"/>
      <c r="C108" s="640"/>
      <c r="D108" s="640"/>
      <c r="E108" s="640"/>
      <c r="F108" s="640"/>
      <c r="G108" s="640"/>
      <c r="H108" s="640"/>
      <c r="I108" s="640"/>
      <c r="J108" s="640"/>
      <c r="K108" s="640"/>
      <c r="L108" s="640"/>
      <c r="M108" s="640"/>
      <c r="N108" s="640"/>
      <c r="O108" s="640"/>
      <c r="P108" s="640"/>
      <c r="Q108" s="640"/>
      <c r="R108" s="640"/>
      <c r="S108" s="640"/>
      <c r="T108" s="640"/>
      <c r="U108" s="640"/>
      <c r="V108" s="640"/>
      <c r="W108" s="640"/>
      <c r="X108" s="640"/>
      <c r="Y108" s="640"/>
      <c r="Z108" s="640"/>
      <c r="AA108" s="640"/>
      <c r="AB108" s="640"/>
      <c r="AC108" s="640"/>
      <c r="AD108" s="640"/>
      <c r="AE108" s="640"/>
      <c r="AF108" s="640"/>
      <c r="AG108" s="640"/>
      <c r="AH108" s="640"/>
      <c r="AI108" s="643" t="s">
        <v>889</v>
      </c>
      <c r="AJ108" s="644"/>
      <c r="AK108" s="644"/>
      <c r="AL108" s="644"/>
      <c r="AM108" s="644"/>
      <c r="AN108" s="644"/>
      <c r="AO108" s="645"/>
    </row>
    <row r="109" spans="1:41">
      <c r="A109" s="641"/>
      <c r="B109" s="642"/>
      <c r="C109" s="642"/>
      <c r="D109" s="642"/>
      <c r="E109" s="642"/>
      <c r="F109" s="642"/>
      <c r="G109" s="642"/>
      <c r="H109" s="642"/>
      <c r="I109" s="642"/>
      <c r="J109" s="642"/>
      <c r="K109" s="642"/>
      <c r="L109" s="642"/>
      <c r="M109" s="642"/>
      <c r="N109" s="642"/>
      <c r="O109" s="642"/>
      <c r="P109" s="642"/>
      <c r="Q109" s="642"/>
      <c r="R109" s="642"/>
      <c r="S109" s="642"/>
      <c r="T109" s="642"/>
      <c r="U109" s="642"/>
      <c r="V109" s="642"/>
      <c r="W109" s="642"/>
      <c r="X109" s="642"/>
      <c r="Y109" s="642"/>
      <c r="Z109" s="642"/>
      <c r="AA109" s="642"/>
      <c r="AB109" s="642"/>
      <c r="AC109" s="642"/>
      <c r="AD109" s="642"/>
      <c r="AE109" s="642"/>
      <c r="AF109" s="642"/>
      <c r="AG109" s="642"/>
      <c r="AH109" s="642"/>
      <c r="AI109" s="643"/>
      <c r="AJ109" s="644"/>
      <c r="AK109" s="644"/>
      <c r="AL109" s="644"/>
      <c r="AM109" s="644"/>
      <c r="AN109" s="644"/>
      <c r="AO109" s="645"/>
    </row>
    <row r="110" spans="1:41">
      <c r="A110" s="641"/>
      <c r="B110" s="642"/>
      <c r="C110" s="642"/>
      <c r="D110" s="642"/>
      <c r="E110" s="642"/>
      <c r="F110" s="642"/>
      <c r="G110" s="642"/>
      <c r="H110" s="642"/>
      <c r="I110" s="642"/>
      <c r="J110" s="642"/>
      <c r="K110" s="642"/>
      <c r="L110" s="642"/>
      <c r="M110" s="642"/>
      <c r="N110" s="642"/>
      <c r="O110" s="642"/>
      <c r="P110" s="642"/>
      <c r="Q110" s="642"/>
      <c r="R110" s="642"/>
      <c r="S110" s="642"/>
      <c r="T110" s="642"/>
      <c r="U110" s="642"/>
      <c r="V110" s="642"/>
      <c r="W110" s="642"/>
      <c r="X110" s="642"/>
      <c r="Y110" s="642"/>
      <c r="Z110" s="642"/>
      <c r="AA110" s="642"/>
      <c r="AB110" s="642"/>
      <c r="AC110" s="642"/>
      <c r="AD110" s="642"/>
      <c r="AE110" s="642"/>
      <c r="AF110" s="642"/>
      <c r="AG110" s="642"/>
      <c r="AH110" s="642"/>
      <c r="AI110" s="643"/>
      <c r="AJ110" s="644"/>
      <c r="AK110" s="644"/>
      <c r="AL110" s="644"/>
      <c r="AM110" s="644"/>
      <c r="AN110" s="644"/>
      <c r="AO110" s="645"/>
    </row>
    <row r="111" spans="1:41">
      <c r="A111" s="649" t="s">
        <v>822</v>
      </c>
      <c r="B111" s="650"/>
      <c r="C111" s="650"/>
      <c r="D111" s="650"/>
      <c r="E111" s="651"/>
      <c r="F111" s="655" t="s">
        <v>985</v>
      </c>
      <c r="G111" s="656"/>
      <c r="H111" s="656"/>
      <c r="I111" s="656"/>
      <c r="J111" s="656"/>
      <c r="K111" s="656"/>
      <c r="L111" s="656"/>
      <c r="M111" s="656"/>
      <c r="N111" s="656"/>
      <c r="O111" s="656"/>
      <c r="P111" s="656"/>
      <c r="Q111" s="656"/>
      <c r="R111" s="657"/>
      <c r="S111" s="655" t="s">
        <v>823</v>
      </c>
      <c r="T111" s="656"/>
      <c r="U111" s="656"/>
      <c r="V111" s="656"/>
      <c r="W111" s="657"/>
      <c r="X111" s="655" t="s">
        <v>986</v>
      </c>
      <c r="Y111" s="656"/>
      <c r="Z111" s="656"/>
      <c r="AA111" s="656"/>
      <c r="AB111" s="656"/>
      <c r="AC111" s="656"/>
      <c r="AD111" s="656"/>
      <c r="AE111" s="656"/>
      <c r="AF111" s="656"/>
      <c r="AG111" s="656"/>
      <c r="AH111" s="657"/>
      <c r="AI111" s="643"/>
      <c r="AJ111" s="644"/>
      <c r="AK111" s="644"/>
      <c r="AL111" s="644"/>
      <c r="AM111" s="644"/>
      <c r="AN111" s="644"/>
      <c r="AO111" s="645"/>
    </row>
    <row r="112" spans="1:41">
      <c r="A112" s="652"/>
      <c r="B112" s="653"/>
      <c r="C112" s="653"/>
      <c r="D112" s="653"/>
      <c r="E112" s="654"/>
      <c r="F112" s="658"/>
      <c r="G112" s="659"/>
      <c r="H112" s="659"/>
      <c r="I112" s="659"/>
      <c r="J112" s="659"/>
      <c r="K112" s="659"/>
      <c r="L112" s="659"/>
      <c r="M112" s="659"/>
      <c r="N112" s="659"/>
      <c r="O112" s="659"/>
      <c r="P112" s="659"/>
      <c r="Q112" s="659"/>
      <c r="R112" s="660"/>
      <c r="S112" s="658"/>
      <c r="T112" s="659"/>
      <c r="U112" s="659"/>
      <c r="V112" s="659"/>
      <c r="W112" s="660"/>
      <c r="X112" s="658"/>
      <c r="Y112" s="659"/>
      <c r="Z112" s="659"/>
      <c r="AA112" s="659"/>
      <c r="AB112" s="659"/>
      <c r="AC112" s="659"/>
      <c r="AD112" s="659"/>
      <c r="AE112" s="659"/>
      <c r="AF112" s="659"/>
      <c r="AG112" s="659"/>
      <c r="AH112" s="660"/>
      <c r="AI112" s="646"/>
      <c r="AJ112" s="647"/>
      <c r="AK112" s="647"/>
      <c r="AL112" s="647"/>
      <c r="AM112" s="647"/>
      <c r="AN112" s="647"/>
      <c r="AO112" s="648"/>
    </row>
    <row r="113" spans="1:41" ht="14.4" thickBot="1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4"/>
      <c r="AI113" s="53"/>
      <c r="AJ113" s="53"/>
      <c r="AK113" s="53"/>
      <c r="AL113" s="53"/>
      <c r="AM113" s="53"/>
      <c r="AN113" s="53"/>
      <c r="AO113" s="55"/>
    </row>
    <row r="114" spans="1:41">
      <c r="A114" s="601"/>
      <c r="B114" s="602"/>
      <c r="C114" s="602"/>
      <c r="D114" s="602"/>
      <c r="E114" s="602"/>
      <c r="F114" s="602"/>
      <c r="G114" s="602"/>
      <c r="H114" s="603"/>
      <c r="I114" s="610" t="s">
        <v>785</v>
      </c>
      <c r="J114" s="617"/>
      <c r="K114" s="617"/>
      <c r="L114" s="617"/>
      <c r="M114" s="617"/>
      <c r="N114" s="617"/>
      <c r="O114" s="617"/>
      <c r="P114" s="617"/>
      <c r="Q114" s="617"/>
      <c r="R114" s="617"/>
      <c r="S114" s="617"/>
      <c r="T114" s="617"/>
      <c r="U114" s="617"/>
      <c r="V114" s="617"/>
      <c r="W114" s="617"/>
      <c r="X114" s="617"/>
      <c r="Y114" s="617"/>
      <c r="Z114" s="617"/>
      <c r="AA114" s="617"/>
      <c r="AB114" s="617"/>
      <c r="AC114" s="617"/>
      <c r="AD114" s="617"/>
      <c r="AE114" s="617"/>
      <c r="AF114" s="617"/>
      <c r="AG114" s="617"/>
      <c r="AH114" s="617"/>
      <c r="AI114" s="617"/>
      <c r="AJ114" s="617"/>
      <c r="AK114" s="690"/>
      <c r="AL114" s="616"/>
      <c r="AM114" s="617"/>
      <c r="AN114" s="617"/>
      <c r="AO114" s="618"/>
    </row>
    <row r="115" spans="1:41" ht="50.4" customHeight="1">
      <c r="A115" s="604"/>
      <c r="B115" s="605"/>
      <c r="C115" s="605"/>
      <c r="D115" s="605"/>
      <c r="E115" s="605"/>
      <c r="F115" s="605"/>
      <c r="G115" s="605"/>
      <c r="H115" s="606"/>
      <c r="I115" s="619"/>
      <c r="J115" s="620"/>
      <c r="K115" s="620"/>
      <c r="L115" s="620"/>
      <c r="M115" s="620"/>
      <c r="N115" s="620"/>
      <c r="O115" s="620"/>
      <c r="P115" s="620"/>
      <c r="Q115" s="620"/>
      <c r="R115" s="620"/>
      <c r="S115" s="620"/>
      <c r="T115" s="620"/>
      <c r="U115" s="620"/>
      <c r="V115" s="620"/>
      <c r="W115" s="620"/>
      <c r="X115" s="620"/>
      <c r="Y115" s="620"/>
      <c r="Z115" s="620"/>
      <c r="AA115" s="620"/>
      <c r="AB115" s="620"/>
      <c r="AC115" s="620"/>
      <c r="AD115" s="620"/>
      <c r="AE115" s="620"/>
      <c r="AF115" s="620"/>
      <c r="AG115" s="620"/>
      <c r="AH115" s="620"/>
      <c r="AI115" s="620"/>
      <c r="AJ115" s="620"/>
      <c r="AK115" s="691"/>
      <c r="AL115" s="619"/>
      <c r="AM115" s="620"/>
      <c r="AN115" s="620"/>
      <c r="AO115" s="621"/>
    </row>
    <row r="116" spans="1:41">
      <c r="A116" s="604"/>
      <c r="B116" s="605"/>
      <c r="C116" s="605"/>
      <c r="D116" s="605"/>
      <c r="E116" s="605"/>
      <c r="F116" s="605"/>
      <c r="G116" s="605"/>
      <c r="H116" s="606"/>
      <c r="I116" s="622" t="s">
        <v>786</v>
      </c>
      <c r="J116" s="623"/>
      <c r="K116" s="623"/>
      <c r="L116" s="623"/>
      <c r="M116" s="623"/>
      <c r="N116" s="623"/>
      <c r="O116" s="623"/>
      <c r="P116" s="623"/>
      <c r="Q116" s="623"/>
      <c r="R116" s="623"/>
      <c r="S116" s="623"/>
      <c r="T116" s="623"/>
      <c r="U116" s="623"/>
      <c r="V116" s="623"/>
      <c r="W116" s="623"/>
      <c r="X116" s="623"/>
      <c r="Y116" s="623"/>
      <c r="Z116" s="623"/>
      <c r="AA116" s="623"/>
      <c r="AB116" s="623"/>
      <c r="AC116" s="623"/>
      <c r="AD116" s="623"/>
      <c r="AE116" s="623"/>
      <c r="AF116" s="623"/>
      <c r="AG116" s="623"/>
      <c r="AH116" s="623"/>
      <c r="AI116" s="623"/>
      <c r="AJ116" s="623"/>
      <c r="AK116" s="623"/>
      <c r="AL116" s="623"/>
      <c r="AM116" s="623"/>
      <c r="AN116" s="623"/>
      <c r="AO116" s="624"/>
    </row>
    <row r="117" spans="1:41" ht="41.4" customHeight="1">
      <c r="A117" s="607"/>
      <c r="B117" s="608"/>
      <c r="C117" s="608"/>
      <c r="D117" s="608"/>
      <c r="E117" s="608"/>
      <c r="F117" s="608"/>
      <c r="G117" s="608"/>
      <c r="H117" s="609"/>
      <c r="I117" s="625"/>
      <c r="J117" s="626"/>
      <c r="K117" s="626"/>
      <c r="L117" s="626"/>
      <c r="M117" s="626"/>
      <c r="N117" s="626"/>
      <c r="O117" s="626"/>
      <c r="P117" s="626"/>
      <c r="Q117" s="626"/>
      <c r="R117" s="626"/>
      <c r="S117" s="626"/>
      <c r="T117" s="626"/>
      <c r="U117" s="626"/>
      <c r="V117" s="626"/>
      <c r="W117" s="626"/>
      <c r="X117" s="626"/>
      <c r="Y117" s="626"/>
      <c r="Z117" s="626"/>
      <c r="AA117" s="626"/>
      <c r="AB117" s="626"/>
      <c r="AC117" s="626"/>
      <c r="AD117" s="626"/>
      <c r="AE117" s="626"/>
      <c r="AF117" s="626"/>
      <c r="AG117" s="626"/>
      <c r="AH117" s="626"/>
      <c r="AI117" s="626"/>
      <c r="AJ117" s="626"/>
      <c r="AK117" s="626"/>
      <c r="AL117" s="626"/>
      <c r="AM117" s="626"/>
      <c r="AN117" s="626"/>
      <c r="AO117" s="627"/>
    </row>
    <row r="118" spans="1:41">
      <c r="A118" s="628"/>
      <c r="B118" s="629"/>
      <c r="C118" s="629"/>
      <c r="D118" s="629"/>
      <c r="E118" s="629"/>
      <c r="F118" s="629"/>
      <c r="G118" s="629"/>
      <c r="H118" s="629"/>
      <c r="I118" s="629"/>
      <c r="J118" s="629"/>
      <c r="K118" s="629"/>
      <c r="L118" s="629"/>
      <c r="M118" s="629"/>
      <c r="N118" s="629"/>
      <c r="O118" s="629"/>
      <c r="P118" s="629"/>
      <c r="Q118" s="629"/>
      <c r="R118" s="629"/>
      <c r="S118" s="629"/>
      <c r="T118" s="629"/>
      <c r="U118" s="629"/>
      <c r="V118" s="629"/>
      <c r="W118" s="629"/>
      <c r="X118" s="629"/>
      <c r="Y118" s="629"/>
      <c r="Z118" s="629"/>
      <c r="AA118" s="629"/>
      <c r="AB118" s="629"/>
      <c r="AC118" s="629"/>
      <c r="AD118" s="629"/>
      <c r="AE118" s="629"/>
      <c r="AF118" s="629"/>
      <c r="AG118" s="629"/>
      <c r="AH118" s="629"/>
      <c r="AI118" s="629"/>
      <c r="AJ118" s="629"/>
      <c r="AK118" s="629"/>
      <c r="AL118" s="629"/>
      <c r="AM118" s="629"/>
      <c r="AN118" s="629"/>
      <c r="AO118" s="630"/>
    </row>
    <row r="119" spans="1:41">
      <c r="A119" s="631" t="s">
        <v>787</v>
      </c>
      <c r="B119" s="632"/>
      <c r="C119" s="632"/>
      <c r="D119" s="632"/>
      <c r="E119" s="632"/>
      <c r="F119" s="632" t="s">
        <v>788</v>
      </c>
      <c r="G119" s="632"/>
      <c r="H119" s="633">
        <f>+H83</f>
        <v>20</v>
      </c>
      <c r="I119" s="633"/>
      <c r="J119" s="632" t="s">
        <v>789</v>
      </c>
      <c r="K119" s="632"/>
      <c r="L119" s="633">
        <f>+L83</f>
        <v>9</v>
      </c>
      <c r="M119" s="633"/>
      <c r="N119" s="632" t="s">
        <v>790</v>
      </c>
      <c r="O119" s="632"/>
      <c r="P119" s="634">
        <f>+P83</f>
        <v>2024</v>
      </c>
      <c r="Q119" s="634"/>
      <c r="R119" s="635"/>
      <c r="S119" s="636"/>
      <c r="T119" s="636"/>
      <c r="U119" s="636"/>
      <c r="V119" s="636"/>
      <c r="W119" s="636"/>
      <c r="X119" s="636"/>
      <c r="Y119" s="636"/>
      <c r="Z119" s="636"/>
      <c r="AA119" s="636"/>
      <c r="AB119" s="636"/>
      <c r="AC119" s="636"/>
      <c r="AD119" s="636"/>
      <c r="AE119" s="636"/>
      <c r="AF119" s="637"/>
      <c r="AG119" s="638"/>
      <c r="AH119" s="638"/>
      <c r="AI119" s="638"/>
      <c r="AJ119" s="680"/>
      <c r="AK119" s="680"/>
      <c r="AL119" s="680"/>
      <c r="AM119" s="680"/>
      <c r="AN119" s="680"/>
      <c r="AO119" s="681"/>
    </row>
    <row r="120" spans="1:41" ht="14.4" thickBot="1">
      <c r="A120" s="579"/>
      <c r="B120" s="580"/>
      <c r="C120" s="580"/>
      <c r="D120" s="580"/>
      <c r="E120" s="580"/>
      <c r="F120" s="580"/>
      <c r="G120" s="580"/>
      <c r="H120" s="580"/>
      <c r="I120" s="580"/>
      <c r="J120" s="580"/>
      <c r="K120" s="580"/>
      <c r="L120" s="580"/>
      <c r="M120" s="580"/>
      <c r="N120" s="580"/>
      <c r="O120" s="580"/>
      <c r="P120" s="580"/>
      <c r="Q120" s="580"/>
      <c r="R120" s="580"/>
      <c r="S120" s="580"/>
      <c r="T120" s="580"/>
      <c r="U120" s="580"/>
      <c r="V120" s="580"/>
      <c r="W120" s="580"/>
      <c r="X120" s="580"/>
      <c r="Y120" s="580"/>
      <c r="Z120" s="580"/>
      <c r="AA120" s="580"/>
      <c r="AB120" s="580"/>
      <c r="AC120" s="580"/>
      <c r="AD120" s="580"/>
      <c r="AE120" s="580"/>
      <c r="AF120" s="580"/>
      <c r="AG120" s="580"/>
      <c r="AH120" s="580"/>
      <c r="AI120" s="580"/>
      <c r="AJ120" s="580"/>
      <c r="AK120" s="580"/>
      <c r="AL120" s="580"/>
      <c r="AM120" s="580"/>
      <c r="AN120" s="580"/>
      <c r="AO120" s="581"/>
    </row>
    <row r="121" spans="1:41">
      <c r="A121" s="631" t="s">
        <v>792</v>
      </c>
      <c r="B121" s="632"/>
      <c r="C121" s="632"/>
      <c r="D121" s="632"/>
      <c r="E121" s="632"/>
      <c r="F121" s="632"/>
      <c r="G121" s="632"/>
      <c r="H121" s="632"/>
      <c r="I121" s="661" t="s">
        <v>3</v>
      </c>
      <c r="J121" s="662"/>
      <c r="K121" s="662"/>
      <c r="L121" s="662"/>
      <c r="M121" s="662"/>
      <c r="N121" s="662"/>
      <c r="O121" s="662"/>
      <c r="P121" s="662"/>
      <c r="Q121" s="662"/>
      <c r="R121" s="662"/>
      <c r="S121" s="662"/>
      <c r="T121" s="662"/>
      <c r="U121" s="662"/>
      <c r="V121" s="662"/>
      <c r="W121" s="662"/>
      <c r="X121" s="662"/>
      <c r="Y121" s="662"/>
      <c r="Z121" s="662"/>
      <c r="AA121" s="662"/>
      <c r="AB121" s="662"/>
      <c r="AC121" s="662"/>
      <c r="AD121" s="662"/>
      <c r="AE121" s="662"/>
      <c r="AF121" s="662"/>
      <c r="AG121" s="662"/>
      <c r="AH121" s="662"/>
      <c r="AI121" s="662"/>
      <c r="AJ121" s="662"/>
      <c r="AK121" s="662"/>
      <c r="AL121" s="662"/>
      <c r="AM121" s="662"/>
      <c r="AN121" s="662"/>
      <c r="AO121" s="662"/>
    </row>
    <row r="122" spans="1:41" ht="14.4" thickBot="1">
      <c r="A122" s="692"/>
      <c r="B122" s="623"/>
      <c r="C122" s="623"/>
      <c r="D122" s="623"/>
      <c r="E122" s="623"/>
      <c r="F122" s="623"/>
      <c r="G122" s="623"/>
      <c r="H122" s="623"/>
      <c r="I122" s="623"/>
      <c r="J122" s="623"/>
      <c r="K122" s="623"/>
      <c r="L122" s="623"/>
      <c r="M122" s="623"/>
      <c r="N122" s="623"/>
      <c r="O122" s="623"/>
      <c r="P122" s="623"/>
      <c r="Q122" s="623"/>
      <c r="R122" s="623"/>
      <c r="S122" s="623"/>
      <c r="T122" s="623"/>
      <c r="U122" s="623"/>
      <c r="V122" s="623"/>
      <c r="W122" s="623"/>
      <c r="X122" s="623"/>
      <c r="Y122" s="623"/>
      <c r="Z122" s="623"/>
      <c r="AA122" s="623"/>
      <c r="AB122" s="623"/>
      <c r="AC122" s="623"/>
      <c r="AD122" s="623"/>
      <c r="AE122" s="623"/>
      <c r="AF122" s="623"/>
      <c r="AG122" s="623"/>
      <c r="AH122" s="623"/>
      <c r="AI122" s="623"/>
      <c r="AJ122" s="623"/>
      <c r="AK122" s="623"/>
      <c r="AL122" s="623"/>
      <c r="AM122" s="623"/>
      <c r="AN122" s="623"/>
      <c r="AO122" s="624"/>
    </row>
    <row r="123" spans="1:41" ht="33" customHeight="1" thickBot="1">
      <c r="A123" s="666" t="s">
        <v>793</v>
      </c>
      <c r="B123" s="667"/>
      <c r="C123" s="667"/>
      <c r="D123" s="667"/>
      <c r="E123" s="667"/>
      <c r="F123" s="668"/>
      <c r="G123" s="666">
        <v>3</v>
      </c>
      <c r="H123" s="668"/>
      <c r="I123" s="669" t="str">
        <f>+VLOOKUP(G123,PRESUPUESTO,2,FALSE)</f>
        <v xml:space="preserve">APARATOS </v>
      </c>
      <c r="J123" s="670"/>
      <c r="K123" s="670"/>
      <c r="L123" s="670"/>
      <c r="M123" s="670"/>
      <c r="N123" s="670"/>
      <c r="O123" s="670"/>
      <c r="P123" s="670"/>
      <c r="Q123" s="671"/>
      <c r="R123" s="666" t="s">
        <v>794</v>
      </c>
      <c r="S123" s="668"/>
      <c r="T123" s="672">
        <v>3.3</v>
      </c>
      <c r="U123" s="673"/>
      <c r="V123" s="674"/>
      <c r="W123" s="675" t="str">
        <f>+VLOOKUP(T123,PRESUPUESTO,2,FALSE)</f>
        <v xml:space="preserve">Suminstro e instalacion de ventiladores </v>
      </c>
      <c r="X123" s="676"/>
      <c r="Y123" s="676"/>
      <c r="Z123" s="676"/>
      <c r="AA123" s="676"/>
      <c r="AB123" s="676"/>
      <c r="AC123" s="676"/>
      <c r="AD123" s="676"/>
      <c r="AE123" s="676"/>
      <c r="AF123" s="676"/>
      <c r="AG123" s="676"/>
      <c r="AH123" s="676"/>
      <c r="AI123" s="677"/>
      <c r="AJ123" s="33" t="s">
        <v>795</v>
      </c>
      <c r="AK123" s="678" t="str">
        <f>+VLOOKUP(T123,PRESUPUESTO,3,FALSE)</f>
        <v>UND</v>
      </c>
      <c r="AL123" s="679"/>
      <c r="AM123" s="33" t="s">
        <v>796</v>
      </c>
      <c r="AN123" s="675" t="s">
        <v>797</v>
      </c>
      <c r="AO123" s="677"/>
    </row>
    <row r="124" spans="1:41">
      <c r="A124" s="576"/>
      <c r="B124" s="577"/>
      <c r="C124" s="577"/>
      <c r="D124" s="577"/>
      <c r="E124" s="577"/>
      <c r="F124" s="577"/>
      <c r="G124" s="577"/>
      <c r="H124" s="577"/>
      <c r="I124" s="577"/>
      <c r="J124" s="577"/>
      <c r="K124" s="577"/>
      <c r="L124" s="577"/>
      <c r="M124" s="577"/>
      <c r="N124" s="577"/>
      <c r="O124" s="577"/>
      <c r="P124" s="577"/>
      <c r="Q124" s="577"/>
      <c r="R124" s="577"/>
      <c r="S124" s="577"/>
      <c r="T124" s="577"/>
      <c r="U124" s="577"/>
      <c r="V124" s="577"/>
      <c r="W124" s="577"/>
      <c r="X124" s="577"/>
      <c r="Y124" s="577"/>
      <c r="Z124" s="577"/>
      <c r="AA124" s="577"/>
      <c r="AB124" s="577"/>
      <c r="AC124" s="577"/>
      <c r="AD124" s="577"/>
      <c r="AE124" s="577"/>
      <c r="AF124" s="577"/>
      <c r="AG124" s="577"/>
      <c r="AH124" s="578"/>
      <c r="AI124" s="585" t="s">
        <v>221</v>
      </c>
      <c r="AJ124" s="587" t="s">
        <v>798</v>
      </c>
      <c r="AK124" s="588"/>
      <c r="AL124" s="588"/>
      <c r="AM124" s="588"/>
      <c r="AN124" s="589" t="s">
        <v>799</v>
      </c>
      <c r="AO124" s="591" t="s">
        <v>800</v>
      </c>
    </row>
    <row r="125" spans="1:41">
      <c r="A125" s="579"/>
      <c r="B125" s="580"/>
      <c r="C125" s="580"/>
      <c r="D125" s="580"/>
      <c r="E125" s="580"/>
      <c r="F125" s="580"/>
      <c r="G125" s="580"/>
      <c r="H125" s="580"/>
      <c r="I125" s="580"/>
      <c r="J125" s="580"/>
      <c r="K125" s="580"/>
      <c r="L125" s="580"/>
      <c r="M125" s="580"/>
      <c r="N125" s="580"/>
      <c r="O125" s="580"/>
      <c r="P125" s="580"/>
      <c r="Q125" s="580"/>
      <c r="R125" s="580"/>
      <c r="S125" s="580"/>
      <c r="T125" s="580"/>
      <c r="U125" s="580"/>
      <c r="V125" s="580"/>
      <c r="W125" s="580"/>
      <c r="X125" s="580"/>
      <c r="Y125" s="580"/>
      <c r="Z125" s="580"/>
      <c r="AA125" s="580"/>
      <c r="AB125" s="580"/>
      <c r="AC125" s="580"/>
      <c r="AD125" s="580"/>
      <c r="AE125" s="580"/>
      <c r="AF125" s="580"/>
      <c r="AG125" s="580"/>
      <c r="AH125" s="581"/>
      <c r="AI125" s="586"/>
      <c r="AJ125" s="34" t="s">
        <v>824</v>
      </c>
      <c r="AK125" s="34" t="s">
        <v>825</v>
      </c>
      <c r="AL125" s="34" t="s">
        <v>803</v>
      </c>
      <c r="AM125" s="34" t="s">
        <v>879</v>
      </c>
      <c r="AN125" s="590"/>
      <c r="AO125" s="592"/>
    </row>
    <row r="126" spans="1:41">
      <c r="A126" s="579"/>
      <c r="B126" s="580"/>
      <c r="C126" s="580"/>
      <c r="D126" s="580"/>
      <c r="E126" s="580"/>
      <c r="F126" s="580"/>
      <c r="G126" s="580"/>
      <c r="H126" s="580"/>
      <c r="I126" s="580"/>
      <c r="J126" s="580"/>
      <c r="K126" s="580"/>
      <c r="L126" s="580"/>
      <c r="M126" s="580"/>
      <c r="N126" s="580"/>
      <c r="O126" s="580"/>
      <c r="P126" s="580"/>
      <c r="Q126" s="580"/>
      <c r="R126" s="580"/>
      <c r="S126" s="580"/>
      <c r="T126" s="580"/>
      <c r="U126" s="580"/>
      <c r="V126" s="580"/>
      <c r="W126" s="580"/>
      <c r="X126" s="580"/>
      <c r="Y126" s="580"/>
      <c r="Z126" s="580"/>
      <c r="AA126" s="580"/>
      <c r="AB126" s="580"/>
      <c r="AC126" s="580"/>
      <c r="AD126" s="580"/>
      <c r="AE126" s="580"/>
      <c r="AF126" s="580"/>
      <c r="AG126" s="580"/>
      <c r="AH126" s="581"/>
      <c r="AI126" s="35" t="s">
        <v>890</v>
      </c>
      <c r="AJ126" s="36"/>
      <c r="AK126" s="36"/>
      <c r="AL126" s="36"/>
      <c r="AM126" s="36"/>
      <c r="AN126" s="36"/>
      <c r="AO126" s="37"/>
    </row>
    <row r="127" spans="1:41">
      <c r="A127" s="579"/>
      <c r="B127" s="580"/>
      <c r="C127" s="580"/>
      <c r="D127" s="580"/>
      <c r="E127" s="580"/>
      <c r="F127" s="580"/>
      <c r="G127" s="580"/>
      <c r="H127" s="580"/>
      <c r="I127" s="580"/>
      <c r="J127" s="580"/>
      <c r="K127" s="580"/>
      <c r="L127" s="580"/>
      <c r="M127" s="580"/>
      <c r="N127" s="580"/>
      <c r="O127" s="580"/>
      <c r="P127" s="580"/>
      <c r="Q127" s="580"/>
      <c r="R127" s="580"/>
      <c r="S127" s="580"/>
      <c r="T127" s="580"/>
      <c r="U127" s="580"/>
      <c r="V127" s="580"/>
      <c r="W127" s="580"/>
      <c r="X127" s="580"/>
      <c r="Y127" s="580"/>
      <c r="Z127" s="580"/>
      <c r="AA127" s="580"/>
      <c r="AB127" s="580"/>
      <c r="AC127" s="580"/>
      <c r="AD127" s="580"/>
      <c r="AE127" s="580"/>
      <c r="AF127" s="580"/>
      <c r="AG127" s="580"/>
      <c r="AH127" s="581"/>
      <c r="AI127" s="38" t="s">
        <v>865</v>
      </c>
      <c r="AJ127" s="39"/>
      <c r="AK127" s="39"/>
      <c r="AL127" s="39"/>
      <c r="AM127" s="39">
        <v>2</v>
      </c>
      <c r="AN127" s="39">
        <v>1</v>
      </c>
      <c r="AO127" s="40">
        <f>(+AN127*AM127)</f>
        <v>2</v>
      </c>
    </row>
    <row r="128" spans="1:41">
      <c r="A128" s="579"/>
      <c r="B128" s="580"/>
      <c r="C128" s="580"/>
      <c r="D128" s="580"/>
      <c r="E128" s="580"/>
      <c r="F128" s="580"/>
      <c r="G128" s="580"/>
      <c r="H128" s="580"/>
      <c r="I128" s="580"/>
      <c r="J128" s="580"/>
      <c r="K128" s="580"/>
      <c r="L128" s="580"/>
      <c r="M128" s="580"/>
      <c r="N128" s="580"/>
      <c r="O128" s="580"/>
      <c r="P128" s="580"/>
      <c r="Q128" s="580"/>
      <c r="R128" s="580"/>
      <c r="S128" s="580"/>
      <c r="T128" s="580"/>
      <c r="U128" s="580"/>
      <c r="V128" s="580"/>
      <c r="W128" s="580"/>
      <c r="X128" s="580"/>
      <c r="Y128" s="580"/>
      <c r="Z128" s="580"/>
      <c r="AA128" s="580"/>
      <c r="AB128" s="580"/>
      <c r="AC128" s="580"/>
      <c r="AD128" s="580"/>
      <c r="AE128" s="580"/>
      <c r="AF128" s="580"/>
      <c r="AG128" s="580"/>
      <c r="AH128" s="581"/>
      <c r="AI128" s="38"/>
      <c r="AJ128" s="39"/>
      <c r="AK128" s="39"/>
      <c r="AL128" s="39"/>
      <c r="AM128" s="39"/>
      <c r="AN128" s="39"/>
      <c r="AO128" s="40"/>
    </row>
    <row r="129" spans="1:41">
      <c r="A129" s="579"/>
      <c r="B129" s="580"/>
      <c r="C129" s="580"/>
      <c r="D129" s="580"/>
      <c r="E129" s="580"/>
      <c r="F129" s="580"/>
      <c r="G129" s="580"/>
      <c r="H129" s="580"/>
      <c r="I129" s="580"/>
      <c r="J129" s="580"/>
      <c r="K129" s="580"/>
      <c r="L129" s="580"/>
      <c r="M129" s="580"/>
      <c r="N129" s="580"/>
      <c r="O129" s="580"/>
      <c r="P129" s="580"/>
      <c r="Q129" s="580"/>
      <c r="R129" s="580"/>
      <c r="S129" s="580"/>
      <c r="T129" s="580"/>
      <c r="U129" s="580"/>
      <c r="V129" s="580"/>
      <c r="W129" s="580"/>
      <c r="X129" s="580"/>
      <c r="Y129" s="580"/>
      <c r="Z129" s="580"/>
      <c r="AA129" s="580"/>
      <c r="AB129" s="580"/>
      <c r="AC129" s="580"/>
      <c r="AD129" s="580"/>
      <c r="AE129" s="580"/>
      <c r="AF129" s="580"/>
      <c r="AG129" s="580"/>
      <c r="AH129" s="581"/>
      <c r="AI129" s="35" t="s">
        <v>828</v>
      </c>
      <c r="AJ129" s="36"/>
      <c r="AK129" s="36"/>
      <c r="AL129" s="36"/>
      <c r="AM129" s="36"/>
      <c r="AN129" s="36"/>
      <c r="AO129" s="37"/>
    </row>
    <row r="130" spans="1:41">
      <c r="A130" s="579"/>
      <c r="B130" s="580"/>
      <c r="C130" s="580"/>
      <c r="D130" s="580"/>
      <c r="E130" s="580"/>
      <c r="F130" s="580"/>
      <c r="G130" s="580"/>
      <c r="H130" s="580"/>
      <c r="I130" s="580"/>
      <c r="J130" s="580"/>
      <c r="K130" s="580"/>
      <c r="L130" s="580"/>
      <c r="M130" s="580"/>
      <c r="N130" s="580"/>
      <c r="O130" s="580"/>
      <c r="P130" s="580"/>
      <c r="Q130" s="580"/>
      <c r="R130" s="580"/>
      <c r="S130" s="580"/>
      <c r="T130" s="580"/>
      <c r="U130" s="580"/>
      <c r="V130" s="580"/>
      <c r="W130" s="580"/>
      <c r="X130" s="580"/>
      <c r="Y130" s="580"/>
      <c r="Z130" s="580"/>
      <c r="AA130" s="580"/>
      <c r="AB130" s="580"/>
      <c r="AC130" s="580"/>
      <c r="AD130" s="580"/>
      <c r="AE130" s="580"/>
      <c r="AF130" s="580"/>
      <c r="AG130" s="580"/>
      <c r="AH130" s="581"/>
      <c r="AI130" s="38" t="s">
        <v>891</v>
      </c>
      <c r="AJ130" s="39"/>
      <c r="AK130" s="39"/>
      <c r="AL130" s="39"/>
      <c r="AM130" s="39">
        <v>15</v>
      </c>
      <c r="AN130" s="39">
        <v>1</v>
      </c>
      <c r="AO130" s="40">
        <f>(+AN130*AM130)</f>
        <v>15</v>
      </c>
    </row>
    <row r="131" spans="1:41">
      <c r="A131" s="579"/>
      <c r="B131" s="580"/>
      <c r="C131" s="580"/>
      <c r="D131" s="580"/>
      <c r="E131" s="580"/>
      <c r="F131" s="580"/>
      <c r="G131" s="580"/>
      <c r="H131" s="580"/>
      <c r="I131" s="580"/>
      <c r="J131" s="580"/>
      <c r="K131" s="580"/>
      <c r="L131" s="580"/>
      <c r="M131" s="580"/>
      <c r="N131" s="580"/>
      <c r="O131" s="580"/>
      <c r="P131" s="580"/>
      <c r="Q131" s="580"/>
      <c r="R131" s="580"/>
      <c r="S131" s="580"/>
      <c r="T131" s="580"/>
      <c r="U131" s="580"/>
      <c r="V131" s="580"/>
      <c r="W131" s="580"/>
      <c r="X131" s="580"/>
      <c r="Y131" s="580"/>
      <c r="Z131" s="580"/>
      <c r="AA131" s="580"/>
      <c r="AB131" s="580"/>
      <c r="AC131" s="580"/>
      <c r="AD131" s="580"/>
      <c r="AE131" s="580"/>
      <c r="AF131" s="580"/>
      <c r="AG131" s="580"/>
      <c r="AH131" s="581"/>
      <c r="AJ131" s="39"/>
      <c r="AK131" s="39"/>
      <c r="AL131" s="39"/>
      <c r="AM131" s="39"/>
      <c r="AN131" s="39"/>
      <c r="AO131" s="40"/>
    </row>
    <row r="132" spans="1:41">
      <c r="A132" s="579"/>
      <c r="B132" s="580"/>
      <c r="C132" s="580"/>
      <c r="D132" s="580"/>
      <c r="E132" s="580"/>
      <c r="F132" s="580"/>
      <c r="G132" s="580"/>
      <c r="H132" s="580"/>
      <c r="I132" s="580"/>
      <c r="J132" s="580"/>
      <c r="K132" s="580"/>
      <c r="L132" s="580"/>
      <c r="M132" s="580"/>
      <c r="N132" s="580"/>
      <c r="O132" s="580"/>
      <c r="P132" s="580"/>
      <c r="Q132" s="580"/>
      <c r="R132" s="580"/>
      <c r="S132" s="580"/>
      <c r="T132" s="580"/>
      <c r="U132" s="580"/>
      <c r="V132" s="580"/>
      <c r="W132" s="580"/>
      <c r="X132" s="580"/>
      <c r="Y132" s="580"/>
      <c r="Z132" s="580"/>
      <c r="AA132" s="580"/>
      <c r="AB132" s="580"/>
      <c r="AC132" s="580"/>
      <c r="AD132" s="580"/>
      <c r="AE132" s="580"/>
      <c r="AF132" s="580"/>
      <c r="AG132" s="580"/>
      <c r="AH132" s="581"/>
      <c r="AI132" s="35" t="s">
        <v>829</v>
      </c>
      <c r="AJ132" s="36"/>
      <c r="AK132" s="36"/>
      <c r="AL132" s="36"/>
      <c r="AM132" s="36"/>
      <c r="AN132" s="36"/>
      <c r="AO132" s="37"/>
    </row>
    <row r="133" spans="1:41">
      <c r="A133" s="579"/>
      <c r="B133" s="580"/>
      <c r="C133" s="580"/>
      <c r="D133" s="580"/>
      <c r="E133" s="580"/>
      <c r="F133" s="580"/>
      <c r="G133" s="580"/>
      <c r="H133" s="580"/>
      <c r="I133" s="580"/>
      <c r="J133" s="580"/>
      <c r="K133" s="580"/>
      <c r="L133" s="580"/>
      <c r="M133" s="580"/>
      <c r="N133" s="580"/>
      <c r="O133" s="580"/>
      <c r="P133" s="580"/>
      <c r="Q133" s="580"/>
      <c r="R133" s="580"/>
      <c r="S133" s="580"/>
      <c r="T133" s="580"/>
      <c r="U133" s="580"/>
      <c r="V133" s="580"/>
      <c r="W133" s="580"/>
      <c r="X133" s="580"/>
      <c r="Y133" s="580"/>
      <c r="Z133" s="580"/>
      <c r="AA133" s="580"/>
      <c r="AB133" s="580"/>
      <c r="AC133" s="580"/>
      <c r="AD133" s="580"/>
      <c r="AE133" s="580"/>
      <c r="AF133" s="580"/>
      <c r="AG133" s="580"/>
      <c r="AH133" s="581"/>
      <c r="AI133" s="38"/>
      <c r="AJ133" s="39"/>
      <c r="AK133" s="39"/>
      <c r="AL133" s="39"/>
      <c r="AM133" s="39">
        <v>5</v>
      </c>
      <c r="AN133" s="39">
        <v>1</v>
      </c>
      <c r="AO133" s="40">
        <f>(+AN133*AM133)</f>
        <v>5</v>
      </c>
    </row>
    <row r="134" spans="1:41">
      <c r="A134" s="579"/>
      <c r="B134" s="580"/>
      <c r="C134" s="580"/>
      <c r="D134" s="580"/>
      <c r="E134" s="580"/>
      <c r="F134" s="580"/>
      <c r="G134" s="580"/>
      <c r="H134" s="580"/>
      <c r="I134" s="580"/>
      <c r="J134" s="580"/>
      <c r="K134" s="580"/>
      <c r="L134" s="580"/>
      <c r="M134" s="580"/>
      <c r="N134" s="580"/>
      <c r="O134" s="580"/>
      <c r="P134" s="580"/>
      <c r="Q134" s="580"/>
      <c r="R134" s="580"/>
      <c r="S134" s="580"/>
      <c r="T134" s="580"/>
      <c r="U134" s="580"/>
      <c r="V134" s="580"/>
      <c r="W134" s="580"/>
      <c r="X134" s="580"/>
      <c r="Y134" s="580"/>
      <c r="Z134" s="580"/>
      <c r="AA134" s="580"/>
      <c r="AB134" s="580"/>
      <c r="AC134" s="580"/>
      <c r="AD134" s="580"/>
      <c r="AE134" s="580"/>
      <c r="AF134" s="580"/>
      <c r="AG134" s="580"/>
      <c r="AH134" s="581"/>
      <c r="AI134" s="307"/>
      <c r="AJ134" s="39"/>
      <c r="AK134" s="39"/>
      <c r="AL134" s="39"/>
      <c r="AM134" s="39"/>
      <c r="AN134" s="39"/>
      <c r="AO134" s="40"/>
    </row>
    <row r="135" spans="1:41">
      <c r="A135" s="579"/>
      <c r="B135" s="580"/>
      <c r="C135" s="580"/>
      <c r="D135" s="580"/>
      <c r="E135" s="580"/>
      <c r="F135" s="580"/>
      <c r="G135" s="580"/>
      <c r="H135" s="580"/>
      <c r="I135" s="580"/>
      <c r="J135" s="580"/>
      <c r="K135" s="580"/>
      <c r="L135" s="580"/>
      <c r="M135" s="580"/>
      <c r="N135" s="580"/>
      <c r="O135" s="580"/>
      <c r="P135" s="580"/>
      <c r="Q135" s="580"/>
      <c r="R135" s="580"/>
      <c r="S135" s="580"/>
      <c r="T135" s="580"/>
      <c r="U135" s="580"/>
      <c r="V135" s="580"/>
      <c r="W135" s="580"/>
      <c r="X135" s="580"/>
      <c r="Y135" s="580"/>
      <c r="Z135" s="580"/>
      <c r="AA135" s="580"/>
      <c r="AB135" s="580"/>
      <c r="AC135" s="580"/>
      <c r="AD135" s="580"/>
      <c r="AE135" s="580"/>
      <c r="AF135" s="580"/>
      <c r="AG135" s="580"/>
      <c r="AH135" s="581"/>
      <c r="AI135" s="35" t="s">
        <v>892</v>
      </c>
      <c r="AJ135" s="36"/>
      <c r="AK135" s="36"/>
      <c r="AL135" s="36"/>
      <c r="AM135" s="36"/>
      <c r="AN135" s="36"/>
      <c r="AO135" s="37"/>
    </row>
    <row r="136" spans="1:41">
      <c r="A136" s="579"/>
      <c r="B136" s="580"/>
      <c r="C136" s="580"/>
      <c r="D136" s="580"/>
      <c r="E136" s="580"/>
      <c r="F136" s="580"/>
      <c r="G136" s="580"/>
      <c r="H136" s="580"/>
      <c r="I136" s="580"/>
      <c r="J136" s="580"/>
      <c r="K136" s="580"/>
      <c r="L136" s="580"/>
      <c r="M136" s="580"/>
      <c r="N136" s="580"/>
      <c r="O136" s="580"/>
      <c r="P136" s="580"/>
      <c r="Q136" s="580"/>
      <c r="R136" s="580"/>
      <c r="S136" s="580"/>
      <c r="T136" s="580"/>
      <c r="U136" s="580"/>
      <c r="V136" s="580"/>
      <c r="W136" s="580"/>
      <c r="X136" s="580"/>
      <c r="Y136" s="580"/>
      <c r="Z136" s="580"/>
      <c r="AA136" s="580"/>
      <c r="AB136" s="580"/>
      <c r="AC136" s="580"/>
      <c r="AD136" s="580"/>
      <c r="AE136" s="580"/>
      <c r="AF136" s="580"/>
      <c r="AG136" s="580"/>
      <c r="AH136" s="581"/>
      <c r="AI136" s="38"/>
      <c r="AJ136" s="39"/>
      <c r="AK136" s="39"/>
      <c r="AL136" s="39"/>
      <c r="AM136" s="39">
        <v>4</v>
      </c>
      <c r="AN136" s="39">
        <v>1</v>
      </c>
      <c r="AO136" s="40">
        <f>(+AN136*AM136)</f>
        <v>4</v>
      </c>
    </row>
    <row r="137" spans="1:41">
      <c r="A137" s="579"/>
      <c r="B137" s="580"/>
      <c r="C137" s="580"/>
      <c r="D137" s="580"/>
      <c r="E137" s="580"/>
      <c r="F137" s="580"/>
      <c r="G137" s="580"/>
      <c r="H137" s="580"/>
      <c r="I137" s="580"/>
      <c r="J137" s="580"/>
      <c r="K137" s="580"/>
      <c r="L137" s="580"/>
      <c r="M137" s="580"/>
      <c r="N137" s="580"/>
      <c r="O137" s="580"/>
      <c r="P137" s="580"/>
      <c r="Q137" s="580"/>
      <c r="R137" s="580"/>
      <c r="S137" s="580"/>
      <c r="T137" s="580"/>
      <c r="U137" s="580"/>
      <c r="V137" s="580"/>
      <c r="W137" s="580"/>
      <c r="X137" s="580"/>
      <c r="Y137" s="580"/>
      <c r="Z137" s="580"/>
      <c r="AA137" s="580"/>
      <c r="AB137" s="580"/>
      <c r="AC137" s="580"/>
      <c r="AD137" s="580"/>
      <c r="AE137" s="580"/>
      <c r="AF137" s="580"/>
      <c r="AG137" s="580"/>
      <c r="AH137" s="581"/>
      <c r="AI137" s="38"/>
      <c r="AJ137" s="39"/>
      <c r="AK137" s="39"/>
      <c r="AL137" s="39"/>
      <c r="AM137" s="39"/>
      <c r="AN137" s="39"/>
      <c r="AO137" s="40"/>
    </row>
    <row r="138" spans="1:41">
      <c r="A138" s="579"/>
      <c r="B138" s="580"/>
      <c r="C138" s="580"/>
      <c r="D138" s="580"/>
      <c r="E138" s="580"/>
      <c r="F138" s="580"/>
      <c r="G138" s="580"/>
      <c r="H138" s="580"/>
      <c r="I138" s="580"/>
      <c r="J138" s="580"/>
      <c r="K138" s="580"/>
      <c r="L138" s="580"/>
      <c r="M138" s="580"/>
      <c r="N138" s="580"/>
      <c r="O138" s="580"/>
      <c r="P138" s="580"/>
      <c r="Q138" s="580"/>
      <c r="R138" s="580"/>
      <c r="S138" s="580"/>
      <c r="T138" s="580"/>
      <c r="U138" s="580"/>
      <c r="V138" s="580"/>
      <c r="W138" s="580"/>
      <c r="X138" s="580"/>
      <c r="Y138" s="580"/>
      <c r="Z138" s="580"/>
      <c r="AA138" s="580"/>
      <c r="AB138" s="580"/>
      <c r="AC138" s="580"/>
      <c r="AD138" s="580"/>
      <c r="AE138" s="580"/>
      <c r="AF138" s="580"/>
      <c r="AG138" s="580"/>
      <c r="AH138" s="581"/>
      <c r="AI138" s="35" t="s">
        <v>856</v>
      </c>
      <c r="AJ138" s="36"/>
      <c r="AK138" s="36"/>
      <c r="AL138" s="36"/>
      <c r="AM138" s="36"/>
      <c r="AN138" s="36"/>
      <c r="AO138" s="37"/>
    </row>
    <row r="139" spans="1:41">
      <c r="A139" s="579"/>
      <c r="B139" s="580"/>
      <c r="C139" s="580"/>
      <c r="D139" s="580"/>
      <c r="E139" s="580"/>
      <c r="F139" s="580"/>
      <c r="G139" s="580"/>
      <c r="H139" s="580"/>
      <c r="I139" s="580"/>
      <c r="J139" s="580"/>
      <c r="K139" s="580"/>
      <c r="L139" s="580"/>
      <c r="M139" s="580"/>
      <c r="N139" s="580"/>
      <c r="O139" s="580"/>
      <c r="P139" s="580"/>
      <c r="Q139" s="580"/>
      <c r="R139" s="580"/>
      <c r="S139" s="580"/>
      <c r="T139" s="580"/>
      <c r="U139" s="580"/>
      <c r="V139" s="580"/>
      <c r="W139" s="580"/>
      <c r="X139" s="580"/>
      <c r="Y139" s="580"/>
      <c r="Z139" s="580"/>
      <c r="AA139" s="580"/>
      <c r="AB139" s="580"/>
      <c r="AC139" s="580"/>
      <c r="AD139" s="580"/>
      <c r="AE139" s="580"/>
      <c r="AF139" s="580"/>
      <c r="AG139" s="580"/>
      <c r="AH139" s="581"/>
      <c r="AI139" s="38"/>
      <c r="AJ139" s="39"/>
      <c r="AK139" s="39"/>
      <c r="AL139" s="39"/>
      <c r="AM139" s="39">
        <v>10</v>
      </c>
      <c r="AN139" s="39">
        <v>1</v>
      </c>
      <c r="AO139" s="40">
        <f>(+AN139*AM139)</f>
        <v>10</v>
      </c>
    </row>
    <row r="140" spans="1:41">
      <c r="A140" s="579"/>
      <c r="B140" s="580"/>
      <c r="C140" s="580"/>
      <c r="D140" s="580"/>
      <c r="E140" s="580"/>
      <c r="F140" s="580"/>
      <c r="G140" s="580"/>
      <c r="H140" s="580"/>
      <c r="I140" s="580"/>
      <c r="J140" s="580"/>
      <c r="K140" s="580"/>
      <c r="L140" s="580"/>
      <c r="M140" s="580"/>
      <c r="N140" s="580"/>
      <c r="O140" s="580"/>
      <c r="P140" s="580"/>
      <c r="Q140" s="580"/>
      <c r="R140" s="580"/>
      <c r="S140" s="580"/>
      <c r="T140" s="580"/>
      <c r="U140" s="580"/>
      <c r="V140" s="580"/>
      <c r="W140" s="580"/>
      <c r="X140" s="580"/>
      <c r="Y140" s="580"/>
      <c r="Z140" s="580"/>
      <c r="AA140" s="580"/>
      <c r="AB140" s="580"/>
      <c r="AC140" s="580"/>
      <c r="AD140" s="580"/>
      <c r="AE140" s="580"/>
      <c r="AF140" s="580"/>
      <c r="AG140" s="580"/>
      <c r="AH140" s="581"/>
      <c r="AI140" s="306"/>
      <c r="AJ140" s="39"/>
      <c r="AK140" s="39"/>
      <c r="AL140" s="39"/>
      <c r="AM140" s="39"/>
      <c r="AN140" s="39"/>
      <c r="AO140" s="40"/>
    </row>
    <row r="141" spans="1:41" ht="14.4" thickBot="1">
      <c r="A141" s="582"/>
      <c r="B141" s="583"/>
      <c r="C141" s="583"/>
      <c r="D141" s="583"/>
      <c r="E141" s="583"/>
      <c r="F141" s="583"/>
      <c r="G141" s="583"/>
      <c r="H141" s="583"/>
      <c r="I141" s="583"/>
      <c r="J141" s="583"/>
      <c r="K141" s="583"/>
      <c r="L141" s="583"/>
      <c r="M141" s="583"/>
      <c r="N141" s="583"/>
      <c r="O141" s="583"/>
      <c r="P141" s="583"/>
      <c r="Q141" s="583"/>
      <c r="R141" s="583"/>
      <c r="S141" s="583"/>
      <c r="T141" s="583"/>
      <c r="U141" s="583"/>
      <c r="V141" s="583"/>
      <c r="W141" s="583"/>
      <c r="X141" s="583"/>
      <c r="Y141" s="583"/>
      <c r="Z141" s="583"/>
      <c r="AA141" s="583"/>
      <c r="AB141" s="583"/>
      <c r="AC141" s="583"/>
      <c r="AD141" s="583"/>
      <c r="AE141" s="583"/>
      <c r="AF141" s="583"/>
      <c r="AG141" s="583"/>
      <c r="AH141" s="584"/>
      <c r="AI141" s="35" t="s">
        <v>978</v>
      </c>
      <c r="AJ141" s="36"/>
      <c r="AK141" s="36"/>
      <c r="AL141" s="36"/>
      <c r="AM141" s="36">
        <v>2</v>
      </c>
      <c r="AN141" s="36">
        <v>1</v>
      </c>
      <c r="AO141" s="37">
        <f>+AM141*AN141</f>
        <v>2</v>
      </c>
    </row>
    <row r="142" spans="1:41">
      <c r="A142" s="593" t="s">
        <v>869</v>
      </c>
      <c r="B142" s="594"/>
      <c r="C142" s="594"/>
      <c r="D142" s="594"/>
      <c r="E142" s="594"/>
      <c r="F142" s="594"/>
      <c r="G142" s="594"/>
      <c r="H142" s="594"/>
      <c r="I142" s="594"/>
      <c r="J142" s="594"/>
      <c r="K142" s="594"/>
      <c r="L142" s="594"/>
      <c r="M142" s="594"/>
      <c r="N142" s="594"/>
      <c r="O142" s="594"/>
      <c r="P142" s="594"/>
      <c r="Q142" s="594"/>
      <c r="R142" s="594"/>
      <c r="S142" s="594"/>
      <c r="T142" s="594"/>
      <c r="U142" s="594"/>
      <c r="V142" s="594"/>
      <c r="W142" s="594"/>
      <c r="X142" s="594"/>
      <c r="Y142" s="594"/>
      <c r="Z142" s="594"/>
      <c r="AA142" s="594"/>
      <c r="AB142" s="594"/>
      <c r="AC142" s="594"/>
      <c r="AD142" s="594"/>
      <c r="AE142" s="594"/>
      <c r="AF142" s="594"/>
      <c r="AG142" s="594"/>
      <c r="AH142" s="594"/>
      <c r="AI142" s="597" t="s">
        <v>819</v>
      </c>
      <c r="AJ142" s="598"/>
      <c r="AK142" s="598"/>
      <c r="AL142" s="598"/>
      <c r="AM142" s="598"/>
      <c r="AN142" s="598"/>
      <c r="AO142" s="47">
        <f>SUM(AO127:AO141)</f>
        <v>38</v>
      </c>
    </row>
    <row r="143" spans="1:41" ht="14.4" thickBot="1">
      <c r="A143" s="595"/>
      <c r="B143" s="596"/>
      <c r="C143" s="596"/>
      <c r="D143" s="596"/>
      <c r="E143" s="596"/>
      <c r="F143" s="596"/>
      <c r="G143" s="596"/>
      <c r="H143" s="596"/>
      <c r="I143" s="596"/>
      <c r="J143" s="596"/>
      <c r="K143" s="596"/>
      <c r="L143" s="596"/>
      <c r="M143" s="596"/>
      <c r="N143" s="596"/>
      <c r="O143" s="596"/>
      <c r="P143" s="596"/>
      <c r="Q143" s="596"/>
      <c r="R143" s="596"/>
      <c r="S143" s="596"/>
      <c r="T143" s="596"/>
      <c r="U143" s="596"/>
      <c r="V143" s="596"/>
      <c r="W143" s="596"/>
      <c r="X143" s="596"/>
      <c r="Y143" s="596"/>
      <c r="Z143" s="596"/>
      <c r="AA143" s="596"/>
      <c r="AB143" s="596"/>
      <c r="AC143" s="596"/>
      <c r="AD143" s="596"/>
      <c r="AE143" s="596"/>
      <c r="AF143" s="596"/>
      <c r="AG143" s="596"/>
      <c r="AH143" s="596"/>
      <c r="AI143" s="599" t="s">
        <v>820</v>
      </c>
      <c r="AJ143" s="600"/>
      <c r="AK143" s="600"/>
      <c r="AL143" s="600"/>
      <c r="AM143" s="600"/>
      <c r="AN143" s="600"/>
      <c r="AO143" s="48">
        <f>ROUNDUP(AO142,2)</f>
        <v>38</v>
      </c>
    </row>
    <row r="144" spans="1:41">
      <c r="A144" s="639"/>
      <c r="B144" s="640"/>
      <c r="C144" s="640"/>
      <c r="D144" s="640"/>
      <c r="E144" s="640"/>
      <c r="F144" s="640"/>
      <c r="G144" s="640"/>
      <c r="H144" s="640"/>
      <c r="I144" s="640"/>
      <c r="J144" s="640"/>
      <c r="K144" s="640"/>
      <c r="L144" s="640"/>
      <c r="M144" s="640"/>
      <c r="N144" s="640"/>
      <c r="O144" s="640"/>
      <c r="P144" s="640"/>
      <c r="Q144" s="640"/>
      <c r="R144" s="640"/>
      <c r="S144" s="640"/>
      <c r="T144" s="640"/>
      <c r="U144" s="640"/>
      <c r="V144" s="640"/>
      <c r="W144" s="640"/>
      <c r="X144" s="640"/>
      <c r="Y144" s="640"/>
      <c r="Z144" s="640"/>
      <c r="AA144" s="640"/>
      <c r="AB144" s="640"/>
      <c r="AC144" s="640"/>
      <c r="AD144" s="640"/>
      <c r="AE144" s="640"/>
      <c r="AF144" s="640"/>
      <c r="AG144" s="640"/>
      <c r="AH144" s="640"/>
      <c r="AI144" s="643" t="s">
        <v>889</v>
      </c>
      <c r="AJ144" s="644"/>
      <c r="AK144" s="644"/>
      <c r="AL144" s="644"/>
      <c r="AM144" s="644"/>
      <c r="AN144" s="644"/>
      <c r="AO144" s="645"/>
    </row>
    <row r="145" spans="1:41">
      <c r="A145" s="641"/>
      <c r="B145" s="642"/>
      <c r="C145" s="642"/>
      <c r="D145" s="642"/>
      <c r="E145" s="642"/>
      <c r="F145" s="642"/>
      <c r="G145" s="642"/>
      <c r="H145" s="642"/>
      <c r="I145" s="642"/>
      <c r="J145" s="642"/>
      <c r="K145" s="642"/>
      <c r="L145" s="642"/>
      <c r="M145" s="642"/>
      <c r="N145" s="642"/>
      <c r="O145" s="642"/>
      <c r="P145" s="642"/>
      <c r="Q145" s="642"/>
      <c r="R145" s="642"/>
      <c r="S145" s="642"/>
      <c r="T145" s="642"/>
      <c r="U145" s="642"/>
      <c r="V145" s="642"/>
      <c r="W145" s="642"/>
      <c r="X145" s="642"/>
      <c r="Y145" s="642"/>
      <c r="Z145" s="642"/>
      <c r="AA145" s="642"/>
      <c r="AB145" s="642"/>
      <c r="AC145" s="642"/>
      <c r="AD145" s="642"/>
      <c r="AE145" s="642"/>
      <c r="AF145" s="642"/>
      <c r="AG145" s="642"/>
      <c r="AH145" s="642"/>
      <c r="AI145" s="643"/>
      <c r="AJ145" s="644"/>
      <c r="AK145" s="644"/>
      <c r="AL145" s="644"/>
      <c r="AM145" s="644"/>
      <c r="AN145" s="644"/>
      <c r="AO145" s="645"/>
    </row>
    <row r="146" spans="1:41">
      <c r="A146" s="641"/>
      <c r="B146" s="642"/>
      <c r="C146" s="642"/>
      <c r="D146" s="642"/>
      <c r="E146" s="642"/>
      <c r="F146" s="642"/>
      <c r="G146" s="642"/>
      <c r="H146" s="642"/>
      <c r="I146" s="642"/>
      <c r="J146" s="642"/>
      <c r="K146" s="642"/>
      <c r="L146" s="642"/>
      <c r="M146" s="642"/>
      <c r="N146" s="642"/>
      <c r="O146" s="642"/>
      <c r="P146" s="642"/>
      <c r="Q146" s="642"/>
      <c r="R146" s="642"/>
      <c r="S146" s="642"/>
      <c r="T146" s="642"/>
      <c r="U146" s="642"/>
      <c r="V146" s="642"/>
      <c r="W146" s="642"/>
      <c r="X146" s="642"/>
      <c r="Y146" s="642"/>
      <c r="Z146" s="642"/>
      <c r="AA146" s="642"/>
      <c r="AB146" s="642"/>
      <c r="AC146" s="642"/>
      <c r="AD146" s="642"/>
      <c r="AE146" s="642"/>
      <c r="AF146" s="642"/>
      <c r="AG146" s="642"/>
      <c r="AH146" s="642"/>
      <c r="AI146" s="643"/>
      <c r="AJ146" s="644"/>
      <c r="AK146" s="644"/>
      <c r="AL146" s="644"/>
      <c r="AM146" s="644"/>
      <c r="AN146" s="644"/>
      <c r="AO146" s="645"/>
    </row>
    <row r="147" spans="1:41">
      <c r="A147" s="649" t="s">
        <v>822</v>
      </c>
      <c r="B147" s="650"/>
      <c r="C147" s="650"/>
      <c r="D147" s="650"/>
      <c r="E147" s="651"/>
      <c r="F147" s="655" t="s">
        <v>985</v>
      </c>
      <c r="G147" s="656"/>
      <c r="H147" s="656"/>
      <c r="I147" s="656"/>
      <c r="J147" s="656"/>
      <c r="K147" s="656"/>
      <c r="L147" s="656"/>
      <c r="M147" s="656"/>
      <c r="N147" s="656"/>
      <c r="O147" s="656"/>
      <c r="P147" s="656"/>
      <c r="Q147" s="656"/>
      <c r="R147" s="657"/>
      <c r="S147" s="655" t="s">
        <v>823</v>
      </c>
      <c r="T147" s="656"/>
      <c r="U147" s="656"/>
      <c r="V147" s="656"/>
      <c r="W147" s="657"/>
      <c r="X147" s="655" t="s">
        <v>986</v>
      </c>
      <c r="Y147" s="656"/>
      <c r="Z147" s="656"/>
      <c r="AA147" s="656"/>
      <c r="AB147" s="656"/>
      <c r="AC147" s="656"/>
      <c r="AD147" s="656"/>
      <c r="AE147" s="656"/>
      <c r="AF147" s="656"/>
      <c r="AG147" s="656"/>
      <c r="AH147" s="657"/>
      <c r="AI147" s="643"/>
      <c r="AJ147" s="644"/>
      <c r="AK147" s="644"/>
      <c r="AL147" s="644"/>
      <c r="AM147" s="644"/>
      <c r="AN147" s="644"/>
      <c r="AO147" s="645"/>
    </row>
    <row r="148" spans="1:41">
      <c r="A148" s="652"/>
      <c r="B148" s="653"/>
      <c r="C148" s="653"/>
      <c r="D148" s="653"/>
      <c r="E148" s="654"/>
      <c r="F148" s="658"/>
      <c r="G148" s="659"/>
      <c r="H148" s="659"/>
      <c r="I148" s="659"/>
      <c r="J148" s="659"/>
      <c r="K148" s="659"/>
      <c r="L148" s="659"/>
      <c r="M148" s="659"/>
      <c r="N148" s="659"/>
      <c r="O148" s="659"/>
      <c r="P148" s="659"/>
      <c r="Q148" s="659"/>
      <c r="R148" s="660"/>
      <c r="S148" s="658"/>
      <c r="T148" s="659"/>
      <c r="U148" s="659"/>
      <c r="V148" s="659"/>
      <c r="W148" s="660"/>
      <c r="X148" s="658"/>
      <c r="Y148" s="659"/>
      <c r="Z148" s="659"/>
      <c r="AA148" s="659"/>
      <c r="AB148" s="659"/>
      <c r="AC148" s="659"/>
      <c r="AD148" s="659"/>
      <c r="AE148" s="659"/>
      <c r="AF148" s="659"/>
      <c r="AG148" s="659"/>
      <c r="AH148" s="660"/>
      <c r="AI148" s="646"/>
      <c r="AJ148" s="647"/>
      <c r="AK148" s="647"/>
      <c r="AL148" s="647"/>
      <c r="AM148" s="647"/>
      <c r="AN148" s="647"/>
      <c r="AO148" s="648"/>
    </row>
    <row r="149" spans="1:41" ht="14.4" thickBot="1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4"/>
      <c r="AI149" s="53"/>
      <c r="AJ149" s="53"/>
      <c r="AK149" s="53"/>
      <c r="AL149" s="53"/>
      <c r="AM149" s="53"/>
      <c r="AN149" s="53"/>
      <c r="AO149" s="55"/>
    </row>
    <row r="150" spans="1:41" ht="13.35" customHeight="1">
      <c r="A150" s="601"/>
      <c r="B150" s="602"/>
      <c r="C150" s="602"/>
      <c r="D150" s="602"/>
      <c r="E150" s="602"/>
      <c r="F150" s="602"/>
      <c r="G150" s="602"/>
      <c r="H150" s="603"/>
      <c r="I150" s="610" t="s">
        <v>785</v>
      </c>
      <c r="J150" s="617"/>
      <c r="K150" s="617"/>
      <c r="L150" s="617"/>
      <c r="M150" s="617"/>
      <c r="N150" s="617"/>
      <c r="O150" s="617"/>
      <c r="P150" s="617"/>
      <c r="Q150" s="617"/>
      <c r="R150" s="617"/>
      <c r="S150" s="617"/>
      <c r="T150" s="617"/>
      <c r="U150" s="617"/>
      <c r="V150" s="617"/>
      <c r="W150" s="617"/>
      <c r="X150" s="617"/>
      <c r="Y150" s="617"/>
      <c r="Z150" s="617"/>
      <c r="AA150" s="617"/>
      <c r="AB150" s="617"/>
      <c r="AC150" s="617"/>
      <c r="AD150" s="617"/>
      <c r="AE150" s="617"/>
      <c r="AF150" s="617"/>
      <c r="AG150" s="617"/>
      <c r="AH150" s="617"/>
      <c r="AI150" s="617"/>
      <c r="AJ150" s="617"/>
      <c r="AK150" s="690"/>
      <c r="AL150" s="616"/>
      <c r="AM150" s="617"/>
      <c r="AN150" s="617"/>
      <c r="AO150" s="618"/>
    </row>
    <row r="151" spans="1:41" ht="32.25" customHeight="1">
      <c r="A151" s="604"/>
      <c r="B151" s="605"/>
      <c r="C151" s="605"/>
      <c r="D151" s="605"/>
      <c r="E151" s="605"/>
      <c r="F151" s="605"/>
      <c r="G151" s="605"/>
      <c r="H151" s="606"/>
      <c r="I151" s="619"/>
      <c r="J151" s="620"/>
      <c r="K151" s="620"/>
      <c r="L151" s="620"/>
      <c r="M151" s="620"/>
      <c r="N151" s="620"/>
      <c r="O151" s="620"/>
      <c r="P151" s="620"/>
      <c r="Q151" s="620"/>
      <c r="R151" s="620"/>
      <c r="S151" s="620"/>
      <c r="T151" s="620"/>
      <c r="U151" s="620"/>
      <c r="V151" s="620"/>
      <c r="W151" s="620"/>
      <c r="X151" s="620"/>
      <c r="Y151" s="620"/>
      <c r="Z151" s="620"/>
      <c r="AA151" s="620"/>
      <c r="AB151" s="620"/>
      <c r="AC151" s="620"/>
      <c r="AD151" s="620"/>
      <c r="AE151" s="620"/>
      <c r="AF151" s="620"/>
      <c r="AG151" s="620"/>
      <c r="AH151" s="620"/>
      <c r="AI151" s="620"/>
      <c r="AJ151" s="620"/>
      <c r="AK151" s="691"/>
      <c r="AL151" s="619"/>
      <c r="AM151" s="620"/>
      <c r="AN151" s="620"/>
      <c r="AO151" s="621"/>
    </row>
    <row r="152" spans="1:41" ht="13.35" customHeight="1">
      <c r="A152" s="604"/>
      <c r="B152" s="605"/>
      <c r="C152" s="605"/>
      <c r="D152" s="605"/>
      <c r="E152" s="605"/>
      <c r="F152" s="605"/>
      <c r="G152" s="605"/>
      <c r="H152" s="606"/>
      <c r="I152" s="622" t="s">
        <v>786</v>
      </c>
      <c r="J152" s="623"/>
      <c r="K152" s="623"/>
      <c r="L152" s="623"/>
      <c r="M152" s="623"/>
      <c r="N152" s="623"/>
      <c r="O152" s="623"/>
      <c r="P152" s="623"/>
      <c r="Q152" s="623"/>
      <c r="R152" s="623"/>
      <c r="S152" s="623"/>
      <c r="T152" s="623"/>
      <c r="U152" s="623"/>
      <c r="V152" s="623"/>
      <c r="W152" s="623"/>
      <c r="X152" s="623"/>
      <c r="Y152" s="623"/>
      <c r="Z152" s="623"/>
      <c r="AA152" s="623"/>
      <c r="AB152" s="623"/>
      <c r="AC152" s="623"/>
      <c r="AD152" s="623"/>
      <c r="AE152" s="623"/>
      <c r="AF152" s="623"/>
      <c r="AG152" s="623"/>
      <c r="AH152" s="623"/>
      <c r="AI152" s="623"/>
      <c r="AJ152" s="623"/>
      <c r="AK152" s="623"/>
      <c r="AL152" s="623"/>
      <c r="AM152" s="623"/>
      <c r="AN152" s="623"/>
      <c r="AO152" s="624"/>
    </row>
    <row r="153" spans="1:41" ht="13.35" customHeight="1">
      <c r="A153" s="607"/>
      <c r="B153" s="608"/>
      <c r="C153" s="608"/>
      <c r="D153" s="608"/>
      <c r="E153" s="608"/>
      <c r="F153" s="608"/>
      <c r="G153" s="608"/>
      <c r="H153" s="609"/>
      <c r="I153" s="625"/>
      <c r="J153" s="626"/>
      <c r="K153" s="626"/>
      <c r="L153" s="626"/>
      <c r="M153" s="626"/>
      <c r="N153" s="626"/>
      <c r="O153" s="626"/>
      <c r="P153" s="626"/>
      <c r="Q153" s="626"/>
      <c r="R153" s="626"/>
      <c r="S153" s="626"/>
      <c r="T153" s="626"/>
      <c r="U153" s="626"/>
      <c r="V153" s="626"/>
      <c r="W153" s="626"/>
      <c r="X153" s="626"/>
      <c r="Y153" s="626"/>
      <c r="Z153" s="626"/>
      <c r="AA153" s="626"/>
      <c r="AB153" s="626"/>
      <c r="AC153" s="626"/>
      <c r="AD153" s="626"/>
      <c r="AE153" s="626"/>
      <c r="AF153" s="626"/>
      <c r="AG153" s="626"/>
      <c r="AH153" s="626"/>
      <c r="AI153" s="626"/>
      <c r="AJ153" s="626"/>
      <c r="AK153" s="626"/>
      <c r="AL153" s="626"/>
      <c r="AM153" s="626"/>
      <c r="AN153" s="626"/>
      <c r="AO153" s="627"/>
    </row>
    <row r="154" spans="1:41">
      <c r="A154" s="628"/>
      <c r="B154" s="629"/>
      <c r="C154" s="629"/>
      <c r="D154" s="629"/>
      <c r="E154" s="629"/>
      <c r="F154" s="629"/>
      <c r="G154" s="629"/>
      <c r="H154" s="629"/>
      <c r="I154" s="629"/>
      <c r="J154" s="629"/>
      <c r="K154" s="629"/>
      <c r="L154" s="629"/>
      <c r="M154" s="629"/>
      <c r="N154" s="629"/>
      <c r="O154" s="629"/>
      <c r="P154" s="629"/>
      <c r="Q154" s="629"/>
      <c r="R154" s="629"/>
      <c r="S154" s="629"/>
      <c r="T154" s="629"/>
      <c r="U154" s="629"/>
      <c r="V154" s="629"/>
      <c r="W154" s="629"/>
      <c r="X154" s="629"/>
      <c r="Y154" s="629"/>
      <c r="Z154" s="629"/>
      <c r="AA154" s="629"/>
      <c r="AB154" s="629"/>
      <c r="AC154" s="629"/>
      <c r="AD154" s="629"/>
      <c r="AE154" s="629"/>
      <c r="AF154" s="629"/>
      <c r="AG154" s="629"/>
      <c r="AH154" s="629"/>
      <c r="AI154" s="629"/>
      <c r="AJ154" s="629"/>
      <c r="AK154" s="629"/>
      <c r="AL154" s="629"/>
      <c r="AM154" s="629"/>
      <c r="AN154" s="629"/>
      <c r="AO154" s="630"/>
    </row>
    <row r="155" spans="1:41">
      <c r="A155" s="631" t="s">
        <v>787</v>
      </c>
      <c r="B155" s="632"/>
      <c r="C155" s="632"/>
      <c r="D155" s="632"/>
      <c r="E155" s="632"/>
      <c r="F155" s="632" t="s">
        <v>788</v>
      </c>
      <c r="G155" s="632"/>
      <c r="H155" s="633">
        <f>+H119</f>
        <v>20</v>
      </c>
      <c r="I155" s="633"/>
      <c r="J155" s="632" t="s">
        <v>789</v>
      </c>
      <c r="K155" s="632"/>
      <c r="L155" s="633">
        <f>+L119</f>
        <v>9</v>
      </c>
      <c r="M155" s="633"/>
      <c r="N155" s="632" t="s">
        <v>790</v>
      </c>
      <c r="O155" s="632"/>
      <c r="P155" s="634">
        <f>+P119</f>
        <v>2024</v>
      </c>
      <c r="Q155" s="634"/>
      <c r="R155" s="635"/>
      <c r="S155" s="636"/>
      <c r="T155" s="636"/>
      <c r="U155" s="636"/>
      <c r="V155" s="636"/>
      <c r="W155" s="636"/>
      <c r="X155" s="636"/>
      <c r="Y155" s="636"/>
      <c r="Z155" s="636"/>
      <c r="AA155" s="636"/>
      <c r="AB155" s="636"/>
      <c r="AC155" s="636"/>
      <c r="AD155" s="636"/>
      <c r="AE155" s="636"/>
      <c r="AF155" s="637"/>
      <c r="AG155" s="638"/>
      <c r="AH155" s="638"/>
      <c r="AI155" s="638"/>
      <c r="AJ155" s="680"/>
      <c r="AK155" s="680"/>
      <c r="AL155" s="680"/>
      <c r="AM155" s="680"/>
      <c r="AN155" s="680"/>
      <c r="AO155" s="681"/>
    </row>
    <row r="156" spans="1:41" ht="14.4" thickBot="1">
      <c r="A156" s="579"/>
      <c r="B156" s="580"/>
      <c r="C156" s="580"/>
      <c r="D156" s="580"/>
      <c r="E156" s="580"/>
      <c r="F156" s="580"/>
      <c r="G156" s="580"/>
      <c r="H156" s="580"/>
      <c r="I156" s="580"/>
      <c r="J156" s="580"/>
      <c r="K156" s="580"/>
      <c r="L156" s="580"/>
      <c r="M156" s="580"/>
      <c r="N156" s="580"/>
      <c r="O156" s="580"/>
      <c r="P156" s="580"/>
      <c r="Q156" s="580"/>
      <c r="R156" s="580"/>
      <c r="S156" s="580"/>
      <c r="T156" s="580"/>
      <c r="U156" s="580"/>
      <c r="V156" s="580"/>
      <c r="W156" s="580"/>
      <c r="X156" s="580"/>
      <c r="Y156" s="580"/>
      <c r="Z156" s="580"/>
      <c r="AA156" s="580"/>
      <c r="AB156" s="580"/>
      <c r="AC156" s="580"/>
      <c r="AD156" s="580"/>
      <c r="AE156" s="580"/>
      <c r="AF156" s="580"/>
      <c r="AG156" s="580"/>
      <c r="AH156" s="580"/>
      <c r="AI156" s="580"/>
      <c r="AJ156" s="580"/>
      <c r="AK156" s="580"/>
      <c r="AL156" s="580"/>
      <c r="AM156" s="580"/>
      <c r="AN156" s="580"/>
      <c r="AO156" s="581"/>
    </row>
    <row r="157" spans="1:41" ht="15.6" customHeight="1">
      <c r="A157" s="631" t="s">
        <v>792</v>
      </c>
      <c r="B157" s="632"/>
      <c r="C157" s="632"/>
      <c r="D157" s="632"/>
      <c r="E157" s="632"/>
      <c r="F157" s="632"/>
      <c r="G157" s="632"/>
      <c r="H157" s="632"/>
      <c r="I157" s="661" t="s">
        <v>3</v>
      </c>
      <c r="J157" s="662"/>
      <c r="K157" s="662"/>
      <c r="L157" s="662"/>
      <c r="M157" s="662"/>
      <c r="N157" s="662"/>
      <c r="O157" s="662"/>
      <c r="P157" s="662"/>
      <c r="Q157" s="662"/>
      <c r="R157" s="662"/>
      <c r="S157" s="662"/>
      <c r="T157" s="662"/>
      <c r="U157" s="662"/>
      <c r="V157" s="662"/>
      <c r="W157" s="662"/>
      <c r="X157" s="662"/>
      <c r="Y157" s="662"/>
      <c r="Z157" s="662"/>
      <c r="AA157" s="662"/>
      <c r="AB157" s="662"/>
      <c r="AC157" s="662"/>
      <c r="AD157" s="662"/>
      <c r="AE157" s="662"/>
      <c r="AF157" s="662"/>
      <c r="AG157" s="662"/>
      <c r="AH157" s="662"/>
      <c r="AI157" s="662"/>
      <c r="AJ157" s="662"/>
      <c r="AK157" s="662"/>
      <c r="AL157" s="662"/>
      <c r="AM157" s="662"/>
      <c r="AN157" s="662"/>
      <c r="AO157" s="662"/>
    </row>
    <row r="158" spans="1:41" ht="14.4" thickBot="1">
      <c r="A158" s="692"/>
      <c r="B158" s="623"/>
      <c r="C158" s="623"/>
      <c r="D158" s="623"/>
      <c r="E158" s="623"/>
      <c r="F158" s="623"/>
      <c r="G158" s="623"/>
      <c r="H158" s="623"/>
      <c r="I158" s="623"/>
      <c r="J158" s="623"/>
      <c r="K158" s="623"/>
      <c r="L158" s="623"/>
      <c r="M158" s="623"/>
      <c r="N158" s="623"/>
      <c r="O158" s="623"/>
      <c r="P158" s="623"/>
      <c r="Q158" s="623"/>
      <c r="R158" s="623"/>
      <c r="S158" s="623"/>
      <c r="T158" s="623"/>
      <c r="U158" s="623"/>
      <c r="V158" s="623"/>
      <c r="W158" s="623"/>
      <c r="X158" s="623"/>
      <c r="Y158" s="623"/>
      <c r="Z158" s="623"/>
      <c r="AA158" s="623"/>
      <c r="AB158" s="623"/>
      <c r="AC158" s="623"/>
      <c r="AD158" s="623"/>
      <c r="AE158" s="623"/>
      <c r="AF158" s="623"/>
      <c r="AG158" s="623"/>
      <c r="AH158" s="623"/>
      <c r="AI158" s="623"/>
      <c r="AJ158" s="623"/>
      <c r="AK158" s="623"/>
      <c r="AL158" s="623"/>
      <c r="AM158" s="623"/>
      <c r="AN158" s="623"/>
      <c r="AO158" s="624"/>
    </row>
    <row r="159" spans="1:41" ht="33.6" customHeight="1" thickBot="1">
      <c r="A159" s="666" t="s">
        <v>793</v>
      </c>
      <c r="B159" s="667"/>
      <c r="C159" s="667"/>
      <c r="D159" s="667"/>
      <c r="E159" s="667"/>
      <c r="F159" s="668"/>
      <c r="G159" s="666">
        <v>3</v>
      </c>
      <c r="H159" s="668"/>
      <c r="I159" s="669" t="str">
        <f>+VLOOKUP(G159,PRESUPUESTO,2,FALSE)</f>
        <v xml:space="preserve">APARATOS </v>
      </c>
      <c r="J159" s="670"/>
      <c r="K159" s="670"/>
      <c r="L159" s="670"/>
      <c r="M159" s="670"/>
      <c r="N159" s="670"/>
      <c r="O159" s="670"/>
      <c r="P159" s="670"/>
      <c r="Q159" s="671"/>
      <c r="R159" s="666" t="s">
        <v>794</v>
      </c>
      <c r="S159" s="668"/>
      <c r="T159" s="672">
        <v>3.4</v>
      </c>
      <c r="U159" s="673"/>
      <c r="V159" s="674"/>
      <c r="W159" s="675" t="str">
        <f>+VLOOKUP(T159,PRESUPUESTO,2,FALSE)</f>
        <v xml:space="preserve">Mantenimiento de ventiladores </v>
      </c>
      <c r="X159" s="676"/>
      <c r="Y159" s="676"/>
      <c r="Z159" s="676"/>
      <c r="AA159" s="676"/>
      <c r="AB159" s="676"/>
      <c r="AC159" s="676"/>
      <c r="AD159" s="676"/>
      <c r="AE159" s="676"/>
      <c r="AF159" s="676"/>
      <c r="AG159" s="676"/>
      <c r="AH159" s="676"/>
      <c r="AI159" s="677"/>
      <c r="AJ159" s="33" t="s">
        <v>795</v>
      </c>
      <c r="AK159" s="678" t="str">
        <f>+VLOOKUP(T159,PRESUPUESTO,3,FALSE)</f>
        <v>UND</v>
      </c>
      <c r="AL159" s="679"/>
      <c r="AM159" s="33" t="s">
        <v>796</v>
      </c>
      <c r="AN159" s="675" t="s">
        <v>797</v>
      </c>
      <c r="AO159" s="677"/>
    </row>
    <row r="160" spans="1:41" ht="13.35" customHeight="1">
      <c r="A160" s="576"/>
      <c r="B160" s="577"/>
      <c r="C160" s="577"/>
      <c r="D160" s="577"/>
      <c r="E160" s="577"/>
      <c r="F160" s="577"/>
      <c r="G160" s="577"/>
      <c r="H160" s="577"/>
      <c r="I160" s="577"/>
      <c r="J160" s="577"/>
      <c r="K160" s="577"/>
      <c r="L160" s="577"/>
      <c r="M160" s="577"/>
      <c r="N160" s="577"/>
      <c r="O160" s="577"/>
      <c r="P160" s="577"/>
      <c r="Q160" s="577"/>
      <c r="R160" s="577"/>
      <c r="S160" s="577"/>
      <c r="T160" s="577"/>
      <c r="U160" s="577"/>
      <c r="V160" s="577"/>
      <c r="W160" s="577"/>
      <c r="X160" s="577"/>
      <c r="Y160" s="577"/>
      <c r="Z160" s="577"/>
      <c r="AA160" s="577"/>
      <c r="AB160" s="577"/>
      <c r="AC160" s="577"/>
      <c r="AD160" s="577"/>
      <c r="AE160" s="577"/>
      <c r="AF160" s="577"/>
      <c r="AG160" s="577"/>
      <c r="AH160" s="578"/>
      <c r="AI160" s="585" t="s">
        <v>221</v>
      </c>
      <c r="AJ160" s="587" t="s">
        <v>798</v>
      </c>
      <c r="AK160" s="588"/>
      <c r="AL160" s="588"/>
      <c r="AM160" s="588"/>
      <c r="AN160" s="589" t="s">
        <v>799</v>
      </c>
      <c r="AO160" s="591" t="s">
        <v>800</v>
      </c>
    </row>
    <row r="161" spans="1:41">
      <c r="A161" s="579"/>
      <c r="B161" s="580"/>
      <c r="C161" s="580"/>
      <c r="D161" s="580"/>
      <c r="E161" s="580"/>
      <c r="F161" s="580"/>
      <c r="G161" s="580"/>
      <c r="H161" s="580"/>
      <c r="I161" s="580"/>
      <c r="J161" s="580"/>
      <c r="K161" s="580"/>
      <c r="L161" s="580"/>
      <c r="M161" s="580"/>
      <c r="N161" s="580"/>
      <c r="O161" s="580"/>
      <c r="P161" s="580"/>
      <c r="Q161" s="580"/>
      <c r="R161" s="580"/>
      <c r="S161" s="580"/>
      <c r="T161" s="580"/>
      <c r="U161" s="580"/>
      <c r="V161" s="580"/>
      <c r="W161" s="580"/>
      <c r="X161" s="580"/>
      <c r="Y161" s="580"/>
      <c r="Z161" s="580"/>
      <c r="AA161" s="580"/>
      <c r="AB161" s="580"/>
      <c r="AC161" s="580"/>
      <c r="AD161" s="580"/>
      <c r="AE161" s="580"/>
      <c r="AF161" s="580"/>
      <c r="AG161" s="580"/>
      <c r="AH161" s="581"/>
      <c r="AI161" s="586"/>
      <c r="AJ161" s="34" t="s">
        <v>824</v>
      </c>
      <c r="AK161" s="34" t="s">
        <v>825</v>
      </c>
      <c r="AL161" s="34" t="s">
        <v>803</v>
      </c>
      <c r="AM161" s="34" t="s">
        <v>879</v>
      </c>
      <c r="AN161" s="590"/>
      <c r="AO161" s="592"/>
    </row>
    <row r="162" spans="1:41">
      <c r="A162" s="579"/>
      <c r="B162" s="580"/>
      <c r="C162" s="580"/>
      <c r="D162" s="580"/>
      <c r="E162" s="580"/>
      <c r="F162" s="580"/>
      <c r="G162" s="580"/>
      <c r="H162" s="580"/>
      <c r="I162" s="580"/>
      <c r="J162" s="580"/>
      <c r="K162" s="580"/>
      <c r="L162" s="580"/>
      <c r="M162" s="580"/>
      <c r="N162" s="580"/>
      <c r="O162" s="580"/>
      <c r="P162" s="580"/>
      <c r="Q162" s="580"/>
      <c r="R162" s="580"/>
      <c r="S162" s="580"/>
      <c r="T162" s="580"/>
      <c r="U162" s="580"/>
      <c r="V162" s="580"/>
      <c r="W162" s="580"/>
      <c r="X162" s="580"/>
      <c r="Y162" s="580"/>
      <c r="Z162" s="580"/>
      <c r="AA162" s="580"/>
      <c r="AB162" s="580"/>
      <c r="AC162" s="580"/>
      <c r="AD162" s="580"/>
      <c r="AE162" s="580"/>
      <c r="AF162" s="580"/>
      <c r="AG162" s="580"/>
      <c r="AH162" s="581"/>
      <c r="AI162" s="35" t="s">
        <v>893</v>
      </c>
      <c r="AJ162" s="36"/>
      <c r="AK162" s="36"/>
      <c r="AL162" s="36"/>
      <c r="AM162" s="36"/>
      <c r="AN162" s="36"/>
      <c r="AO162" s="37"/>
    </row>
    <row r="163" spans="1:41">
      <c r="A163" s="579"/>
      <c r="B163" s="580"/>
      <c r="C163" s="580"/>
      <c r="D163" s="580"/>
      <c r="E163" s="580"/>
      <c r="F163" s="580"/>
      <c r="G163" s="580"/>
      <c r="H163" s="580"/>
      <c r="I163" s="580"/>
      <c r="J163" s="580"/>
      <c r="K163" s="580"/>
      <c r="L163" s="580"/>
      <c r="M163" s="580"/>
      <c r="N163" s="580"/>
      <c r="O163" s="580"/>
      <c r="P163" s="580"/>
      <c r="Q163" s="580"/>
      <c r="R163" s="580"/>
      <c r="S163" s="580"/>
      <c r="T163" s="580"/>
      <c r="U163" s="580"/>
      <c r="V163" s="580"/>
      <c r="W163" s="580"/>
      <c r="X163" s="580"/>
      <c r="Y163" s="580"/>
      <c r="Z163" s="580"/>
      <c r="AA163" s="580"/>
      <c r="AB163" s="580"/>
      <c r="AC163" s="580"/>
      <c r="AD163" s="580"/>
      <c r="AE163" s="580"/>
      <c r="AF163" s="580"/>
      <c r="AG163" s="580"/>
      <c r="AH163" s="581"/>
      <c r="AI163" s="38" t="s">
        <v>865</v>
      </c>
      <c r="AJ163" s="39"/>
      <c r="AK163" s="39"/>
      <c r="AL163" s="39"/>
      <c r="AM163" s="39">
        <v>3</v>
      </c>
      <c r="AN163" s="39">
        <v>1</v>
      </c>
      <c r="AO163" s="40">
        <f>(+AN163*AM163)</f>
        <v>3</v>
      </c>
    </row>
    <row r="164" spans="1:41">
      <c r="A164" s="579"/>
      <c r="B164" s="580"/>
      <c r="C164" s="580"/>
      <c r="D164" s="580"/>
      <c r="E164" s="580"/>
      <c r="F164" s="580"/>
      <c r="G164" s="580"/>
      <c r="H164" s="580"/>
      <c r="I164" s="580"/>
      <c r="J164" s="580"/>
      <c r="K164" s="580"/>
      <c r="L164" s="580"/>
      <c r="M164" s="580"/>
      <c r="N164" s="580"/>
      <c r="O164" s="580"/>
      <c r="P164" s="580"/>
      <c r="Q164" s="580"/>
      <c r="R164" s="580"/>
      <c r="S164" s="580"/>
      <c r="T164" s="580"/>
      <c r="U164" s="580"/>
      <c r="V164" s="580"/>
      <c r="W164" s="580"/>
      <c r="X164" s="580"/>
      <c r="Y164" s="580"/>
      <c r="Z164" s="580"/>
      <c r="AA164" s="580"/>
      <c r="AB164" s="580"/>
      <c r="AC164" s="580"/>
      <c r="AD164" s="580"/>
      <c r="AE164" s="580"/>
      <c r="AF164" s="580"/>
      <c r="AG164" s="580"/>
      <c r="AH164" s="581"/>
      <c r="AI164" s="38"/>
      <c r="AJ164" s="39"/>
      <c r="AK164" s="39"/>
      <c r="AL164" s="39"/>
      <c r="AM164" s="39"/>
      <c r="AN164" s="39"/>
      <c r="AO164" s="40"/>
    </row>
    <row r="165" spans="1:41">
      <c r="A165" s="579"/>
      <c r="B165" s="580"/>
      <c r="C165" s="580"/>
      <c r="D165" s="580"/>
      <c r="E165" s="580"/>
      <c r="F165" s="580"/>
      <c r="G165" s="580"/>
      <c r="H165" s="580"/>
      <c r="I165" s="580"/>
      <c r="J165" s="580"/>
      <c r="K165" s="580"/>
      <c r="L165" s="580"/>
      <c r="M165" s="580"/>
      <c r="N165" s="580"/>
      <c r="O165" s="580"/>
      <c r="P165" s="580"/>
      <c r="Q165" s="580"/>
      <c r="R165" s="580"/>
      <c r="S165" s="580"/>
      <c r="T165" s="580"/>
      <c r="U165" s="580"/>
      <c r="V165" s="580"/>
      <c r="W165" s="580"/>
      <c r="X165" s="580"/>
      <c r="Y165" s="580"/>
      <c r="Z165" s="580"/>
      <c r="AA165" s="580"/>
      <c r="AB165" s="580"/>
      <c r="AC165" s="580"/>
      <c r="AD165" s="580"/>
      <c r="AE165" s="580"/>
      <c r="AF165" s="580"/>
      <c r="AG165" s="580"/>
      <c r="AH165" s="581"/>
      <c r="AI165" s="35" t="s">
        <v>880</v>
      </c>
      <c r="AJ165" s="36"/>
      <c r="AK165" s="36"/>
      <c r="AL165" s="36"/>
      <c r="AM165" s="36"/>
      <c r="AN165" s="36"/>
      <c r="AO165" s="37"/>
    </row>
    <row r="166" spans="1:41">
      <c r="A166" s="579"/>
      <c r="B166" s="580"/>
      <c r="C166" s="580"/>
      <c r="D166" s="580"/>
      <c r="E166" s="580"/>
      <c r="F166" s="580"/>
      <c r="G166" s="580"/>
      <c r="H166" s="580"/>
      <c r="I166" s="580"/>
      <c r="J166" s="580"/>
      <c r="K166" s="580"/>
      <c r="L166" s="580"/>
      <c r="M166" s="580"/>
      <c r="N166" s="580"/>
      <c r="O166" s="580"/>
      <c r="P166" s="580"/>
      <c r="Q166" s="580"/>
      <c r="R166" s="580"/>
      <c r="S166" s="580"/>
      <c r="T166" s="580"/>
      <c r="U166" s="580"/>
      <c r="V166" s="580"/>
      <c r="W166" s="580"/>
      <c r="X166" s="580"/>
      <c r="Y166" s="580"/>
      <c r="Z166" s="580"/>
      <c r="AA166" s="580"/>
      <c r="AB166" s="580"/>
      <c r="AC166" s="580"/>
      <c r="AD166" s="580"/>
      <c r="AE166" s="580"/>
      <c r="AF166" s="580"/>
      <c r="AG166" s="580"/>
      <c r="AH166" s="581"/>
      <c r="AI166" s="38" t="s">
        <v>865</v>
      </c>
      <c r="AJ166" s="39"/>
      <c r="AK166" s="39"/>
      <c r="AL166" s="39"/>
      <c r="AM166" s="39">
        <v>2</v>
      </c>
      <c r="AN166" s="39">
        <v>1</v>
      </c>
      <c r="AO166" s="40">
        <f>(+AN166*AM166)</f>
        <v>2</v>
      </c>
    </row>
    <row r="167" spans="1:41">
      <c r="A167" s="579"/>
      <c r="B167" s="580"/>
      <c r="C167" s="580"/>
      <c r="D167" s="580"/>
      <c r="E167" s="580"/>
      <c r="F167" s="580"/>
      <c r="G167" s="580"/>
      <c r="H167" s="580"/>
      <c r="I167" s="580"/>
      <c r="J167" s="580"/>
      <c r="K167" s="580"/>
      <c r="L167" s="580"/>
      <c r="M167" s="580"/>
      <c r="N167" s="580"/>
      <c r="O167" s="580"/>
      <c r="P167" s="580"/>
      <c r="Q167" s="580"/>
      <c r="R167" s="580"/>
      <c r="S167" s="580"/>
      <c r="T167" s="580"/>
      <c r="U167" s="580"/>
      <c r="V167" s="580"/>
      <c r="W167" s="580"/>
      <c r="X167" s="580"/>
      <c r="Y167" s="580"/>
      <c r="Z167" s="580"/>
      <c r="AA167" s="580"/>
      <c r="AB167" s="580"/>
      <c r="AC167" s="580"/>
      <c r="AD167" s="580"/>
      <c r="AE167" s="580"/>
      <c r="AF167" s="580"/>
      <c r="AG167" s="580"/>
      <c r="AH167" s="581"/>
      <c r="AI167" s="38"/>
      <c r="AJ167" s="39"/>
      <c r="AK167" s="39"/>
      <c r="AL167" s="39"/>
      <c r="AM167" s="39"/>
      <c r="AN167" s="39"/>
      <c r="AO167" s="40"/>
    </row>
    <row r="168" spans="1:41">
      <c r="A168" s="579"/>
      <c r="B168" s="580"/>
      <c r="C168" s="580"/>
      <c r="D168" s="580"/>
      <c r="E168" s="580"/>
      <c r="F168" s="580"/>
      <c r="G168" s="580"/>
      <c r="H168" s="580"/>
      <c r="I168" s="580"/>
      <c r="J168" s="580"/>
      <c r="K168" s="580"/>
      <c r="L168" s="580"/>
      <c r="M168" s="580"/>
      <c r="N168" s="580"/>
      <c r="O168" s="580"/>
      <c r="P168" s="580"/>
      <c r="Q168" s="580"/>
      <c r="R168" s="580"/>
      <c r="S168" s="580"/>
      <c r="T168" s="580"/>
      <c r="U168" s="580"/>
      <c r="V168" s="580"/>
      <c r="W168" s="580"/>
      <c r="X168" s="580"/>
      <c r="Y168" s="580"/>
      <c r="Z168" s="580"/>
      <c r="AA168" s="580"/>
      <c r="AB168" s="580"/>
      <c r="AC168" s="580"/>
      <c r="AD168" s="580"/>
      <c r="AE168" s="580"/>
      <c r="AF168" s="580"/>
      <c r="AG168" s="580"/>
      <c r="AH168" s="581"/>
      <c r="AI168" s="35" t="s">
        <v>894</v>
      </c>
      <c r="AJ168" s="36"/>
      <c r="AK168" s="36"/>
      <c r="AL168" s="36"/>
      <c r="AM168" s="36"/>
      <c r="AN168" s="36"/>
      <c r="AO168" s="37"/>
    </row>
    <row r="169" spans="1:41">
      <c r="A169" s="579"/>
      <c r="B169" s="580"/>
      <c r="C169" s="580"/>
      <c r="D169" s="580"/>
      <c r="E169" s="580"/>
      <c r="F169" s="580"/>
      <c r="G169" s="580"/>
      <c r="H169" s="580"/>
      <c r="I169" s="580"/>
      <c r="J169" s="580"/>
      <c r="K169" s="580"/>
      <c r="L169" s="580"/>
      <c r="M169" s="580"/>
      <c r="N169" s="580"/>
      <c r="O169" s="580"/>
      <c r="P169" s="580"/>
      <c r="Q169" s="580"/>
      <c r="R169" s="580"/>
      <c r="S169" s="580"/>
      <c r="T169" s="580"/>
      <c r="U169" s="580"/>
      <c r="V169" s="580"/>
      <c r="W169" s="580"/>
      <c r="X169" s="580"/>
      <c r="Y169" s="580"/>
      <c r="Z169" s="580"/>
      <c r="AA169" s="580"/>
      <c r="AB169" s="580"/>
      <c r="AC169" s="580"/>
      <c r="AD169" s="580"/>
      <c r="AE169" s="580"/>
      <c r="AF169" s="580"/>
      <c r="AG169" s="580"/>
      <c r="AH169" s="581"/>
      <c r="AI169" s="38" t="s">
        <v>865</v>
      </c>
      <c r="AJ169" s="39"/>
      <c r="AK169" s="39"/>
      <c r="AL169" s="39"/>
      <c r="AM169" s="39">
        <v>3</v>
      </c>
      <c r="AN169" s="39">
        <v>1</v>
      </c>
      <c r="AO169" s="40">
        <f>(+AN169*AM169)</f>
        <v>3</v>
      </c>
    </row>
    <row r="170" spans="1:41">
      <c r="A170" s="579"/>
      <c r="B170" s="580"/>
      <c r="C170" s="580"/>
      <c r="D170" s="580"/>
      <c r="E170" s="580"/>
      <c r="F170" s="580"/>
      <c r="G170" s="580"/>
      <c r="H170" s="580"/>
      <c r="I170" s="580"/>
      <c r="J170" s="580"/>
      <c r="K170" s="580"/>
      <c r="L170" s="580"/>
      <c r="M170" s="580"/>
      <c r="N170" s="580"/>
      <c r="O170" s="580"/>
      <c r="P170" s="580"/>
      <c r="Q170" s="580"/>
      <c r="R170" s="580"/>
      <c r="S170" s="580"/>
      <c r="T170" s="580"/>
      <c r="U170" s="580"/>
      <c r="V170" s="580"/>
      <c r="W170" s="580"/>
      <c r="X170" s="580"/>
      <c r="Y170" s="580"/>
      <c r="Z170" s="580"/>
      <c r="AA170" s="580"/>
      <c r="AB170" s="580"/>
      <c r="AC170" s="580"/>
      <c r="AD170" s="580"/>
      <c r="AE170" s="580"/>
      <c r="AF170" s="580"/>
      <c r="AG170" s="580"/>
      <c r="AH170" s="581"/>
      <c r="AI170" s="42"/>
      <c r="AJ170" s="41"/>
      <c r="AK170" s="41"/>
      <c r="AL170" s="41"/>
      <c r="AM170" s="41"/>
      <c r="AN170" s="41"/>
      <c r="AO170" s="43"/>
    </row>
    <row r="171" spans="1:41">
      <c r="A171" s="579"/>
      <c r="B171" s="580"/>
      <c r="C171" s="580"/>
      <c r="D171" s="580"/>
      <c r="E171" s="580"/>
      <c r="F171" s="580"/>
      <c r="G171" s="580"/>
      <c r="H171" s="580"/>
      <c r="I171" s="580"/>
      <c r="J171" s="580"/>
      <c r="K171" s="580"/>
      <c r="L171" s="580"/>
      <c r="M171" s="580"/>
      <c r="N171" s="580"/>
      <c r="O171" s="580"/>
      <c r="P171" s="580"/>
      <c r="Q171" s="580"/>
      <c r="R171" s="580"/>
      <c r="S171" s="580"/>
      <c r="T171" s="580"/>
      <c r="U171" s="580"/>
      <c r="V171" s="580"/>
      <c r="W171" s="580"/>
      <c r="X171" s="580"/>
      <c r="Y171" s="580"/>
      <c r="Z171" s="580"/>
      <c r="AA171" s="580"/>
      <c r="AB171" s="580"/>
      <c r="AC171" s="580"/>
      <c r="AD171" s="580"/>
      <c r="AE171" s="580"/>
      <c r="AF171" s="580"/>
      <c r="AG171" s="580"/>
      <c r="AH171" s="581"/>
      <c r="AI171" s="35" t="s">
        <v>979</v>
      </c>
      <c r="AJ171" s="36"/>
      <c r="AK171" s="36"/>
      <c r="AL171" s="36"/>
      <c r="AM171" s="36"/>
      <c r="AN171" s="36"/>
      <c r="AO171" s="37"/>
    </row>
    <row r="172" spans="1:41">
      <c r="A172" s="579"/>
      <c r="B172" s="580"/>
      <c r="C172" s="580"/>
      <c r="D172" s="580"/>
      <c r="E172" s="580"/>
      <c r="F172" s="580"/>
      <c r="G172" s="580"/>
      <c r="H172" s="580"/>
      <c r="I172" s="580"/>
      <c r="J172" s="580"/>
      <c r="K172" s="580"/>
      <c r="L172" s="580"/>
      <c r="M172" s="580"/>
      <c r="N172" s="580"/>
      <c r="O172" s="580"/>
      <c r="P172" s="580"/>
      <c r="Q172" s="580"/>
      <c r="R172" s="580"/>
      <c r="S172" s="580"/>
      <c r="T172" s="580"/>
      <c r="U172" s="580"/>
      <c r="V172" s="580"/>
      <c r="W172" s="580"/>
      <c r="X172" s="580"/>
      <c r="Y172" s="580"/>
      <c r="Z172" s="580"/>
      <c r="AA172" s="580"/>
      <c r="AB172" s="580"/>
      <c r="AC172" s="580"/>
      <c r="AD172" s="580"/>
      <c r="AE172" s="580"/>
      <c r="AF172" s="580"/>
      <c r="AG172" s="580"/>
      <c r="AH172" s="581"/>
      <c r="AI172" s="38" t="s">
        <v>865</v>
      </c>
      <c r="AJ172" s="39"/>
      <c r="AK172" s="39"/>
      <c r="AL172" s="39"/>
      <c r="AM172" s="39">
        <v>4</v>
      </c>
      <c r="AN172" s="39">
        <v>1</v>
      </c>
      <c r="AO172" s="40">
        <f>(+AN172*AM172)</f>
        <v>4</v>
      </c>
    </row>
    <row r="173" spans="1:41">
      <c r="A173" s="579"/>
      <c r="B173" s="580"/>
      <c r="C173" s="580"/>
      <c r="D173" s="580"/>
      <c r="E173" s="580"/>
      <c r="F173" s="580"/>
      <c r="G173" s="580"/>
      <c r="H173" s="580"/>
      <c r="I173" s="580"/>
      <c r="J173" s="580"/>
      <c r="K173" s="580"/>
      <c r="L173" s="580"/>
      <c r="M173" s="580"/>
      <c r="N173" s="580"/>
      <c r="O173" s="580"/>
      <c r="P173" s="580"/>
      <c r="Q173" s="580"/>
      <c r="R173" s="580"/>
      <c r="S173" s="580"/>
      <c r="T173" s="580"/>
      <c r="U173" s="580"/>
      <c r="V173" s="580"/>
      <c r="W173" s="580"/>
      <c r="X173" s="580"/>
      <c r="Y173" s="580"/>
      <c r="Z173" s="580"/>
      <c r="AA173" s="580"/>
      <c r="AB173" s="580"/>
      <c r="AC173" s="580"/>
      <c r="AD173" s="580"/>
      <c r="AE173" s="580"/>
      <c r="AF173" s="580"/>
      <c r="AG173" s="580"/>
      <c r="AH173" s="581"/>
      <c r="AI173" s="44"/>
      <c r="AJ173" s="41"/>
      <c r="AK173" s="41"/>
      <c r="AL173" s="41"/>
      <c r="AM173" s="41"/>
      <c r="AN173" s="41"/>
      <c r="AO173" s="43"/>
    </row>
    <row r="174" spans="1:41">
      <c r="A174" s="579"/>
      <c r="B174" s="580"/>
      <c r="C174" s="580"/>
      <c r="D174" s="580"/>
      <c r="E174" s="580"/>
      <c r="F174" s="580"/>
      <c r="G174" s="580"/>
      <c r="H174" s="580"/>
      <c r="I174" s="580"/>
      <c r="J174" s="580"/>
      <c r="K174" s="580"/>
      <c r="L174" s="580"/>
      <c r="M174" s="580"/>
      <c r="N174" s="580"/>
      <c r="O174" s="580"/>
      <c r="P174" s="580"/>
      <c r="Q174" s="580"/>
      <c r="R174" s="580"/>
      <c r="S174" s="580"/>
      <c r="T174" s="580"/>
      <c r="U174" s="580"/>
      <c r="V174" s="580"/>
      <c r="W174" s="580"/>
      <c r="X174" s="580"/>
      <c r="Y174" s="580"/>
      <c r="Z174" s="580"/>
      <c r="AA174" s="580"/>
      <c r="AB174" s="580"/>
      <c r="AC174" s="580"/>
      <c r="AD174" s="580"/>
      <c r="AE174" s="580"/>
      <c r="AF174" s="580"/>
      <c r="AG174" s="580"/>
      <c r="AH174" s="581"/>
      <c r="AI174" s="44"/>
      <c r="AJ174" s="41"/>
      <c r="AK174" s="41"/>
      <c r="AL174" s="41"/>
      <c r="AM174" s="41"/>
      <c r="AN174" s="41"/>
      <c r="AO174" s="43"/>
    </row>
    <row r="175" spans="1:41">
      <c r="A175" s="579"/>
      <c r="B175" s="580"/>
      <c r="C175" s="580"/>
      <c r="D175" s="580"/>
      <c r="E175" s="580"/>
      <c r="F175" s="580"/>
      <c r="G175" s="580"/>
      <c r="H175" s="580"/>
      <c r="I175" s="580"/>
      <c r="J175" s="580"/>
      <c r="K175" s="580"/>
      <c r="L175" s="580"/>
      <c r="M175" s="580"/>
      <c r="N175" s="580"/>
      <c r="O175" s="580"/>
      <c r="P175" s="580"/>
      <c r="Q175" s="580"/>
      <c r="R175" s="580"/>
      <c r="S175" s="580"/>
      <c r="T175" s="580"/>
      <c r="U175" s="580"/>
      <c r="V175" s="580"/>
      <c r="W175" s="580"/>
      <c r="X175" s="580"/>
      <c r="Y175" s="580"/>
      <c r="Z175" s="580"/>
      <c r="AA175" s="580"/>
      <c r="AB175" s="580"/>
      <c r="AC175" s="580"/>
      <c r="AD175" s="580"/>
      <c r="AE175" s="580"/>
      <c r="AF175" s="580"/>
      <c r="AG175" s="580"/>
      <c r="AH175" s="581"/>
      <c r="AI175" s="44"/>
      <c r="AJ175" s="41"/>
      <c r="AK175" s="41"/>
      <c r="AL175" s="41"/>
      <c r="AM175" s="41"/>
      <c r="AN175" s="41"/>
      <c r="AO175" s="43"/>
    </row>
    <row r="176" spans="1:41">
      <c r="A176" s="579"/>
      <c r="B176" s="580"/>
      <c r="C176" s="580"/>
      <c r="D176" s="580"/>
      <c r="E176" s="580"/>
      <c r="F176" s="580"/>
      <c r="G176" s="580"/>
      <c r="H176" s="580"/>
      <c r="I176" s="580"/>
      <c r="J176" s="580"/>
      <c r="K176" s="580"/>
      <c r="L176" s="580"/>
      <c r="M176" s="580"/>
      <c r="N176" s="580"/>
      <c r="O176" s="580"/>
      <c r="P176" s="580"/>
      <c r="Q176" s="580"/>
      <c r="R176" s="580"/>
      <c r="S176" s="580"/>
      <c r="T176" s="580"/>
      <c r="U176" s="580"/>
      <c r="V176" s="580"/>
      <c r="W176" s="580"/>
      <c r="X176" s="580"/>
      <c r="Y176" s="580"/>
      <c r="Z176" s="580"/>
      <c r="AA176" s="580"/>
      <c r="AB176" s="580"/>
      <c r="AC176" s="580"/>
      <c r="AD176" s="580"/>
      <c r="AE176" s="580"/>
      <c r="AF176" s="580"/>
      <c r="AG176" s="580"/>
      <c r="AH176" s="581"/>
      <c r="AI176" s="44"/>
      <c r="AJ176" s="41"/>
      <c r="AK176" s="41"/>
      <c r="AL176" s="41"/>
      <c r="AM176" s="41"/>
      <c r="AN176" s="41"/>
      <c r="AO176" s="43"/>
    </row>
    <row r="177" spans="1:41" ht="14.4" thickBot="1">
      <c r="A177" s="582"/>
      <c r="B177" s="583"/>
      <c r="C177" s="583"/>
      <c r="D177" s="583"/>
      <c r="E177" s="583"/>
      <c r="F177" s="583"/>
      <c r="G177" s="583"/>
      <c r="H177" s="583"/>
      <c r="I177" s="583"/>
      <c r="J177" s="583"/>
      <c r="K177" s="583"/>
      <c r="L177" s="583"/>
      <c r="M177" s="583"/>
      <c r="N177" s="583"/>
      <c r="O177" s="583"/>
      <c r="P177" s="583"/>
      <c r="Q177" s="583"/>
      <c r="R177" s="583"/>
      <c r="S177" s="583"/>
      <c r="T177" s="583"/>
      <c r="U177" s="583"/>
      <c r="V177" s="583"/>
      <c r="W177" s="583"/>
      <c r="X177" s="583"/>
      <c r="Y177" s="583"/>
      <c r="Z177" s="583"/>
      <c r="AA177" s="583"/>
      <c r="AB177" s="583"/>
      <c r="AC177" s="583"/>
      <c r="AD177" s="583"/>
      <c r="AE177" s="583"/>
      <c r="AF177" s="583"/>
      <c r="AG177" s="583"/>
      <c r="AH177" s="584"/>
      <c r="AI177" s="45"/>
      <c r="AJ177" s="39"/>
      <c r="AK177" s="39"/>
      <c r="AL177" s="39"/>
      <c r="AM177" s="39"/>
      <c r="AN177" s="39"/>
      <c r="AO177" s="40"/>
    </row>
    <row r="178" spans="1:41" ht="15.6" customHeight="1">
      <c r="A178" s="593" t="s">
        <v>836</v>
      </c>
      <c r="B178" s="594"/>
      <c r="C178" s="594"/>
      <c r="D178" s="594"/>
      <c r="E178" s="594"/>
      <c r="F178" s="594"/>
      <c r="G178" s="594"/>
      <c r="H178" s="594"/>
      <c r="I178" s="594"/>
      <c r="J178" s="594"/>
      <c r="K178" s="594"/>
      <c r="L178" s="594"/>
      <c r="M178" s="594"/>
      <c r="N178" s="594"/>
      <c r="O178" s="594"/>
      <c r="P178" s="594"/>
      <c r="Q178" s="594"/>
      <c r="R178" s="594"/>
      <c r="S178" s="594"/>
      <c r="T178" s="594"/>
      <c r="U178" s="594"/>
      <c r="V178" s="594"/>
      <c r="W178" s="594"/>
      <c r="X178" s="594"/>
      <c r="Y178" s="594"/>
      <c r="Z178" s="594"/>
      <c r="AA178" s="594"/>
      <c r="AB178" s="594"/>
      <c r="AC178" s="594"/>
      <c r="AD178" s="594"/>
      <c r="AE178" s="594"/>
      <c r="AF178" s="594"/>
      <c r="AG178" s="594"/>
      <c r="AH178" s="594"/>
      <c r="AI178" s="597" t="s">
        <v>819</v>
      </c>
      <c r="AJ178" s="598"/>
      <c r="AK178" s="598"/>
      <c r="AL178" s="598"/>
      <c r="AM178" s="598"/>
      <c r="AN178" s="598"/>
      <c r="AO178" s="47">
        <f>+SUM(AO162:AO177)</f>
        <v>12</v>
      </c>
    </row>
    <row r="179" spans="1:41" ht="14.4" thickBot="1">
      <c r="A179" s="595"/>
      <c r="B179" s="596"/>
      <c r="C179" s="596"/>
      <c r="D179" s="596"/>
      <c r="E179" s="596"/>
      <c r="F179" s="596"/>
      <c r="G179" s="596"/>
      <c r="H179" s="596"/>
      <c r="I179" s="596"/>
      <c r="J179" s="596"/>
      <c r="K179" s="596"/>
      <c r="L179" s="596"/>
      <c r="M179" s="596"/>
      <c r="N179" s="596"/>
      <c r="O179" s="596"/>
      <c r="P179" s="596"/>
      <c r="Q179" s="596"/>
      <c r="R179" s="596"/>
      <c r="S179" s="596"/>
      <c r="T179" s="596"/>
      <c r="U179" s="596"/>
      <c r="V179" s="596"/>
      <c r="W179" s="596"/>
      <c r="X179" s="596"/>
      <c r="Y179" s="596"/>
      <c r="Z179" s="596"/>
      <c r="AA179" s="596"/>
      <c r="AB179" s="596"/>
      <c r="AC179" s="596"/>
      <c r="AD179" s="596"/>
      <c r="AE179" s="596"/>
      <c r="AF179" s="596"/>
      <c r="AG179" s="596"/>
      <c r="AH179" s="596"/>
      <c r="AI179" s="599" t="s">
        <v>820</v>
      </c>
      <c r="AJ179" s="600"/>
      <c r="AK179" s="600"/>
      <c r="AL179" s="600"/>
      <c r="AM179" s="600"/>
      <c r="AN179" s="600"/>
      <c r="AO179" s="48">
        <f>ROUNDUP(AO178,2)</f>
        <v>12</v>
      </c>
    </row>
    <row r="180" spans="1:41" ht="13.35" customHeight="1">
      <c r="A180" s="639"/>
      <c r="B180" s="640"/>
      <c r="C180" s="640"/>
      <c r="D180" s="640"/>
      <c r="E180" s="640"/>
      <c r="F180" s="640"/>
      <c r="G180" s="640"/>
      <c r="H180" s="640"/>
      <c r="I180" s="640"/>
      <c r="J180" s="640"/>
      <c r="K180" s="640"/>
      <c r="L180" s="640"/>
      <c r="M180" s="640"/>
      <c r="N180" s="640"/>
      <c r="O180" s="640"/>
      <c r="P180" s="640"/>
      <c r="Q180" s="640"/>
      <c r="R180" s="640"/>
      <c r="S180" s="640"/>
      <c r="T180" s="640"/>
      <c r="U180" s="640"/>
      <c r="V180" s="640"/>
      <c r="W180" s="640"/>
      <c r="X180" s="640"/>
      <c r="Y180" s="640"/>
      <c r="Z180" s="640"/>
      <c r="AA180" s="640"/>
      <c r="AB180" s="640"/>
      <c r="AC180" s="640"/>
      <c r="AD180" s="640"/>
      <c r="AE180" s="640"/>
      <c r="AF180" s="640"/>
      <c r="AG180" s="640"/>
      <c r="AH180" s="640"/>
      <c r="AI180" s="643" t="s">
        <v>895</v>
      </c>
      <c r="AJ180" s="644"/>
      <c r="AK180" s="644"/>
      <c r="AL180" s="644"/>
      <c r="AM180" s="644"/>
      <c r="AN180" s="644"/>
      <c r="AO180" s="645"/>
    </row>
    <row r="181" spans="1:41" ht="13.35" customHeight="1">
      <c r="A181" s="641"/>
      <c r="B181" s="642"/>
      <c r="C181" s="642"/>
      <c r="D181" s="642"/>
      <c r="E181" s="642"/>
      <c r="F181" s="642"/>
      <c r="G181" s="642"/>
      <c r="H181" s="642"/>
      <c r="I181" s="642"/>
      <c r="J181" s="642"/>
      <c r="K181" s="642"/>
      <c r="L181" s="642"/>
      <c r="M181" s="642"/>
      <c r="N181" s="642"/>
      <c r="O181" s="642"/>
      <c r="P181" s="642"/>
      <c r="Q181" s="642"/>
      <c r="R181" s="642"/>
      <c r="S181" s="642"/>
      <c r="T181" s="642"/>
      <c r="U181" s="642"/>
      <c r="V181" s="642"/>
      <c r="W181" s="642"/>
      <c r="X181" s="642"/>
      <c r="Y181" s="642"/>
      <c r="Z181" s="642"/>
      <c r="AA181" s="642"/>
      <c r="AB181" s="642"/>
      <c r="AC181" s="642"/>
      <c r="AD181" s="642"/>
      <c r="AE181" s="642"/>
      <c r="AF181" s="642"/>
      <c r="AG181" s="642"/>
      <c r="AH181" s="642"/>
      <c r="AI181" s="643"/>
      <c r="AJ181" s="644"/>
      <c r="AK181" s="644"/>
      <c r="AL181" s="644"/>
      <c r="AM181" s="644"/>
      <c r="AN181" s="644"/>
      <c r="AO181" s="645"/>
    </row>
    <row r="182" spans="1:41" ht="13.35" customHeight="1">
      <c r="A182" s="641"/>
      <c r="B182" s="642"/>
      <c r="C182" s="642"/>
      <c r="D182" s="642"/>
      <c r="E182" s="642"/>
      <c r="F182" s="642"/>
      <c r="G182" s="642"/>
      <c r="H182" s="642"/>
      <c r="I182" s="642"/>
      <c r="J182" s="642"/>
      <c r="K182" s="642"/>
      <c r="L182" s="642"/>
      <c r="M182" s="642"/>
      <c r="N182" s="642"/>
      <c r="O182" s="642"/>
      <c r="P182" s="642"/>
      <c r="Q182" s="642"/>
      <c r="R182" s="642"/>
      <c r="S182" s="642"/>
      <c r="T182" s="642"/>
      <c r="U182" s="642"/>
      <c r="V182" s="642"/>
      <c r="W182" s="642"/>
      <c r="X182" s="642"/>
      <c r="Y182" s="642"/>
      <c r="Z182" s="642"/>
      <c r="AA182" s="642"/>
      <c r="AB182" s="642"/>
      <c r="AC182" s="642"/>
      <c r="AD182" s="642"/>
      <c r="AE182" s="642"/>
      <c r="AF182" s="642"/>
      <c r="AG182" s="642"/>
      <c r="AH182" s="642"/>
      <c r="AI182" s="643"/>
      <c r="AJ182" s="644"/>
      <c r="AK182" s="644"/>
      <c r="AL182" s="644"/>
      <c r="AM182" s="644"/>
      <c r="AN182" s="644"/>
      <c r="AO182" s="645"/>
    </row>
    <row r="183" spans="1:41" ht="13.35" customHeight="1">
      <c r="A183" s="649" t="s">
        <v>822</v>
      </c>
      <c r="B183" s="650"/>
      <c r="C183" s="650"/>
      <c r="D183" s="650"/>
      <c r="E183" s="651"/>
      <c r="F183" s="655" t="s">
        <v>985</v>
      </c>
      <c r="G183" s="656"/>
      <c r="H183" s="656"/>
      <c r="I183" s="656"/>
      <c r="J183" s="656"/>
      <c r="K183" s="656"/>
      <c r="L183" s="656"/>
      <c r="M183" s="656"/>
      <c r="N183" s="656"/>
      <c r="O183" s="656"/>
      <c r="P183" s="656"/>
      <c r="Q183" s="656"/>
      <c r="R183" s="657"/>
      <c r="S183" s="655" t="s">
        <v>823</v>
      </c>
      <c r="T183" s="656"/>
      <c r="U183" s="656"/>
      <c r="V183" s="656"/>
      <c r="W183" s="657"/>
      <c r="X183" s="655" t="s">
        <v>986</v>
      </c>
      <c r="Y183" s="656"/>
      <c r="Z183" s="656"/>
      <c r="AA183" s="656"/>
      <c r="AB183" s="656"/>
      <c r="AC183" s="656"/>
      <c r="AD183" s="656"/>
      <c r="AE183" s="656"/>
      <c r="AF183" s="656"/>
      <c r="AG183" s="656"/>
      <c r="AH183" s="657"/>
      <c r="AI183" s="643"/>
      <c r="AJ183" s="644"/>
      <c r="AK183" s="644"/>
      <c r="AL183" s="644"/>
      <c r="AM183" s="644"/>
      <c r="AN183" s="644"/>
      <c r="AO183" s="645"/>
    </row>
    <row r="184" spans="1:41" ht="13.35" customHeight="1">
      <c r="A184" s="652"/>
      <c r="B184" s="653"/>
      <c r="C184" s="653"/>
      <c r="D184" s="653"/>
      <c r="E184" s="654"/>
      <c r="F184" s="658"/>
      <c r="G184" s="659"/>
      <c r="H184" s="659"/>
      <c r="I184" s="659"/>
      <c r="J184" s="659"/>
      <c r="K184" s="659"/>
      <c r="L184" s="659"/>
      <c r="M184" s="659"/>
      <c r="N184" s="659"/>
      <c r="O184" s="659"/>
      <c r="P184" s="659"/>
      <c r="Q184" s="659"/>
      <c r="R184" s="660"/>
      <c r="S184" s="658"/>
      <c r="T184" s="659"/>
      <c r="U184" s="659"/>
      <c r="V184" s="659"/>
      <c r="W184" s="660"/>
      <c r="X184" s="658"/>
      <c r="Y184" s="659"/>
      <c r="Z184" s="659"/>
      <c r="AA184" s="659"/>
      <c r="AB184" s="659"/>
      <c r="AC184" s="659"/>
      <c r="AD184" s="659"/>
      <c r="AE184" s="659"/>
      <c r="AF184" s="659"/>
      <c r="AG184" s="659"/>
      <c r="AH184" s="660"/>
      <c r="AI184" s="646"/>
      <c r="AJ184" s="647"/>
      <c r="AK184" s="647"/>
      <c r="AL184" s="647"/>
      <c r="AM184" s="647"/>
      <c r="AN184" s="647"/>
      <c r="AO184" s="648"/>
    </row>
    <row r="185" spans="1:41" ht="14.4" thickBot="1">
      <c r="A185" s="53"/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4"/>
      <c r="AI185" s="53"/>
      <c r="AJ185" s="53"/>
      <c r="AK185" s="53"/>
      <c r="AL185" s="53"/>
      <c r="AM185" s="53"/>
      <c r="AN185" s="53"/>
      <c r="AO185" s="55"/>
    </row>
    <row r="186" spans="1:41">
      <c r="A186" s="601"/>
      <c r="B186" s="602"/>
      <c r="C186" s="602"/>
      <c r="D186" s="602"/>
      <c r="E186" s="602"/>
      <c r="F186" s="602"/>
      <c r="G186" s="602"/>
      <c r="H186" s="603"/>
      <c r="I186" s="610" t="s">
        <v>785</v>
      </c>
      <c r="J186" s="617"/>
      <c r="K186" s="617"/>
      <c r="L186" s="617"/>
      <c r="M186" s="617"/>
      <c r="N186" s="617"/>
      <c r="O186" s="617"/>
      <c r="P186" s="617"/>
      <c r="Q186" s="617"/>
      <c r="R186" s="617"/>
      <c r="S186" s="617"/>
      <c r="T186" s="617"/>
      <c r="U186" s="617"/>
      <c r="V186" s="617"/>
      <c r="W186" s="617"/>
      <c r="X186" s="617"/>
      <c r="Y186" s="617"/>
      <c r="Z186" s="617"/>
      <c r="AA186" s="617"/>
      <c r="AB186" s="617"/>
      <c r="AC186" s="617"/>
      <c r="AD186" s="617"/>
      <c r="AE186" s="617"/>
      <c r="AF186" s="617"/>
      <c r="AG186" s="617"/>
      <c r="AH186" s="617"/>
      <c r="AI186" s="617"/>
      <c r="AJ186" s="617"/>
      <c r="AK186" s="690"/>
      <c r="AL186" s="616"/>
      <c r="AM186" s="617"/>
      <c r="AN186" s="617"/>
      <c r="AO186" s="618"/>
    </row>
    <row r="187" spans="1:41" ht="23.25" customHeight="1">
      <c r="A187" s="604"/>
      <c r="B187" s="605"/>
      <c r="C187" s="605"/>
      <c r="D187" s="605"/>
      <c r="E187" s="605"/>
      <c r="F187" s="605"/>
      <c r="G187" s="605"/>
      <c r="H187" s="606"/>
      <c r="I187" s="619"/>
      <c r="J187" s="620"/>
      <c r="K187" s="620"/>
      <c r="L187" s="620"/>
      <c r="M187" s="620"/>
      <c r="N187" s="620"/>
      <c r="O187" s="620"/>
      <c r="P187" s="620"/>
      <c r="Q187" s="620"/>
      <c r="R187" s="620"/>
      <c r="S187" s="620"/>
      <c r="T187" s="620"/>
      <c r="U187" s="620"/>
      <c r="V187" s="620"/>
      <c r="W187" s="620"/>
      <c r="X187" s="620"/>
      <c r="Y187" s="620"/>
      <c r="Z187" s="620"/>
      <c r="AA187" s="620"/>
      <c r="AB187" s="620"/>
      <c r="AC187" s="620"/>
      <c r="AD187" s="620"/>
      <c r="AE187" s="620"/>
      <c r="AF187" s="620"/>
      <c r="AG187" s="620"/>
      <c r="AH187" s="620"/>
      <c r="AI187" s="620"/>
      <c r="AJ187" s="620"/>
      <c r="AK187" s="691"/>
      <c r="AL187" s="619"/>
      <c r="AM187" s="620"/>
      <c r="AN187" s="620"/>
      <c r="AO187" s="621"/>
    </row>
    <row r="188" spans="1:41">
      <c r="A188" s="604"/>
      <c r="B188" s="605"/>
      <c r="C188" s="605"/>
      <c r="D188" s="605"/>
      <c r="E188" s="605"/>
      <c r="F188" s="605"/>
      <c r="G188" s="605"/>
      <c r="H188" s="606"/>
      <c r="I188" s="622" t="s">
        <v>786</v>
      </c>
      <c r="J188" s="623"/>
      <c r="K188" s="623"/>
      <c r="L188" s="623"/>
      <c r="M188" s="623"/>
      <c r="N188" s="623"/>
      <c r="O188" s="623"/>
      <c r="P188" s="623"/>
      <c r="Q188" s="623"/>
      <c r="R188" s="623"/>
      <c r="S188" s="623"/>
      <c r="T188" s="623"/>
      <c r="U188" s="623"/>
      <c r="V188" s="623"/>
      <c r="W188" s="623"/>
      <c r="X188" s="623"/>
      <c r="Y188" s="623"/>
      <c r="Z188" s="623"/>
      <c r="AA188" s="623"/>
      <c r="AB188" s="623"/>
      <c r="AC188" s="623"/>
      <c r="AD188" s="623"/>
      <c r="AE188" s="623"/>
      <c r="AF188" s="623"/>
      <c r="AG188" s="623"/>
      <c r="AH188" s="623"/>
      <c r="AI188" s="623"/>
      <c r="AJ188" s="623"/>
      <c r="AK188" s="623"/>
      <c r="AL188" s="623"/>
      <c r="AM188" s="623"/>
      <c r="AN188" s="623"/>
      <c r="AO188" s="624"/>
    </row>
    <row r="189" spans="1:41">
      <c r="A189" s="607"/>
      <c r="B189" s="608"/>
      <c r="C189" s="608"/>
      <c r="D189" s="608"/>
      <c r="E189" s="608"/>
      <c r="F189" s="608"/>
      <c r="G189" s="608"/>
      <c r="H189" s="609"/>
      <c r="I189" s="625"/>
      <c r="J189" s="626"/>
      <c r="K189" s="626"/>
      <c r="L189" s="626"/>
      <c r="M189" s="626"/>
      <c r="N189" s="626"/>
      <c r="O189" s="626"/>
      <c r="P189" s="626"/>
      <c r="Q189" s="626"/>
      <c r="R189" s="626"/>
      <c r="S189" s="626"/>
      <c r="T189" s="626"/>
      <c r="U189" s="626"/>
      <c r="V189" s="626"/>
      <c r="W189" s="626"/>
      <c r="X189" s="626"/>
      <c r="Y189" s="626"/>
      <c r="Z189" s="626"/>
      <c r="AA189" s="626"/>
      <c r="AB189" s="626"/>
      <c r="AC189" s="626"/>
      <c r="AD189" s="626"/>
      <c r="AE189" s="626"/>
      <c r="AF189" s="626"/>
      <c r="AG189" s="626"/>
      <c r="AH189" s="626"/>
      <c r="AI189" s="626"/>
      <c r="AJ189" s="626"/>
      <c r="AK189" s="626"/>
      <c r="AL189" s="626"/>
      <c r="AM189" s="626"/>
      <c r="AN189" s="626"/>
      <c r="AO189" s="627"/>
    </row>
    <row r="190" spans="1:41">
      <c r="A190" s="628"/>
      <c r="B190" s="629"/>
      <c r="C190" s="629"/>
      <c r="D190" s="629"/>
      <c r="E190" s="629"/>
      <c r="F190" s="629"/>
      <c r="G190" s="629"/>
      <c r="H190" s="629"/>
      <c r="I190" s="629"/>
      <c r="J190" s="629"/>
      <c r="K190" s="629"/>
      <c r="L190" s="629"/>
      <c r="M190" s="629"/>
      <c r="N190" s="629"/>
      <c r="O190" s="629"/>
      <c r="P190" s="629"/>
      <c r="Q190" s="629"/>
      <c r="R190" s="629"/>
      <c r="S190" s="629"/>
      <c r="T190" s="629"/>
      <c r="U190" s="629"/>
      <c r="V190" s="629"/>
      <c r="W190" s="629"/>
      <c r="X190" s="629"/>
      <c r="Y190" s="629"/>
      <c r="Z190" s="629"/>
      <c r="AA190" s="629"/>
      <c r="AB190" s="629"/>
      <c r="AC190" s="629"/>
      <c r="AD190" s="629"/>
      <c r="AE190" s="629"/>
      <c r="AF190" s="629"/>
      <c r="AG190" s="629"/>
      <c r="AH190" s="629"/>
      <c r="AI190" s="629"/>
      <c r="AJ190" s="629"/>
      <c r="AK190" s="629"/>
      <c r="AL190" s="629"/>
      <c r="AM190" s="629"/>
      <c r="AN190" s="629"/>
      <c r="AO190" s="630"/>
    </row>
    <row r="191" spans="1:41">
      <c r="A191" s="631" t="s">
        <v>787</v>
      </c>
      <c r="B191" s="632"/>
      <c r="C191" s="632"/>
      <c r="D191" s="632"/>
      <c r="E191" s="632"/>
      <c r="F191" s="632" t="s">
        <v>788</v>
      </c>
      <c r="G191" s="632"/>
      <c r="H191" s="633">
        <f>+H155</f>
        <v>20</v>
      </c>
      <c r="I191" s="633"/>
      <c r="J191" s="632" t="s">
        <v>789</v>
      </c>
      <c r="K191" s="632"/>
      <c r="L191" s="633">
        <f>+L155</f>
        <v>9</v>
      </c>
      <c r="M191" s="633"/>
      <c r="N191" s="632" t="s">
        <v>790</v>
      </c>
      <c r="O191" s="632"/>
      <c r="P191" s="634">
        <f>+P155</f>
        <v>2024</v>
      </c>
      <c r="Q191" s="634"/>
      <c r="R191" s="635"/>
      <c r="S191" s="636"/>
      <c r="T191" s="636"/>
      <c r="U191" s="636"/>
      <c r="V191" s="636"/>
      <c r="W191" s="636"/>
      <c r="X191" s="636"/>
      <c r="Y191" s="636"/>
      <c r="Z191" s="636"/>
      <c r="AA191" s="636"/>
      <c r="AB191" s="636"/>
      <c r="AC191" s="636"/>
      <c r="AD191" s="636"/>
      <c r="AE191" s="636"/>
      <c r="AF191" s="637"/>
      <c r="AG191" s="638"/>
      <c r="AH191" s="638"/>
      <c r="AI191" s="638"/>
      <c r="AJ191" s="680"/>
      <c r="AK191" s="680"/>
      <c r="AL191" s="680"/>
      <c r="AM191" s="680"/>
      <c r="AN191" s="680"/>
      <c r="AO191" s="681"/>
    </row>
    <row r="192" spans="1:41" ht="14.4" thickBot="1">
      <c r="A192" s="579"/>
      <c r="B192" s="580"/>
      <c r="C192" s="580"/>
      <c r="D192" s="580"/>
      <c r="E192" s="580"/>
      <c r="F192" s="580"/>
      <c r="G192" s="580"/>
      <c r="H192" s="580"/>
      <c r="I192" s="580"/>
      <c r="J192" s="580"/>
      <c r="K192" s="580"/>
      <c r="L192" s="580"/>
      <c r="M192" s="580"/>
      <c r="N192" s="580"/>
      <c r="O192" s="580"/>
      <c r="P192" s="580"/>
      <c r="Q192" s="580"/>
      <c r="R192" s="580"/>
      <c r="S192" s="580"/>
      <c r="T192" s="580"/>
      <c r="U192" s="580"/>
      <c r="V192" s="580"/>
      <c r="W192" s="580"/>
      <c r="X192" s="580"/>
      <c r="Y192" s="580"/>
      <c r="Z192" s="580"/>
      <c r="AA192" s="580"/>
      <c r="AB192" s="580"/>
      <c r="AC192" s="580"/>
      <c r="AD192" s="580"/>
      <c r="AE192" s="580"/>
      <c r="AF192" s="580"/>
      <c r="AG192" s="580"/>
      <c r="AH192" s="580"/>
      <c r="AI192" s="580"/>
      <c r="AJ192" s="580"/>
      <c r="AK192" s="580"/>
      <c r="AL192" s="580"/>
      <c r="AM192" s="580"/>
      <c r="AN192" s="580"/>
      <c r="AO192" s="581"/>
    </row>
    <row r="193" spans="1:41">
      <c r="A193" s="631" t="s">
        <v>792</v>
      </c>
      <c r="B193" s="632"/>
      <c r="C193" s="632"/>
      <c r="D193" s="632"/>
      <c r="E193" s="632"/>
      <c r="F193" s="632"/>
      <c r="G193" s="632"/>
      <c r="H193" s="632"/>
      <c r="I193" s="661" t="s">
        <v>3</v>
      </c>
      <c r="J193" s="662"/>
      <c r="K193" s="662"/>
      <c r="L193" s="662"/>
      <c r="M193" s="662"/>
      <c r="N193" s="662"/>
      <c r="O193" s="662"/>
      <c r="P193" s="662"/>
      <c r="Q193" s="662"/>
      <c r="R193" s="662"/>
      <c r="S193" s="662"/>
      <c r="T193" s="662"/>
      <c r="U193" s="662"/>
      <c r="V193" s="662"/>
      <c r="W193" s="662"/>
      <c r="X193" s="662"/>
      <c r="Y193" s="662"/>
      <c r="Z193" s="662"/>
      <c r="AA193" s="662"/>
      <c r="AB193" s="662"/>
      <c r="AC193" s="662"/>
      <c r="AD193" s="662"/>
      <c r="AE193" s="662"/>
      <c r="AF193" s="662"/>
      <c r="AG193" s="662"/>
      <c r="AH193" s="662"/>
      <c r="AI193" s="662"/>
      <c r="AJ193" s="662"/>
      <c r="AK193" s="662"/>
      <c r="AL193" s="662"/>
      <c r="AM193" s="662"/>
      <c r="AN193" s="662"/>
      <c r="AO193" s="662"/>
    </row>
    <row r="194" spans="1:41" ht="14.4" thickBot="1">
      <c r="A194" s="692"/>
      <c r="B194" s="623"/>
      <c r="C194" s="623"/>
      <c r="D194" s="623"/>
      <c r="E194" s="623"/>
      <c r="F194" s="623"/>
      <c r="G194" s="623"/>
      <c r="H194" s="623"/>
      <c r="I194" s="623"/>
      <c r="J194" s="623"/>
      <c r="K194" s="623"/>
      <c r="L194" s="623"/>
      <c r="M194" s="623"/>
      <c r="N194" s="623"/>
      <c r="O194" s="623"/>
      <c r="P194" s="623"/>
      <c r="Q194" s="623"/>
      <c r="R194" s="623"/>
      <c r="S194" s="623"/>
      <c r="T194" s="623"/>
      <c r="U194" s="623"/>
      <c r="V194" s="623"/>
      <c r="W194" s="623"/>
      <c r="X194" s="623"/>
      <c r="Y194" s="623"/>
      <c r="Z194" s="623"/>
      <c r="AA194" s="623"/>
      <c r="AB194" s="623"/>
      <c r="AC194" s="623"/>
      <c r="AD194" s="623"/>
      <c r="AE194" s="623"/>
      <c r="AF194" s="623"/>
      <c r="AG194" s="623"/>
      <c r="AH194" s="623"/>
      <c r="AI194" s="623"/>
      <c r="AJ194" s="623"/>
      <c r="AK194" s="623"/>
      <c r="AL194" s="623"/>
      <c r="AM194" s="623"/>
      <c r="AN194" s="623"/>
      <c r="AO194" s="624"/>
    </row>
    <row r="195" spans="1:41" ht="31.2" customHeight="1" thickBot="1">
      <c r="A195" s="666" t="s">
        <v>793</v>
      </c>
      <c r="B195" s="667"/>
      <c r="C195" s="667"/>
      <c r="D195" s="667"/>
      <c r="E195" s="667"/>
      <c r="F195" s="668"/>
      <c r="G195" s="666">
        <v>3</v>
      </c>
      <c r="H195" s="668"/>
      <c r="I195" s="669" t="str">
        <f>+VLOOKUP(G195,PRESUPUESTO,2,FALSE)</f>
        <v xml:space="preserve">APARATOS </v>
      </c>
      <c r="J195" s="670"/>
      <c r="K195" s="670"/>
      <c r="L195" s="670"/>
      <c r="M195" s="670"/>
      <c r="N195" s="670"/>
      <c r="O195" s="670"/>
      <c r="P195" s="670"/>
      <c r="Q195" s="671"/>
      <c r="R195" s="666" t="s">
        <v>794</v>
      </c>
      <c r="S195" s="668"/>
      <c r="T195" s="672">
        <v>3.5</v>
      </c>
      <c r="U195" s="673"/>
      <c r="V195" s="674"/>
      <c r="W195" s="675" t="str">
        <f>+VLOOKUP(T195,PRESUPUESTO,2,FALSE)</f>
        <v>Soporte para ventilador industrial</v>
      </c>
      <c r="X195" s="676"/>
      <c r="Y195" s="676"/>
      <c r="Z195" s="676"/>
      <c r="AA195" s="676"/>
      <c r="AB195" s="676"/>
      <c r="AC195" s="676"/>
      <c r="AD195" s="676"/>
      <c r="AE195" s="676"/>
      <c r="AF195" s="676"/>
      <c r="AG195" s="676"/>
      <c r="AH195" s="676"/>
      <c r="AI195" s="677"/>
      <c r="AJ195" s="33" t="s">
        <v>795</v>
      </c>
      <c r="AK195" s="678" t="str">
        <f>+VLOOKUP(T195,PRESUPUESTO,3,FALSE)</f>
        <v>UND</v>
      </c>
      <c r="AL195" s="679"/>
      <c r="AM195" s="33" t="s">
        <v>796</v>
      </c>
      <c r="AN195" s="675" t="s">
        <v>797</v>
      </c>
      <c r="AO195" s="677"/>
    </row>
    <row r="196" spans="1:41">
      <c r="A196" s="576"/>
      <c r="B196" s="577"/>
      <c r="C196" s="577"/>
      <c r="D196" s="577"/>
      <c r="E196" s="577"/>
      <c r="F196" s="577"/>
      <c r="G196" s="577"/>
      <c r="H196" s="577"/>
      <c r="I196" s="577"/>
      <c r="J196" s="577"/>
      <c r="K196" s="577"/>
      <c r="L196" s="577"/>
      <c r="M196" s="577"/>
      <c r="N196" s="577"/>
      <c r="O196" s="577"/>
      <c r="P196" s="577"/>
      <c r="Q196" s="577"/>
      <c r="R196" s="577"/>
      <c r="S196" s="577"/>
      <c r="T196" s="577"/>
      <c r="U196" s="577"/>
      <c r="V196" s="577"/>
      <c r="W196" s="577"/>
      <c r="X196" s="577"/>
      <c r="Y196" s="577"/>
      <c r="Z196" s="577"/>
      <c r="AA196" s="577"/>
      <c r="AB196" s="577"/>
      <c r="AC196" s="577"/>
      <c r="AD196" s="577"/>
      <c r="AE196" s="577"/>
      <c r="AF196" s="577"/>
      <c r="AG196" s="577"/>
      <c r="AH196" s="578"/>
      <c r="AI196" s="585" t="s">
        <v>221</v>
      </c>
      <c r="AJ196" s="587" t="s">
        <v>798</v>
      </c>
      <c r="AK196" s="588"/>
      <c r="AL196" s="588"/>
      <c r="AM196" s="588"/>
      <c r="AN196" s="589" t="s">
        <v>799</v>
      </c>
      <c r="AO196" s="591" t="s">
        <v>800</v>
      </c>
    </row>
    <row r="197" spans="1:41">
      <c r="A197" s="579"/>
      <c r="B197" s="580"/>
      <c r="C197" s="580"/>
      <c r="D197" s="580"/>
      <c r="E197" s="580"/>
      <c r="F197" s="580"/>
      <c r="G197" s="580"/>
      <c r="H197" s="580"/>
      <c r="I197" s="580"/>
      <c r="J197" s="580"/>
      <c r="K197" s="580"/>
      <c r="L197" s="580"/>
      <c r="M197" s="580"/>
      <c r="N197" s="580"/>
      <c r="O197" s="580"/>
      <c r="P197" s="580"/>
      <c r="Q197" s="580"/>
      <c r="R197" s="580"/>
      <c r="S197" s="580"/>
      <c r="T197" s="580"/>
      <c r="U197" s="580"/>
      <c r="V197" s="580"/>
      <c r="W197" s="580"/>
      <c r="X197" s="580"/>
      <c r="Y197" s="580"/>
      <c r="Z197" s="580"/>
      <c r="AA197" s="580"/>
      <c r="AB197" s="580"/>
      <c r="AC197" s="580"/>
      <c r="AD197" s="580"/>
      <c r="AE197" s="580"/>
      <c r="AF197" s="580"/>
      <c r="AG197" s="580"/>
      <c r="AH197" s="581"/>
      <c r="AI197" s="586"/>
      <c r="AJ197" s="34" t="s">
        <v>824</v>
      </c>
      <c r="AK197" s="34" t="s">
        <v>825</v>
      </c>
      <c r="AL197" s="34" t="s">
        <v>803</v>
      </c>
      <c r="AM197" s="34" t="s">
        <v>879</v>
      </c>
      <c r="AN197" s="590"/>
      <c r="AO197" s="592"/>
    </row>
    <row r="198" spans="1:41">
      <c r="A198" s="579"/>
      <c r="B198" s="580"/>
      <c r="C198" s="580"/>
      <c r="D198" s="580"/>
      <c r="E198" s="580"/>
      <c r="F198" s="580"/>
      <c r="G198" s="580"/>
      <c r="H198" s="580"/>
      <c r="I198" s="580"/>
      <c r="J198" s="580"/>
      <c r="K198" s="580"/>
      <c r="L198" s="580"/>
      <c r="M198" s="580"/>
      <c r="N198" s="580"/>
      <c r="O198" s="580"/>
      <c r="P198" s="580"/>
      <c r="Q198" s="580"/>
      <c r="R198" s="580"/>
      <c r="S198" s="580"/>
      <c r="T198" s="580"/>
      <c r="U198" s="580"/>
      <c r="V198" s="580"/>
      <c r="W198" s="580"/>
      <c r="X198" s="580"/>
      <c r="Y198" s="580"/>
      <c r="Z198" s="580"/>
      <c r="AA198" s="580"/>
      <c r="AB198" s="580"/>
      <c r="AC198" s="580"/>
      <c r="AD198" s="580"/>
      <c r="AE198" s="580"/>
      <c r="AF198" s="580"/>
      <c r="AG198" s="580"/>
      <c r="AH198" s="581"/>
      <c r="AI198" s="35" t="s">
        <v>896</v>
      </c>
      <c r="AJ198" s="36"/>
      <c r="AK198" s="36"/>
      <c r="AL198" s="36"/>
      <c r="AM198" s="36"/>
      <c r="AN198" s="36"/>
      <c r="AO198" s="37"/>
    </row>
    <row r="199" spans="1:41">
      <c r="A199" s="579"/>
      <c r="B199" s="580"/>
      <c r="C199" s="580"/>
      <c r="D199" s="580"/>
      <c r="E199" s="580"/>
      <c r="F199" s="580"/>
      <c r="G199" s="580"/>
      <c r="H199" s="580"/>
      <c r="I199" s="580"/>
      <c r="J199" s="580"/>
      <c r="K199" s="580"/>
      <c r="L199" s="580"/>
      <c r="M199" s="580"/>
      <c r="N199" s="580"/>
      <c r="O199" s="580"/>
      <c r="P199" s="580"/>
      <c r="Q199" s="580"/>
      <c r="R199" s="580"/>
      <c r="S199" s="580"/>
      <c r="T199" s="580"/>
      <c r="U199" s="580"/>
      <c r="V199" s="580"/>
      <c r="W199" s="580"/>
      <c r="X199" s="580"/>
      <c r="Y199" s="580"/>
      <c r="Z199" s="580"/>
      <c r="AA199" s="580"/>
      <c r="AB199" s="580"/>
      <c r="AC199" s="580"/>
      <c r="AD199" s="580"/>
      <c r="AE199" s="580"/>
      <c r="AF199" s="580"/>
      <c r="AG199" s="580"/>
      <c r="AH199" s="581"/>
      <c r="AI199" s="38" t="s">
        <v>865</v>
      </c>
      <c r="AJ199" s="39"/>
      <c r="AK199" s="39"/>
      <c r="AL199" s="39"/>
      <c r="AM199" s="39">
        <v>1</v>
      </c>
      <c r="AN199" s="39">
        <v>1</v>
      </c>
      <c r="AO199" s="40">
        <f>(+AN199*AM199)</f>
        <v>1</v>
      </c>
    </row>
    <row r="200" spans="1:41">
      <c r="A200" s="579"/>
      <c r="B200" s="580"/>
      <c r="C200" s="580"/>
      <c r="D200" s="580"/>
      <c r="E200" s="580"/>
      <c r="F200" s="580"/>
      <c r="G200" s="580"/>
      <c r="H200" s="580"/>
      <c r="I200" s="580"/>
      <c r="J200" s="580"/>
      <c r="K200" s="580"/>
      <c r="L200" s="580"/>
      <c r="M200" s="580"/>
      <c r="N200" s="580"/>
      <c r="O200" s="580"/>
      <c r="P200" s="580"/>
      <c r="Q200" s="580"/>
      <c r="R200" s="580"/>
      <c r="S200" s="580"/>
      <c r="T200" s="580"/>
      <c r="U200" s="580"/>
      <c r="V200" s="580"/>
      <c r="W200" s="580"/>
      <c r="X200" s="580"/>
      <c r="Y200" s="580"/>
      <c r="Z200" s="580"/>
      <c r="AA200" s="580"/>
      <c r="AB200" s="580"/>
      <c r="AC200" s="580"/>
      <c r="AD200" s="580"/>
      <c r="AE200" s="580"/>
      <c r="AF200" s="580"/>
      <c r="AG200" s="580"/>
      <c r="AH200" s="581"/>
      <c r="AI200" s="38"/>
      <c r="AJ200" s="39"/>
      <c r="AK200" s="39"/>
      <c r="AL200" s="39"/>
      <c r="AM200" s="39"/>
      <c r="AN200" s="39"/>
      <c r="AO200" s="40"/>
    </row>
    <row r="201" spans="1:41">
      <c r="A201" s="579"/>
      <c r="B201" s="580"/>
      <c r="C201" s="580"/>
      <c r="D201" s="580"/>
      <c r="E201" s="580"/>
      <c r="F201" s="580"/>
      <c r="G201" s="580"/>
      <c r="H201" s="580"/>
      <c r="I201" s="580"/>
      <c r="J201" s="580"/>
      <c r="K201" s="580"/>
      <c r="L201" s="580"/>
      <c r="M201" s="580"/>
      <c r="N201" s="580"/>
      <c r="O201" s="580"/>
      <c r="P201" s="580"/>
      <c r="Q201" s="580"/>
      <c r="R201" s="580"/>
      <c r="S201" s="580"/>
      <c r="T201" s="580"/>
      <c r="U201" s="580"/>
      <c r="V201" s="580"/>
      <c r="W201" s="580"/>
      <c r="X201" s="580"/>
      <c r="Y201" s="580"/>
      <c r="Z201" s="580"/>
      <c r="AA201" s="580"/>
      <c r="AB201" s="580"/>
      <c r="AC201" s="580"/>
      <c r="AD201" s="580"/>
      <c r="AE201" s="580"/>
      <c r="AF201" s="580"/>
      <c r="AG201" s="580"/>
      <c r="AH201" s="581"/>
      <c r="AI201" s="38"/>
      <c r="AJ201" s="39"/>
      <c r="AK201" s="39"/>
      <c r="AL201" s="39"/>
      <c r="AM201" s="39"/>
      <c r="AN201" s="39"/>
      <c r="AO201" s="40"/>
    </row>
    <row r="202" spans="1:41">
      <c r="A202" s="579"/>
      <c r="B202" s="580"/>
      <c r="C202" s="580"/>
      <c r="D202" s="580"/>
      <c r="E202" s="580"/>
      <c r="F202" s="580"/>
      <c r="G202" s="580"/>
      <c r="H202" s="580"/>
      <c r="I202" s="580"/>
      <c r="J202" s="580"/>
      <c r="K202" s="580"/>
      <c r="L202" s="580"/>
      <c r="M202" s="580"/>
      <c r="N202" s="580"/>
      <c r="O202" s="580"/>
      <c r="P202" s="580"/>
      <c r="Q202" s="580"/>
      <c r="R202" s="580"/>
      <c r="S202" s="580"/>
      <c r="T202" s="580"/>
      <c r="U202" s="580"/>
      <c r="V202" s="580"/>
      <c r="W202" s="580"/>
      <c r="X202" s="580"/>
      <c r="Y202" s="580"/>
      <c r="Z202" s="580"/>
      <c r="AA202" s="580"/>
      <c r="AB202" s="580"/>
      <c r="AC202" s="580"/>
      <c r="AD202" s="580"/>
      <c r="AE202" s="580"/>
      <c r="AF202" s="580"/>
      <c r="AG202" s="580"/>
      <c r="AH202" s="581"/>
      <c r="AI202" s="38"/>
      <c r="AJ202" s="39"/>
      <c r="AK202" s="39"/>
      <c r="AL202" s="39"/>
      <c r="AM202" s="39"/>
      <c r="AN202" s="39"/>
      <c r="AO202" s="40"/>
    </row>
    <row r="203" spans="1:41">
      <c r="A203" s="579"/>
      <c r="B203" s="580"/>
      <c r="C203" s="580"/>
      <c r="D203" s="580"/>
      <c r="E203" s="580"/>
      <c r="F203" s="580"/>
      <c r="G203" s="580"/>
      <c r="H203" s="580"/>
      <c r="I203" s="580"/>
      <c r="J203" s="580"/>
      <c r="K203" s="580"/>
      <c r="L203" s="580"/>
      <c r="M203" s="580"/>
      <c r="N203" s="580"/>
      <c r="O203" s="580"/>
      <c r="P203" s="580"/>
      <c r="Q203" s="580"/>
      <c r="R203" s="580"/>
      <c r="S203" s="580"/>
      <c r="T203" s="580"/>
      <c r="U203" s="580"/>
      <c r="V203" s="580"/>
      <c r="W203" s="580"/>
      <c r="X203" s="580"/>
      <c r="Y203" s="580"/>
      <c r="Z203" s="580"/>
      <c r="AA203" s="580"/>
      <c r="AB203" s="580"/>
      <c r="AC203" s="580"/>
      <c r="AD203" s="580"/>
      <c r="AE203" s="580"/>
      <c r="AF203" s="580"/>
      <c r="AG203" s="580"/>
      <c r="AH203" s="581"/>
      <c r="AI203" s="38"/>
      <c r="AJ203" s="39"/>
      <c r="AK203" s="39"/>
      <c r="AL203" s="39"/>
      <c r="AM203" s="39"/>
      <c r="AN203" s="39"/>
      <c r="AO203" s="40"/>
    </row>
    <row r="204" spans="1:41">
      <c r="A204" s="579"/>
      <c r="B204" s="580"/>
      <c r="C204" s="580"/>
      <c r="D204" s="580"/>
      <c r="E204" s="580"/>
      <c r="F204" s="580"/>
      <c r="G204" s="580"/>
      <c r="H204" s="580"/>
      <c r="I204" s="580"/>
      <c r="J204" s="580"/>
      <c r="K204" s="580"/>
      <c r="L204" s="580"/>
      <c r="M204" s="580"/>
      <c r="N204" s="580"/>
      <c r="O204" s="580"/>
      <c r="P204" s="580"/>
      <c r="Q204" s="580"/>
      <c r="R204" s="580"/>
      <c r="S204" s="580"/>
      <c r="T204" s="580"/>
      <c r="U204" s="580"/>
      <c r="V204" s="580"/>
      <c r="W204" s="580"/>
      <c r="X204" s="580"/>
      <c r="Y204" s="580"/>
      <c r="Z204" s="580"/>
      <c r="AA204" s="580"/>
      <c r="AB204" s="580"/>
      <c r="AC204" s="580"/>
      <c r="AD204" s="580"/>
      <c r="AE204" s="580"/>
      <c r="AF204" s="580"/>
      <c r="AG204" s="580"/>
      <c r="AH204" s="581"/>
      <c r="AI204" s="51"/>
      <c r="AJ204" s="41"/>
      <c r="AK204" s="41"/>
      <c r="AL204" s="41"/>
      <c r="AM204" s="41"/>
      <c r="AN204" s="41"/>
      <c r="AO204" s="43"/>
    </row>
    <row r="205" spans="1:41">
      <c r="A205" s="579"/>
      <c r="B205" s="580"/>
      <c r="C205" s="580"/>
      <c r="D205" s="580"/>
      <c r="E205" s="580"/>
      <c r="F205" s="580"/>
      <c r="G205" s="580"/>
      <c r="H205" s="580"/>
      <c r="I205" s="580"/>
      <c r="J205" s="580"/>
      <c r="K205" s="580"/>
      <c r="L205" s="580"/>
      <c r="M205" s="580"/>
      <c r="N205" s="580"/>
      <c r="O205" s="580"/>
      <c r="P205" s="580"/>
      <c r="Q205" s="580"/>
      <c r="R205" s="580"/>
      <c r="S205" s="580"/>
      <c r="T205" s="580"/>
      <c r="U205" s="580"/>
      <c r="V205" s="580"/>
      <c r="W205" s="580"/>
      <c r="X205" s="580"/>
      <c r="Y205" s="580"/>
      <c r="Z205" s="580"/>
      <c r="AA205" s="580"/>
      <c r="AB205" s="580"/>
      <c r="AC205" s="580"/>
      <c r="AD205" s="580"/>
      <c r="AE205" s="580"/>
      <c r="AF205" s="580"/>
      <c r="AG205" s="580"/>
      <c r="AH205" s="581"/>
      <c r="AI205" s="52"/>
      <c r="AJ205" s="41"/>
      <c r="AK205" s="41"/>
      <c r="AL205" s="41"/>
      <c r="AM205" s="41"/>
      <c r="AN205" s="41"/>
      <c r="AO205" s="43"/>
    </row>
    <row r="206" spans="1:41">
      <c r="A206" s="579"/>
      <c r="B206" s="580"/>
      <c r="C206" s="580"/>
      <c r="D206" s="580"/>
      <c r="E206" s="580"/>
      <c r="F206" s="580"/>
      <c r="G206" s="580"/>
      <c r="H206" s="580"/>
      <c r="I206" s="580"/>
      <c r="J206" s="580"/>
      <c r="K206" s="580"/>
      <c r="L206" s="580"/>
      <c r="M206" s="580"/>
      <c r="N206" s="580"/>
      <c r="O206" s="580"/>
      <c r="P206" s="580"/>
      <c r="Q206" s="580"/>
      <c r="R206" s="580"/>
      <c r="S206" s="580"/>
      <c r="T206" s="580"/>
      <c r="U206" s="580"/>
      <c r="V206" s="580"/>
      <c r="W206" s="580"/>
      <c r="X206" s="580"/>
      <c r="Y206" s="580"/>
      <c r="Z206" s="580"/>
      <c r="AA206" s="580"/>
      <c r="AB206" s="580"/>
      <c r="AC206" s="580"/>
      <c r="AD206" s="580"/>
      <c r="AE206" s="580"/>
      <c r="AF206" s="580"/>
      <c r="AG206" s="580"/>
      <c r="AH206" s="581"/>
      <c r="AI206" s="42"/>
      <c r="AJ206" s="41"/>
      <c r="AK206" s="41"/>
      <c r="AL206" s="41"/>
      <c r="AM206" s="41"/>
      <c r="AN206" s="41"/>
      <c r="AO206" s="43"/>
    </row>
    <row r="207" spans="1:41">
      <c r="A207" s="579"/>
      <c r="B207" s="580"/>
      <c r="C207" s="580"/>
      <c r="D207" s="580"/>
      <c r="E207" s="580"/>
      <c r="F207" s="580"/>
      <c r="G207" s="580"/>
      <c r="H207" s="580"/>
      <c r="I207" s="580"/>
      <c r="J207" s="580"/>
      <c r="K207" s="580"/>
      <c r="L207" s="580"/>
      <c r="M207" s="580"/>
      <c r="N207" s="580"/>
      <c r="O207" s="580"/>
      <c r="P207" s="580"/>
      <c r="Q207" s="580"/>
      <c r="R207" s="580"/>
      <c r="S207" s="580"/>
      <c r="T207" s="580"/>
      <c r="U207" s="580"/>
      <c r="V207" s="580"/>
      <c r="W207" s="580"/>
      <c r="X207" s="580"/>
      <c r="Y207" s="580"/>
      <c r="Z207" s="580"/>
      <c r="AA207" s="580"/>
      <c r="AB207" s="580"/>
      <c r="AC207" s="580"/>
      <c r="AD207" s="580"/>
      <c r="AE207" s="580"/>
      <c r="AF207" s="580"/>
      <c r="AG207" s="580"/>
      <c r="AH207" s="581"/>
      <c r="AI207" s="44"/>
      <c r="AJ207" s="41"/>
      <c r="AK207" s="41"/>
      <c r="AL207" s="41"/>
      <c r="AM207" s="41"/>
      <c r="AN207" s="41"/>
      <c r="AO207" s="43"/>
    </row>
    <row r="208" spans="1:41">
      <c r="A208" s="579"/>
      <c r="B208" s="580"/>
      <c r="C208" s="580"/>
      <c r="D208" s="580"/>
      <c r="E208" s="580"/>
      <c r="F208" s="580"/>
      <c r="G208" s="580"/>
      <c r="H208" s="580"/>
      <c r="I208" s="580"/>
      <c r="J208" s="580"/>
      <c r="K208" s="580"/>
      <c r="L208" s="580"/>
      <c r="M208" s="580"/>
      <c r="N208" s="580"/>
      <c r="O208" s="580"/>
      <c r="P208" s="580"/>
      <c r="Q208" s="580"/>
      <c r="R208" s="580"/>
      <c r="S208" s="580"/>
      <c r="T208" s="580"/>
      <c r="U208" s="580"/>
      <c r="V208" s="580"/>
      <c r="W208" s="580"/>
      <c r="X208" s="580"/>
      <c r="Y208" s="580"/>
      <c r="Z208" s="580"/>
      <c r="AA208" s="580"/>
      <c r="AB208" s="580"/>
      <c r="AC208" s="580"/>
      <c r="AD208" s="580"/>
      <c r="AE208" s="580"/>
      <c r="AF208" s="580"/>
      <c r="AG208" s="580"/>
      <c r="AH208" s="581"/>
      <c r="AI208" s="42"/>
      <c r="AJ208" s="41"/>
      <c r="AK208" s="41"/>
      <c r="AL208" s="41"/>
      <c r="AM208" s="41"/>
      <c r="AN208" s="41"/>
      <c r="AO208" s="43"/>
    </row>
    <row r="209" spans="1:41">
      <c r="A209" s="579"/>
      <c r="B209" s="580"/>
      <c r="C209" s="580"/>
      <c r="D209" s="580"/>
      <c r="E209" s="580"/>
      <c r="F209" s="580"/>
      <c r="G209" s="580"/>
      <c r="H209" s="580"/>
      <c r="I209" s="580"/>
      <c r="J209" s="580"/>
      <c r="K209" s="580"/>
      <c r="L209" s="580"/>
      <c r="M209" s="580"/>
      <c r="N209" s="580"/>
      <c r="O209" s="580"/>
      <c r="P209" s="580"/>
      <c r="Q209" s="580"/>
      <c r="R209" s="580"/>
      <c r="S209" s="580"/>
      <c r="T209" s="580"/>
      <c r="U209" s="580"/>
      <c r="V209" s="580"/>
      <c r="W209" s="580"/>
      <c r="X209" s="580"/>
      <c r="Y209" s="580"/>
      <c r="Z209" s="580"/>
      <c r="AA209" s="580"/>
      <c r="AB209" s="580"/>
      <c r="AC209" s="580"/>
      <c r="AD209" s="580"/>
      <c r="AE209" s="580"/>
      <c r="AF209" s="580"/>
      <c r="AG209" s="580"/>
      <c r="AH209" s="581"/>
      <c r="AI209" s="44"/>
      <c r="AJ209" s="41"/>
      <c r="AK209" s="41"/>
      <c r="AL209" s="41"/>
      <c r="AM209" s="41"/>
      <c r="AN209" s="41"/>
      <c r="AO209" s="43"/>
    </row>
    <row r="210" spans="1:41">
      <c r="A210" s="579"/>
      <c r="B210" s="580"/>
      <c r="C210" s="580"/>
      <c r="D210" s="580"/>
      <c r="E210" s="580"/>
      <c r="F210" s="580"/>
      <c r="G210" s="580"/>
      <c r="H210" s="580"/>
      <c r="I210" s="580"/>
      <c r="J210" s="580"/>
      <c r="K210" s="580"/>
      <c r="L210" s="580"/>
      <c r="M210" s="580"/>
      <c r="N210" s="580"/>
      <c r="O210" s="580"/>
      <c r="P210" s="580"/>
      <c r="Q210" s="580"/>
      <c r="R210" s="580"/>
      <c r="S210" s="580"/>
      <c r="T210" s="580"/>
      <c r="U210" s="580"/>
      <c r="V210" s="580"/>
      <c r="W210" s="580"/>
      <c r="X210" s="580"/>
      <c r="Y210" s="580"/>
      <c r="Z210" s="580"/>
      <c r="AA210" s="580"/>
      <c r="AB210" s="580"/>
      <c r="AC210" s="580"/>
      <c r="AD210" s="580"/>
      <c r="AE210" s="580"/>
      <c r="AF210" s="580"/>
      <c r="AG210" s="580"/>
      <c r="AH210" s="581"/>
      <c r="AI210" s="44"/>
      <c r="AJ210" s="41"/>
      <c r="AK210" s="41"/>
      <c r="AL210" s="41"/>
      <c r="AM210" s="41"/>
      <c r="AN210" s="41"/>
      <c r="AO210" s="43"/>
    </row>
    <row r="211" spans="1:41">
      <c r="A211" s="579"/>
      <c r="B211" s="580"/>
      <c r="C211" s="580"/>
      <c r="D211" s="580"/>
      <c r="E211" s="580"/>
      <c r="F211" s="580"/>
      <c r="G211" s="580"/>
      <c r="H211" s="580"/>
      <c r="I211" s="580"/>
      <c r="J211" s="580"/>
      <c r="K211" s="580"/>
      <c r="L211" s="580"/>
      <c r="M211" s="580"/>
      <c r="N211" s="580"/>
      <c r="O211" s="580"/>
      <c r="P211" s="580"/>
      <c r="Q211" s="580"/>
      <c r="R211" s="580"/>
      <c r="S211" s="580"/>
      <c r="T211" s="580"/>
      <c r="U211" s="580"/>
      <c r="V211" s="580"/>
      <c r="W211" s="580"/>
      <c r="X211" s="580"/>
      <c r="Y211" s="580"/>
      <c r="Z211" s="580"/>
      <c r="AA211" s="580"/>
      <c r="AB211" s="580"/>
      <c r="AC211" s="580"/>
      <c r="AD211" s="580"/>
      <c r="AE211" s="580"/>
      <c r="AF211" s="580"/>
      <c r="AG211" s="580"/>
      <c r="AH211" s="581"/>
      <c r="AI211" s="44"/>
      <c r="AJ211" s="41"/>
      <c r="AK211" s="41"/>
      <c r="AL211" s="41"/>
      <c r="AM211" s="41"/>
      <c r="AN211" s="41"/>
      <c r="AO211" s="43"/>
    </row>
    <row r="212" spans="1:41">
      <c r="A212" s="579"/>
      <c r="B212" s="580"/>
      <c r="C212" s="580"/>
      <c r="D212" s="580"/>
      <c r="E212" s="580"/>
      <c r="F212" s="580"/>
      <c r="G212" s="580"/>
      <c r="H212" s="580"/>
      <c r="I212" s="580"/>
      <c r="J212" s="580"/>
      <c r="K212" s="580"/>
      <c r="L212" s="580"/>
      <c r="M212" s="580"/>
      <c r="N212" s="580"/>
      <c r="O212" s="580"/>
      <c r="P212" s="580"/>
      <c r="Q212" s="580"/>
      <c r="R212" s="580"/>
      <c r="S212" s="580"/>
      <c r="T212" s="580"/>
      <c r="U212" s="580"/>
      <c r="V212" s="580"/>
      <c r="W212" s="580"/>
      <c r="X212" s="580"/>
      <c r="Y212" s="580"/>
      <c r="Z212" s="580"/>
      <c r="AA212" s="580"/>
      <c r="AB212" s="580"/>
      <c r="AC212" s="580"/>
      <c r="AD212" s="580"/>
      <c r="AE212" s="580"/>
      <c r="AF212" s="580"/>
      <c r="AG212" s="580"/>
      <c r="AH212" s="581"/>
      <c r="AI212" s="44"/>
      <c r="AJ212" s="41"/>
      <c r="AK212" s="41"/>
      <c r="AL212" s="41"/>
      <c r="AM212" s="41"/>
      <c r="AN212" s="41"/>
      <c r="AO212" s="43"/>
    </row>
    <row r="213" spans="1:41" ht="14.4" thickBot="1">
      <c r="A213" s="582"/>
      <c r="B213" s="583"/>
      <c r="C213" s="583"/>
      <c r="D213" s="583"/>
      <c r="E213" s="583"/>
      <c r="F213" s="583"/>
      <c r="G213" s="583"/>
      <c r="H213" s="583"/>
      <c r="I213" s="583"/>
      <c r="J213" s="583"/>
      <c r="K213" s="583"/>
      <c r="L213" s="583"/>
      <c r="M213" s="583"/>
      <c r="N213" s="583"/>
      <c r="O213" s="583"/>
      <c r="P213" s="583"/>
      <c r="Q213" s="583"/>
      <c r="R213" s="583"/>
      <c r="S213" s="583"/>
      <c r="T213" s="583"/>
      <c r="U213" s="583"/>
      <c r="V213" s="583"/>
      <c r="W213" s="583"/>
      <c r="X213" s="583"/>
      <c r="Y213" s="583"/>
      <c r="Z213" s="583"/>
      <c r="AA213" s="583"/>
      <c r="AB213" s="583"/>
      <c r="AC213" s="583"/>
      <c r="AD213" s="583"/>
      <c r="AE213" s="583"/>
      <c r="AF213" s="583"/>
      <c r="AG213" s="583"/>
      <c r="AH213" s="584"/>
      <c r="AI213" s="45"/>
      <c r="AJ213" s="39"/>
      <c r="AK213" s="39"/>
      <c r="AL213" s="39"/>
      <c r="AM213" s="39"/>
      <c r="AN213" s="39"/>
      <c r="AO213" s="40"/>
    </row>
    <row r="214" spans="1:41">
      <c r="A214" s="593" t="s">
        <v>836</v>
      </c>
      <c r="B214" s="594"/>
      <c r="C214" s="594"/>
      <c r="D214" s="594"/>
      <c r="E214" s="594"/>
      <c r="F214" s="594"/>
      <c r="G214" s="594"/>
      <c r="H214" s="594"/>
      <c r="I214" s="594"/>
      <c r="J214" s="594"/>
      <c r="K214" s="594"/>
      <c r="L214" s="594"/>
      <c r="M214" s="594"/>
      <c r="N214" s="594"/>
      <c r="O214" s="594"/>
      <c r="P214" s="594"/>
      <c r="Q214" s="594"/>
      <c r="R214" s="594"/>
      <c r="S214" s="594"/>
      <c r="T214" s="594"/>
      <c r="U214" s="594"/>
      <c r="V214" s="594"/>
      <c r="W214" s="594"/>
      <c r="X214" s="594"/>
      <c r="Y214" s="594"/>
      <c r="Z214" s="594"/>
      <c r="AA214" s="594"/>
      <c r="AB214" s="594"/>
      <c r="AC214" s="594"/>
      <c r="AD214" s="594"/>
      <c r="AE214" s="594"/>
      <c r="AF214" s="594"/>
      <c r="AG214" s="594"/>
      <c r="AH214" s="594"/>
      <c r="AI214" s="597" t="s">
        <v>819</v>
      </c>
      <c r="AJ214" s="598"/>
      <c r="AK214" s="598"/>
      <c r="AL214" s="598"/>
      <c r="AM214" s="598"/>
      <c r="AN214" s="598"/>
      <c r="AO214" s="47">
        <f>SUM(AO199)</f>
        <v>1</v>
      </c>
    </row>
    <row r="215" spans="1:41" ht="14.4" thickBot="1">
      <c r="A215" s="595"/>
      <c r="B215" s="596"/>
      <c r="C215" s="596"/>
      <c r="D215" s="596"/>
      <c r="E215" s="596"/>
      <c r="F215" s="596"/>
      <c r="G215" s="596"/>
      <c r="H215" s="596"/>
      <c r="I215" s="596"/>
      <c r="J215" s="596"/>
      <c r="K215" s="596"/>
      <c r="L215" s="596"/>
      <c r="M215" s="596"/>
      <c r="N215" s="596"/>
      <c r="O215" s="596"/>
      <c r="P215" s="596"/>
      <c r="Q215" s="596"/>
      <c r="R215" s="596"/>
      <c r="S215" s="596"/>
      <c r="T215" s="596"/>
      <c r="U215" s="596"/>
      <c r="V215" s="596"/>
      <c r="W215" s="596"/>
      <c r="X215" s="596"/>
      <c r="Y215" s="596"/>
      <c r="Z215" s="596"/>
      <c r="AA215" s="596"/>
      <c r="AB215" s="596"/>
      <c r="AC215" s="596"/>
      <c r="AD215" s="596"/>
      <c r="AE215" s="596"/>
      <c r="AF215" s="596"/>
      <c r="AG215" s="596"/>
      <c r="AH215" s="596"/>
      <c r="AI215" s="599" t="s">
        <v>820</v>
      </c>
      <c r="AJ215" s="600"/>
      <c r="AK215" s="600"/>
      <c r="AL215" s="600"/>
      <c r="AM215" s="600"/>
      <c r="AN215" s="600"/>
      <c r="AO215" s="48">
        <f>ROUNDUP(AO214,2)</f>
        <v>1</v>
      </c>
    </row>
    <row r="216" spans="1:41">
      <c r="A216" s="639"/>
      <c r="B216" s="640"/>
      <c r="C216" s="640"/>
      <c r="D216" s="640"/>
      <c r="E216" s="640"/>
      <c r="F216" s="640"/>
      <c r="G216" s="640"/>
      <c r="H216" s="640"/>
      <c r="I216" s="640"/>
      <c r="J216" s="640"/>
      <c r="K216" s="640"/>
      <c r="L216" s="640"/>
      <c r="M216" s="640"/>
      <c r="N216" s="640"/>
      <c r="O216" s="640"/>
      <c r="P216" s="640"/>
      <c r="Q216" s="640"/>
      <c r="R216" s="640"/>
      <c r="S216" s="640"/>
      <c r="T216" s="640"/>
      <c r="U216" s="640"/>
      <c r="V216" s="640"/>
      <c r="W216" s="640"/>
      <c r="X216" s="640"/>
      <c r="Y216" s="640"/>
      <c r="Z216" s="640"/>
      <c r="AA216" s="640"/>
      <c r="AB216" s="640"/>
      <c r="AC216" s="640"/>
      <c r="AD216" s="640"/>
      <c r="AE216" s="640"/>
      <c r="AF216" s="640"/>
      <c r="AG216" s="640"/>
      <c r="AH216" s="640"/>
      <c r="AI216" s="643" t="s">
        <v>869</v>
      </c>
      <c r="AJ216" s="644"/>
      <c r="AK216" s="644"/>
      <c r="AL216" s="644"/>
      <c r="AM216" s="644"/>
      <c r="AN216" s="644"/>
      <c r="AO216" s="645"/>
    </row>
    <row r="217" spans="1:41">
      <c r="A217" s="641"/>
      <c r="B217" s="642"/>
      <c r="C217" s="642"/>
      <c r="D217" s="642"/>
      <c r="E217" s="642"/>
      <c r="F217" s="642"/>
      <c r="G217" s="642"/>
      <c r="H217" s="642"/>
      <c r="I217" s="642"/>
      <c r="J217" s="642"/>
      <c r="K217" s="642"/>
      <c r="L217" s="642"/>
      <c r="M217" s="642"/>
      <c r="N217" s="642"/>
      <c r="O217" s="642"/>
      <c r="P217" s="642"/>
      <c r="Q217" s="642"/>
      <c r="R217" s="642"/>
      <c r="S217" s="642"/>
      <c r="T217" s="642"/>
      <c r="U217" s="642"/>
      <c r="V217" s="642"/>
      <c r="W217" s="642"/>
      <c r="X217" s="642"/>
      <c r="Y217" s="642"/>
      <c r="Z217" s="642"/>
      <c r="AA217" s="642"/>
      <c r="AB217" s="642"/>
      <c r="AC217" s="642"/>
      <c r="AD217" s="642"/>
      <c r="AE217" s="642"/>
      <c r="AF217" s="642"/>
      <c r="AG217" s="642"/>
      <c r="AH217" s="642"/>
      <c r="AI217" s="643"/>
      <c r="AJ217" s="644"/>
      <c r="AK217" s="644"/>
      <c r="AL217" s="644"/>
      <c r="AM217" s="644"/>
      <c r="AN217" s="644"/>
      <c r="AO217" s="645"/>
    </row>
    <row r="218" spans="1:41">
      <c r="A218" s="641"/>
      <c r="B218" s="642"/>
      <c r="C218" s="642"/>
      <c r="D218" s="642"/>
      <c r="E218" s="642"/>
      <c r="F218" s="642"/>
      <c r="G218" s="642"/>
      <c r="H218" s="642"/>
      <c r="I218" s="642"/>
      <c r="J218" s="642"/>
      <c r="K218" s="642"/>
      <c r="L218" s="642"/>
      <c r="M218" s="642"/>
      <c r="N218" s="642"/>
      <c r="O218" s="642"/>
      <c r="P218" s="642"/>
      <c r="Q218" s="642"/>
      <c r="R218" s="642"/>
      <c r="S218" s="642"/>
      <c r="T218" s="642"/>
      <c r="U218" s="642"/>
      <c r="V218" s="642"/>
      <c r="W218" s="642"/>
      <c r="X218" s="642"/>
      <c r="Y218" s="642"/>
      <c r="Z218" s="642"/>
      <c r="AA218" s="642"/>
      <c r="AB218" s="642"/>
      <c r="AC218" s="642"/>
      <c r="AD218" s="642"/>
      <c r="AE218" s="642"/>
      <c r="AF218" s="642"/>
      <c r="AG218" s="642"/>
      <c r="AH218" s="642"/>
      <c r="AI218" s="643"/>
      <c r="AJ218" s="644"/>
      <c r="AK218" s="644"/>
      <c r="AL218" s="644"/>
      <c r="AM218" s="644"/>
      <c r="AN218" s="644"/>
      <c r="AO218" s="645"/>
    </row>
    <row r="219" spans="1:41">
      <c r="A219" s="649" t="s">
        <v>822</v>
      </c>
      <c r="B219" s="650"/>
      <c r="C219" s="650"/>
      <c r="D219" s="650"/>
      <c r="E219" s="651"/>
      <c r="F219" s="655" t="s">
        <v>985</v>
      </c>
      <c r="G219" s="656"/>
      <c r="H219" s="656"/>
      <c r="I219" s="656"/>
      <c r="J219" s="656"/>
      <c r="K219" s="656"/>
      <c r="L219" s="656"/>
      <c r="M219" s="656"/>
      <c r="N219" s="656"/>
      <c r="O219" s="656"/>
      <c r="P219" s="656"/>
      <c r="Q219" s="656"/>
      <c r="R219" s="657"/>
      <c r="S219" s="655" t="s">
        <v>823</v>
      </c>
      <c r="T219" s="656"/>
      <c r="U219" s="656"/>
      <c r="V219" s="656"/>
      <c r="W219" s="657"/>
      <c r="X219" s="655" t="s">
        <v>986</v>
      </c>
      <c r="Y219" s="656"/>
      <c r="Z219" s="656"/>
      <c r="AA219" s="656"/>
      <c r="AB219" s="656"/>
      <c r="AC219" s="656"/>
      <c r="AD219" s="656"/>
      <c r="AE219" s="656"/>
      <c r="AF219" s="656"/>
      <c r="AG219" s="656"/>
      <c r="AH219" s="657"/>
      <c r="AI219" s="643"/>
      <c r="AJ219" s="644"/>
      <c r="AK219" s="644"/>
      <c r="AL219" s="644"/>
      <c r="AM219" s="644"/>
      <c r="AN219" s="644"/>
      <c r="AO219" s="645"/>
    </row>
    <row r="220" spans="1:41" ht="14.4" thickBot="1">
      <c r="A220" s="652"/>
      <c r="B220" s="653"/>
      <c r="C220" s="653"/>
      <c r="D220" s="653"/>
      <c r="E220" s="654"/>
      <c r="F220" s="658"/>
      <c r="G220" s="659"/>
      <c r="H220" s="659"/>
      <c r="I220" s="659"/>
      <c r="J220" s="659"/>
      <c r="K220" s="659"/>
      <c r="L220" s="659"/>
      <c r="M220" s="659"/>
      <c r="N220" s="659"/>
      <c r="O220" s="659"/>
      <c r="P220" s="659"/>
      <c r="Q220" s="659"/>
      <c r="R220" s="660"/>
      <c r="S220" s="658"/>
      <c r="T220" s="659"/>
      <c r="U220" s="659"/>
      <c r="V220" s="659"/>
      <c r="W220" s="660"/>
      <c r="X220" s="658"/>
      <c r="Y220" s="659"/>
      <c r="Z220" s="659"/>
      <c r="AA220" s="659"/>
      <c r="AB220" s="659"/>
      <c r="AC220" s="659"/>
      <c r="AD220" s="659"/>
      <c r="AE220" s="659"/>
      <c r="AF220" s="659"/>
      <c r="AG220" s="659"/>
      <c r="AH220" s="660"/>
      <c r="AI220" s="646"/>
      <c r="AJ220" s="647"/>
      <c r="AK220" s="647"/>
      <c r="AL220" s="647"/>
      <c r="AM220" s="647"/>
      <c r="AN220" s="647"/>
      <c r="AO220" s="648"/>
    </row>
    <row r="221" spans="1:41">
      <c r="A221" s="601"/>
      <c r="B221" s="602"/>
      <c r="C221" s="602"/>
      <c r="D221" s="602"/>
      <c r="E221" s="602"/>
      <c r="F221" s="602"/>
      <c r="G221" s="602"/>
      <c r="H221" s="603"/>
      <c r="I221" s="610" t="s">
        <v>785</v>
      </c>
      <c r="J221" s="617"/>
      <c r="K221" s="617"/>
      <c r="L221" s="617"/>
      <c r="M221" s="617"/>
      <c r="N221" s="617"/>
      <c r="O221" s="617"/>
      <c r="P221" s="617"/>
      <c r="Q221" s="617"/>
      <c r="R221" s="617"/>
      <c r="S221" s="617"/>
      <c r="T221" s="617"/>
      <c r="U221" s="617"/>
      <c r="V221" s="617"/>
      <c r="W221" s="617"/>
      <c r="X221" s="617"/>
      <c r="Y221" s="617"/>
      <c r="Z221" s="617"/>
      <c r="AA221" s="617"/>
      <c r="AB221" s="617"/>
      <c r="AC221" s="617"/>
      <c r="AD221" s="617"/>
      <c r="AE221" s="617"/>
      <c r="AF221" s="617"/>
      <c r="AG221" s="617"/>
      <c r="AH221" s="617"/>
      <c r="AI221" s="617"/>
      <c r="AJ221" s="617"/>
      <c r="AK221" s="690"/>
      <c r="AL221" s="616"/>
      <c r="AM221" s="617"/>
      <c r="AN221" s="617"/>
      <c r="AO221" s="618"/>
    </row>
    <row r="222" spans="1:41" ht="34.200000000000003" customHeight="1">
      <c r="A222" s="604"/>
      <c r="B222" s="605"/>
      <c r="C222" s="605"/>
      <c r="D222" s="605"/>
      <c r="E222" s="605"/>
      <c r="F222" s="605"/>
      <c r="G222" s="605"/>
      <c r="H222" s="606"/>
      <c r="I222" s="619"/>
      <c r="J222" s="620"/>
      <c r="K222" s="620"/>
      <c r="L222" s="620"/>
      <c r="M222" s="620"/>
      <c r="N222" s="620"/>
      <c r="O222" s="620"/>
      <c r="P222" s="620"/>
      <c r="Q222" s="620"/>
      <c r="R222" s="620"/>
      <c r="S222" s="620"/>
      <c r="T222" s="620"/>
      <c r="U222" s="620"/>
      <c r="V222" s="620"/>
      <c r="W222" s="620"/>
      <c r="X222" s="620"/>
      <c r="Y222" s="620"/>
      <c r="Z222" s="620"/>
      <c r="AA222" s="620"/>
      <c r="AB222" s="620"/>
      <c r="AC222" s="620"/>
      <c r="AD222" s="620"/>
      <c r="AE222" s="620"/>
      <c r="AF222" s="620"/>
      <c r="AG222" s="620"/>
      <c r="AH222" s="620"/>
      <c r="AI222" s="620"/>
      <c r="AJ222" s="620"/>
      <c r="AK222" s="691"/>
      <c r="AL222" s="619"/>
      <c r="AM222" s="620"/>
      <c r="AN222" s="620"/>
      <c r="AO222" s="621"/>
    </row>
    <row r="223" spans="1:41">
      <c r="A223" s="604"/>
      <c r="B223" s="605"/>
      <c r="C223" s="605"/>
      <c r="D223" s="605"/>
      <c r="E223" s="605"/>
      <c r="F223" s="605"/>
      <c r="G223" s="605"/>
      <c r="H223" s="606"/>
      <c r="I223" s="622" t="s">
        <v>786</v>
      </c>
      <c r="J223" s="623"/>
      <c r="K223" s="623"/>
      <c r="L223" s="623"/>
      <c r="M223" s="623"/>
      <c r="N223" s="623"/>
      <c r="O223" s="623"/>
      <c r="P223" s="623"/>
      <c r="Q223" s="623"/>
      <c r="R223" s="623"/>
      <c r="S223" s="623"/>
      <c r="T223" s="623"/>
      <c r="U223" s="623"/>
      <c r="V223" s="623"/>
      <c r="W223" s="623"/>
      <c r="X223" s="623"/>
      <c r="Y223" s="623"/>
      <c r="Z223" s="623"/>
      <c r="AA223" s="623"/>
      <c r="AB223" s="623"/>
      <c r="AC223" s="623"/>
      <c r="AD223" s="623"/>
      <c r="AE223" s="623"/>
      <c r="AF223" s="623"/>
      <c r="AG223" s="623"/>
      <c r="AH223" s="623"/>
      <c r="AI223" s="623"/>
      <c r="AJ223" s="623"/>
      <c r="AK223" s="623"/>
      <c r="AL223" s="623"/>
      <c r="AM223" s="623"/>
      <c r="AN223" s="623"/>
      <c r="AO223" s="624"/>
    </row>
    <row r="224" spans="1:41">
      <c r="A224" s="607"/>
      <c r="B224" s="608"/>
      <c r="C224" s="608"/>
      <c r="D224" s="608"/>
      <c r="E224" s="608"/>
      <c r="F224" s="608"/>
      <c r="G224" s="608"/>
      <c r="H224" s="609"/>
      <c r="I224" s="625"/>
      <c r="J224" s="626"/>
      <c r="K224" s="626"/>
      <c r="L224" s="626"/>
      <c r="M224" s="626"/>
      <c r="N224" s="626"/>
      <c r="O224" s="626"/>
      <c r="P224" s="626"/>
      <c r="Q224" s="626"/>
      <c r="R224" s="626"/>
      <c r="S224" s="626"/>
      <c r="T224" s="626"/>
      <c r="U224" s="626"/>
      <c r="V224" s="626"/>
      <c r="W224" s="626"/>
      <c r="X224" s="626"/>
      <c r="Y224" s="626"/>
      <c r="Z224" s="626"/>
      <c r="AA224" s="626"/>
      <c r="AB224" s="626"/>
      <c r="AC224" s="626"/>
      <c r="AD224" s="626"/>
      <c r="AE224" s="626"/>
      <c r="AF224" s="626"/>
      <c r="AG224" s="626"/>
      <c r="AH224" s="626"/>
      <c r="AI224" s="626"/>
      <c r="AJ224" s="626"/>
      <c r="AK224" s="626"/>
      <c r="AL224" s="626"/>
      <c r="AM224" s="626"/>
      <c r="AN224" s="626"/>
      <c r="AO224" s="627"/>
    </row>
    <row r="225" spans="1:41">
      <c r="A225" s="628"/>
      <c r="B225" s="629"/>
      <c r="C225" s="629"/>
      <c r="D225" s="629"/>
      <c r="E225" s="629"/>
      <c r="F225" s="629"/>
      <c r="G225" s="629"/>
      <c r="H225" s="629"/>
      <c r="I225" s="629"/>
      <c r="J225" s="629"/>
      <c r="K225" s="629"/>
      <c r="L225" s="629"/>
      <c r="M225" s="629"/>
      <c r="N225" s="629"/>
      <c r="O225" s="629"/>
      <c r="P225" s="629"/>
      <c r="Q225" s="629"/>
      <c r="R225" s="629"/>
      <c r="S225" s="629"/>
      <c r="T225" s="629"/>
      <c r="U225" s="629"/>
      <c r="V225" s="629"/>
      <c r="W225" s="629"/>
      <c r="X225" s="629"/>
      <c r="Y225" s="629"/>
      <c r="Z225" s="629"/>
      <c r="AA225" s="629"/>
      <c r="AB225" s="629"/>
      <c r="AC225" s="629"/>
      <c r="AD225" s="629"/>
      <c r="AE225" s="629"/>
      <c r="AF225" s="629"/>
      <c r="AG225" s="629"/>
      <c r="AH225" s="629"/>
      <c r="AI225" s="629"/>
      <c r="AJ225" s="629"/>
      <c r="AK225" s="629"/>
      <c r="AL225" s="629"/>
      <c r="AM225" s="629"/>
      <c r="AN225" s="629"/>
      <c r="AO225" s="630"/>
    </row>
    <row r="226" spans="1:41">
      <c r="A226" s="631" t="s">
        <v>787</v>
      </c>
      <c r="B226" s="632"/>
      <c r="C226" s="632"/>
      <c r="D226" s="632"/>
      <c r="E226" s="632"/>
      <c r="F226" s="632" t="s">
        <v>788</v>
      </c>
      <c r="G226" s="632"/>
      <c r="H226" s="633">
        <f>+H191</f>
        <v>20</v>
      </c>
      <c r="I226" s="633"/>
      <c r="J226" s="632" t="s">
        <v>789</v>
      </c>
      <c r="K226" s="632"/>
      <c r="L226" s="633">
        <f>+L191</f>
        <v>9</v>
      </c>
      <c r="M226" s="633"/>
      <c r="N226" s="632" t="s">
        <v>790</v>
      </c>
      <c r="O226" s="632"/>
      <c r="P226" s="634">
        <f>+P191</f>
        <v>2024</v>
      </c>
      <c r="Q226" s="634"/>
      <c r="R226" s="635"/>
      <c r="S226" s="636"/>
      <c r="T226" s="636"/>
      <c r="U226" s="636"/>
      <c r="V226" s="636"/>
      <c r="W226" s="636"/>
      <c r="X226" s="636"/>
      <c r="Y226" s="636"/>
      <c r="Z226" s="636"/>
      <c r="AA226" s="636"/>
      <c r="AB226" s="636"/>
      <c r="AC226" s="636"/>
      <c r="AD226" s="636"/>
      <c r="AE226" s="636"/>
      <c r="AF226" s="637"/>
      <c r="AG226" s="638"/>
      <c r="AH226" s="638"/>
      <c r="AI226" s="638"/>
      <c r="AJ226" s="680"/>
      <c r="AK226" s="680"/>
      <c r="AL226" s="680"/>
      <c r="AM226" s="680"/>
      <c r="AN226" s="680"/>
      <c r="AO226" s="681"/>
    </row>
    <row r="227" spans="1:41" ht="14.4" thickBot="1">
      <c r="A227" s="579"/>
      <c r="B227" s="580"/>
      <c r="C227" s="580"/>
      <c r="D227" s="580"/>
      <c r="E227" s="580"/>
      <c r="F227" s="580"/>
      <c r="G227" s="580"/>
      <c r="H227" s="580"/>
      <c r="I227" s="580"/>
      <c r="J227" s="580"/>
      <c r="K227" s="580"/>
      <c r="L227" s="580"/>
      <c r="M227" s="580"/>
      <c r="N227" s="580"/>
      <c r="O227" s="580"/>
      <c r="P227" s="580"/>
      <c r="Q227" s="580"/>
      <c r="R227" s="580"/>
      <c r="S227" s="580"/>
      <c r="T227" s="580"/>
      <c r="U227" s="580"/>
      <c r="V227" s="580"/>
      <c r="W227" s="580"/>
      <c r="X227" s="580"/>
      <c r="Y227" s="580"/>
      <c r="Z227" s="580"/>
      <c r="AA227" s="580"/>
      <c r="AB227" s="580"/>
      <c r="AC227" s="580"/>
      <c r="AD227" s="580"/>
      <c r="AE227" s="580"/>
      <c r="AF227" s="580"/>
      <c r="AG227" s="580"/>
      <c r="AH227" s="580"/>
      <c r="AI227" s="580"/>
      <c r="AJ227" s="580"/>
      <c r="AK227" s="580"/>
      <c r="AL227" s="580"/>
      <c r="AM227" s="580"/>
      <c r="AN227" s="580"/>
      <c r="AO227" s="581"/>
    </row>
    <row r="228" spans="1:41">
      <c r="A228" s="631" t="s">
        <v>792</v>
      </c>
      <c r="B228" s="632"/>
      <c r="C228" s="632"/>
      <c r="D228" s="632"/>
      <c r="E228" s="632"/>
      <c r="F228" s="632"/>
      <c r="G228" s="632"/>
      <c r="H228" s="632"/>
      <c r="I228" s="661" t="s">
        <v>3</v>
      </c>
      <c r="J228" s="662"/>
      <c r="K228" s="662"/>
      <c r="L228" s="662"/>
      <c r="M228" s="662"/>
      <c r="N228" s="662"/>
      <c r="O228" s="662"/>
      <c r="P228" s="662"/>
      <c r="Q228" s="662"/>
      <c r="R228" s="662"/>
      <c r="S228" s="662"/>
      <c r="T228" s="662"/>
      <c r="U228" s="662"/>
      <c r="V228" s="662"/>
      <c r="W228" s="662"/>
      <c r="X228" s="662"/>
      <c r="Y228" s="662"/>
      <c r="Z228" s="662"/>
      <c r="AA228" s="662"/>
      <c r="AB228" s="662"/>
      <c r="AC228" s="662"/>
      <c r="AD228" s="662"/>
      <c r="AE228" s="662"/>
      <c r="AF228" s="662"/>
      <c r="AG228" s="662"/>
      <c r="AH228" s="662"/>
      <c r="AI228" s="662"/>
      <c r="AJ228" s="662"/>
      <c r="AK228" s="662"/>
      <c r="AL228" s="662"/>
      <c r="AM228" s="662"/>
      <c r="AN228" s="662"/>
      <c r="AO228" s="662"/>
    </row>
    <row r="229" spans="1:41" ht="14.4" thickBot="1">
      <c r="A229" s="692"/>
      <c r="B229" s="623"/>
      <c r="C229" s="623"/>
      <c r="D229" s="623"/>
      <c r="E229" s="623"/>
      <c r="F229" s="623"/>
      <c r="G229" s="623"/>
      <c r="H229" s="623"/>
      <c r="I229" s="623"/>
      <c r="J229" s="623"/>
      <c r="K229" s="623"/>
      <c r="L229" s="623"/>
      <c r="M229" s="623"/>
      <c r="N229" s="623"/>
      <c r="O229" s="623"/>
      <c r="P229" s="623"/>
      <c r="Q229" s="623"/>
      <c r="R229" s="623"/>
      <c r="S229" s="623"/>
      <c r="T229" s="623"/>
      <c r="U229" s="623"/>
      <c r="V229" s="623"/>
      <c r="W229" s="623"/>
      <c r="X229" s="623"/>
      <c r="Y229" s="623"/>
      <c r="Z229" s="623"/>
      <c r="AA229" s="623"/>
      <c r="AB229" s="623"/>
      <c r="AC229" s="623"/>
      <c r="AD229" s="623"/>
      <c r="AE229" s="623"/>
      <c r="AF229" s="623"/>
      <c r="AG229" s="623"/>
      <c r="AH229" s="623"/>
      <c r="AI229" s="623"/>
      <c r="AJ229" s="623"/>
      <c r="AK229" s="623"/>
      <c r="AL229" s="623"/>
      <c r="AM229" s="623"/>
      <c r="AN229" s="623"/>
      <c r="AO229" s="624"/>
    </row>
    <row r="230" spans="1:41" ht="32.25" customHeight="1" thickBot="1">
      <c r="A230" s="666" t="s">
        <v>793</v>
      </c>
      <c r="B230" s="667"/>
      <c r="C230" s="667"/>
      <c r="D230" s="667"/>
      <c r="E230" s="667"/>
      <c r="F230" s="668"/>
      <c r="G230" s="666">
        <v>3</v>
      </c>
      <c r="H230" s="668"/>
      <c r="I230" s="669" t="str">
        <f>+VLOOKUP(G230,PRESUPUESTO,2,FALSE)</f>
        <v xml:space="preserve">APARATOS </v>
      </c>
      <c r="J230" s="670"/>
      <c r="K230" s="670"/>
      <c r="L230" s="670"/>
      <c r="M230" s="670"/>
      <c r="N230" s="670"/>
      <c r="O230" s="670"/>
      <c r="P230" s="670"/>
      <c r="Q230" s="671"/>
      <c r="R230" s="666" t="s">
        <v>794</v>
      </c>
      <c r="S230" s="668"/>
      <c r="T230" s="672">
        <v>3.6</v>
      </c>
      <c r="U230" s="673"/>
      <c r="V230" s="674"/>
      <c r="W230" s="675" t="str">
        <f>+VLOOKUP(T230,PRESUPUESTO,2,FALSE)</f>
        <v>Accesorios para baño ( Tapa Asiento Sanitario y Dispensador de jabon)</v>
      </c>
      <c r="X230" s="676"/>
      <c r="Y230" s="676"/>
      <c r="Z230" s="676"/>
      <c r="AA230" s="676"/>
      <c r="AB230" s="676"/>
      <c r="AC230" s="676"/>
      <c r="AD230" s="676"/>
      <c r="AE230" s="676"/>
      <c r="AF230" s="676"/>
      <c r="AG230" s="676"/>
      <c r="AH230" s="676"/>
      <c r="AI230" s="677"/>
      <c r="AJ230" s="33" t="s">
        <v>795</v>
      </c>
      <c r="AK230" s="678" t="str">
        <f>+VLOOKUP(T230,PRESUPUESTO,3,FALSE)</f>
        <v>UND</v>
      </c>
      <c r="AL230" s="679"/>
      <c r="AM230" s="33" t="s">
        <v>796</v>
      </c>
      <c r="AN230" s="675" t="s">
        <v>797</v>
      </c>
      <c r="AO230" s="677"/>
    </row>
    <row r="231" spans="1:41">
      <c r="A231" s="576"/>
      <c r="B231" s="577"/>
      <c r="C231" s="577"/>
      <c r="D231" s="577"/>
      <c r="E231" s="577"/>
      <c r="F231" s="577"/>
      <c r="G231" s="577"/>
      <c r="H231" s="577"/>
      <c r="I231" s="577"/>
      <c r="J231" s="577"/>
      <c r="K231" s="577"/>
      <c r="L231" s="577"/>
      <c r="M231" s="577"/>
      <c r="N231" s="577"/>
      <c r="O231" s="577"/>
      <c r="P231" s="577"/>
      <c r="Q231" s="577"/>
      <c r="R231" s="577"/>
      <c r="S231" s="577"/>
      <c r="T231" s="577"/>
      <c r="U231" s="577"/>
      <c r="V231" s="577"/>
      <c r="W231" s="577"/>
      <c r="X231" s="577"/>
      <c r="Y231" s="577"/>
      <c r="Z231" s="577"/>
      <c r="AA231" s="577"/>
      <c r="AB231" s="577"/>
      <c r="AC231" s="577"/>
      <c r="AD231" s="577"/>
      <c r="AE231" s="577"/>
      <c r="AF231" s="577"/>
      <c r="AG231" s="577"/>
      <c r="AH231" s="578"/>
      <c r="AI231" s="585" t="s">
        <v>221</v>
      </c>
      <c r="AJ231" s="587" t="s">
        <v>798</v>
      </c>
      <c r="AK231" s="588"/>
      <c r="AL231" s="588"/>
      <c r="AM231" s="588"/>
      <c r="AN231" s="589" t="s">
        <v>799</v>
      </c>
      <c r="AO231" s="591" t="s">
        <v>800</v>
      </c>
    </row>
    <row r="232" spans="1:41">
      <c r="A232" s="579"/>
      <c r="B232" s="580"/>
      <c r="C232" s="580"/>
      <c r="D232" s="580"/>
      <c r="E232" s="580"/>
      <c r="F232" s="580"/>
      <c r="G232" s="580"/>
      <c r="H232" s="580"/>
      <c r="I232" s="580"/>
      <c r="J232" s="580"/>
      <c r="K232" s="580"/>
      <c r="L232" s="580"/>
      <c r="M232" s="580"/>
      <c r="N232" s="580"/>
      <c r="O232" s="580"/>
      <c r="P232" s="580"/>
      <c r="Q232" s="580"/>
      <c r="R232" s="580"/>
      <c r="S232" s="580"/>
      <c r="T232" s="580"/>
      <c r="U232" s="580"/>
      <c r="V232" s="580"/>
      <c r="W232" s="580"/>
      <c r="X232" s="580"/>
      <c r="Y232" s="580"/>
      <c r="Z232" s="580"/>
      <c r="AA232" s="580"/>
      <c r="AB232" s="580"/>
      <c r="AC232" s="580"/>
      <c r="AD232" s="580"/>
      <c r="AE232" s="580"/>
      <c r="AF232" s="580"/>
      <c r="AG232" s="580"/>
      <c r="AH232" s="581"/>
      <c r="AI232" s="586"/>
      <c r="AJ232" s="34" t="s">
        <v>824</v>
      </c>
      <c r="AK232" s="34" t="s">
        <v>825</v>
      </c>
      <c r="AL232" s="34" t="s">
        <v>803</v>
      </c>
      <c r="AM232" s="34" t="s">
        <v>879</v>
      </c>
      <c r="AN232" s="590"/>
      <c r="AO232" s="592"/>
    </row>
    <row r="233" spans="1:41">
      <c r="A233" s="579"/>
      <c r="B233" s="580"/>
      <c r="C233" s="580"/>
      <c r="D233" s="580"/>
      <c r="E233" s="580"/>
      <c r="F233" s="580"/>
      <c r="G233" s="580"/>
      <c r="H233" s="580"/>
      <c r="I233" s="580"/>
      <c r="J233" s="580"/>
      <c r="K233" s="580"/>
      <c r="L233" s="580"/>
      <c r="M233" s="580"/>
      <c r="N233" s="580"/>
      <c r="O233" s="580"/>
      <c r="P233" s="580"/>
      <c r="Q233" s="580"/>
      <c r="R233" s="580"/>
      <c r="S233" s="580"/>
      <c r="T233" s="580"/>
      <c r="U233" s="580"/>
      <c r="V233" s="580"/>
      <c r="W233" s="580"/>
      <c r="X233" s="580"/>
      <c r="Y233" s="580"/>
      <c r="Z233" s="580"/>
      <c r="AA233" s="580"/>
      <c r="AB233" s="580"/>
      <c r="AC233" s="580"/>
      <c r="AD233" s="580"/>
      <c r="AE233" s="580"/>
      <c r="AF233" s="580"/>
      <c r="AG233" s="580"/>
      <c r="AH233" s="581"/>
      <c r="AI233" s="35" t="s">
        <v>885</v>
      </c>
      <c r="AJ233" s="36"/>
      <c r="AK233" s="36"/>
      <c r="AL233" s="36"/>
      <c r="AM233" s="36"/>
      <c r="AN233" s="36"/>
      <c r="AO233" s="37"/>
    </row>
    <row r="234" spans="1:41">
      <c r="A234" s="579"/>
      <c r="B234" s="580"/>
      <c r="C234" s="580"/>
      <c r="D234" s="580"/>
      <c r="E234" s="580"/>
      <c r="F234" s="580"/>
      <c r="G234" s="580"/>
      <c r="H234" s="580"/>
      <c r="I234" s="580"/>
      <c r="J234" s="580"/>
      <c r="K234" s="580"/>
      <c r="L234" s="580"/>
      <c r="M234" s="580"/>
      <c r="N234" s="580"/>
      <c r="O234" s="580"/>
      <c r="P234" s="580"/>
      <c r="Q234" s="580"/>
      <c r="R234" s="580"/>
      <c r="S234" s="580"/>
      <c r="T234" s="580"/>
      <c r="U234" s="580"/>
      <c r="V234" s="580"/>
      <c r="W234" s="580"/>
      <c r="X234" s="580"/>
      <c r="Y234" s="580"/>
      <c r="Z234" s="580"/>
      <c r="AA234" s="580"/>
      <c r="AB234" s="580"/>
      <c r="AC234" s="580"/>
      <c r="AD234" s="580"/>
      <c r="AE234" s="580"/>
      <c r="AF234" s="580"/>
      <c r="AG234" s="580"/>
      <c r="AH234" s="581"/>
      <c r="AI234" s="38" t="s">
        <v>897</v>
      </c>
      <c r="AJ234" s="39"/>
      <c r="AK234" s="39"/>
      <c r="AL234" s="39"/>
      <c r="AM234" s="39">
        <v>2</v>
      </c>
      <c r="AN234" s="39"/>
      <c r="AO234" s="40">
        <f>AM234</f>
        <v>2</v>
      </c>
    </row>
    <row r="235" spans="1:41">
      <c r="A235" s="579"/>
      <c r="B235" s="580"/>
      <c r="C235" s="580"/>
      <c r="D235" s="580"/>
      <c r="E235" s="580"/>
      <c r="F235" s="580"/>
      <c r="G235" s="580"/>
      <c r="H235" s="580"/>
      <c r="I235" s="580"/>
      <c r="J235" s="580"/>
      <c r="K235" s="580"/>
      <c r="L235" s="580"/>
      <c r="M235" s="580"/>
      <c r="N235" s="580"/>
      <c r="O235" s="580"/>
      <c r="P235" s="580"/>
      <c r="Q235" s="580"/>
      <c r="R235" s="580"/>
      <c r="S235" s="580"/>
      <c r="T235" s="580"/>
      <c r="U235" s="580"/>
      <c r="V235" s="580"/>
      <c r="W235" s="580"/>
      <c r="X235" s="580"/>
      <c r="Y235" s="580"/>
      <c r="Z235" s="580"/>
      <c r="AA235" s="580"/>
      <c r="AB235" s="580"/>
      <c r="AC235" s="580"/>
      <c r="AD235" s="580"/>
      <c r="AE235" s="580"/>
      <c r="AF235" s="580"/>
      <c r="AG235" s="580"/>
      <c r="AH235" s="581"/>
      <c r="AI235" s="38"/>
      <c r="AJ235" s="39"/>
      <c r="AK235" s="39"/>
      <c r="AL235" s="39"/>
      <c r="AM235" s="39"/>
      <c r="AN235" s="39"/>
      <c r="AO235" s="40"/>
    </row>
    <row r="236" spans="1:41">
      <c r="A236" s="579"/>
      <c r="B236" s="580"/>
      <c r="C236" s="580"/>
      <c r="D236" s="580"/>
      <c r="E236" s="580"/>
      <c r="F236" s="580"/>
      <c r="G236" s="580"/>
      <c r="H236" s="580"/>
      <c r="I236" s="580"/>
      <c r="J236" s="580"/>
      <c r="K236" s="580"/>
      <c r="L236" s="580"/>
      <c r="M236" s="580"/>
      <c r="N236" s="580"/>
      <c r="O236" s="580"/>
      <c r="P236" s="580"/>
      <c r="Q236" s="580"/>
      <c r="R236" s="580"/>
      <c r="S236" s="580"/>
      <c r="T236" s="580"/>
      <c r="U236" s="580"/>
      <c r="V236" s="580"/>
      <c r="W236" s="580"/>
      <c r="X236" s="580"/>
      <c r="Y236" s="580"/>
      <c r="Z236" s="580"/>
      <c r="AA236" s="580"/>
      <c r="AB236" s="580"/>
      <c r="AC236" s="580"/>
      <c r="AD236" s="580"/>
      <c r="AE236" s="580"/>
      <c r="AF236" s="580"/>
      <c r="AG236" s="580"/>
      <c r="AH236" s="581"/>
      <c r="AI236" s="38"/>
      <c r="AJ236" s="39"/>
      <c r="AK236" s="39"/>
      <c r="AL236" s="39"/>
      <c r="AM236" s="39"/>
      <c r="AN236" s="39"/>
      <c r="AO236" s="40"/>
    </row>
    <row r="237" spans="1:41">
      <c r="A237" s="579"/>
      <c r="B237" s="580"/>
      <c r="C237" s="580"/>
      <c r="D237" s="580"/>
      <c r="E237" s="580"/>
      <c r="F237" s="580"/>
      <c r="G237" s="580"/>
      <c r="H237" s="580"/>
      <c r="I237" s="580"/>
      <c r="J237" s="580"/>
      <c r="K237" s="580"/>
      <c r="L237" s="580"/>
      <c r="M237" s="580"/>
      <c r="N237" s="580"/>
      <c r="O237" s="580"/>
      <c r="P237" s="580"/>
      <c r="Q237" s="580"/>
      <c r="R237" s="580"/>
      <c r="S237" s="580"/>
      <c r="T237" s="580"/>
      <c r="U237" s="580"/>
      <c r="V237" s="580"/>
      <c r="W237" s="580"/>
      <c r="X237" s="580"/>
      <c r="Y237" s="580"/>
      <c r="Z237" s="580"/>
      <c r="AA237" s="580"/>
      <c r="AB237" s="580"/>
      <c r="AC237" s="580"/>
      <c r="AD237" s="580"/>
      <c r="AE237" s="580"/>
      <c r="AF237" s="580"/>
      <c r="AG237" s="580"/>
      <c r="AH237" s="581"/>
      <c r="AI237" s="38"/>
      <c r="AJ237" s="39"/>
      <c r="AK237" s="39"/>
      <c r="AL237" s="39"/>
      <c r="AM237" s="39"/>
      <c r="AN237" s="39"/>
      <c r="AO237" s="40"/>
    </row>
    <row r="238" spans="1:41">
      <c r="A238" s="579"/>
      <c r="B238" s="580"/>
      <c r="C238" s="580"/>
      <c r="D238" s="580"/>
      <c r="E238" s="580"/>
      <c r="F238" s="580"/>
      <c r="G238" s="580"/>
      <c r="H238" s="580"/>
      <c r="I238" s="580"/>
      <c r="J238" s="580"/>
      <c r="K238" s="580"/>
      <c r="L238" s="580"/>
      <c r="M238" s="580"/>
      <c r="N238" s="580"/>
      <c r="O238" s="580"/>
      <c r="P238" s="580"/>
      <c r="Q238" s="580"/>
      <c r="R238" s="580"/>
      <c r="S238" s="580"/>
      <c r="T238" s="580"/>
      <c r="U238" s="580"/>
      <c r="V238" s="580"/>
      <c r="W238" s="580"/>
      <c r="X238" s="580"/>
      <c r="Y238" s="580"/>
      <c r="Z238" s="580"/>
      <c r="AA238" s="580"/>
      <c r="AB238" s="580"/>
      <c r="AC238" s="580"/>
      <c r="AD238" s="580"/>
      <c r="AE238" s="580"/>
      <c r="AF238" s="580"/>
      <c r="AG238" s="580"/>
      <c r="AH238" s="581"/>
      <c r="AI238" s="38"/>
      <c r="AJ238" s="39"/>
      <c r="AK238" s="39"/>
      <c r="AL238" s="39"/>
      <c r="AM238" s="39"/>
      <c r="AN238" s="39"/>
      <c r="AO238" s="40"/>
    </row>
    <row r="239" spans="1:41">
      <c r="A239" s="579"/>
      <c r="B239" s="580"/>
      <c r="C239" s="580"/>
      <c r="D239" s="580"/>
      <c r="E239" s="580"/>
      <c r="F239" s="580"/>
      <c r="G239" s="580"/>
      <c r="H239" s="580"/>
      <c r="I239" s="580"/>
      <c r="J239" s="580"/>
      <c r="K239" s="580"/>
      <c r="L239" s="580"/>
      <c r="M239" s="580"/>
      <c r="N239" s="580"/>
      <c r="O239" s="580"/>
      <c r="P239" s="580"/>
      <c r="Q239" s="580"/>
      <c r="R239" s="580"/>
      <c r="S239" s="580"/>
      <c r="T239" s="580"/>
      <c r="U239" s="580"/>
      <c r="V239" s="580"/>
      <c r="W239" s="580"/>
      <c r="X239" s="580"/>
      <c r="Y239" s="580"/>
      <c r="Z239" s="580"/>
      <c r="AA239" s="580"/>
      <c r="AB239" s="580"/>
      <c r="AC239" s="580"/>
      <c r="AD239" s="580"/>
      <c r="AE239" s="580"/>
      <c r="AF239" s="580"/>
      <c r="AG239" s="580"/>
      <c r="AH239" s="581"/>
      <c r="AI239" s="51"/>
      <c r="AJ239" s="41"/>
      <c r="AK239" s="41"/>
      <c r="AL239" s="41"/>
      <c r="AM239" s="41"/>
      <c r="AN239" s="41"/>
      <c r="AO239" s="43"/>
    </row>
    <row r="240" spans="1:41">
      <c r="A240" s="579"/>
      <c r="B240" s="580"/>
      <c r="C240" s="580"/>
      <c r="D240" s="580"/>
      <c r="E240" s="580"/>
      <c r="F240" s="580"/>
      <c r="G240" s="580"/>
      <c r="H240" s="580"/>
      <c r="I240" s="580"/>
      <c r="J240" s="580"/>
      <c r="K240" s="580"/>
      <c r="L240" s="580"/>
      <c r="M240" s="580"/>
      <c r="N240" s="580"/>
      <c r="O240" s="580"/>
      <c r="P240" s="580"/>
      <c r="Q240" s="580"/>
      <c r="R240" s="580"/>
      <c r="S240" s="580"/>
      <c r="T240" s="580"/>
      <c r="U240" s="580"/>
      <c r="V240" s="580"/>
      <c r="W240" s="580"/>
      <c r="X240" s="580"/>
      <c r="Y240" s="580"/>
      <c r="Z240" s="580"/>
      <c r="AA240" s="580"/>
      <c r="AB240" s="580"/>
      <c r="AC240" s="580"/>
      <c r="AD240" s="580"/>
      <c r="AE240" s="580"/>
      <c r="AF240" s="580"/>
      <c r="AG240" s="580"/>
      <c r="AH240" s="581"/>
      <c r="AI240" s="52"/>
      <c r="AJ240" s="41"/>
      <c r="AK240" s="41"/>
      <c r="AL240" s="41"/>
      <c r="AM240" s="41"/>
      <c r="AN240" s="41"/>
      <c r="AO240" s="43"/>
    </row>
    <row r="241" spans="1:41">
      <c r="A241" s="579"/>
      <c r="B241" s="580"/>
      <c r="C241" s="580"/>
      <c r="D241" s="580"/>
      <c r="E241" s="580"/>
      <c r="F241" s="580"/>
      <c r="G241" s="580"/>
      <c r="H241" s="580"/>
      <c r="I241" s="580"/>
      <c r="J241" s="580"/>
      <c r="K241" s="580"/>
      <c r="L241" s="580"/>
      <c r="M241" s="580"/>
      <c r="N241" s="580"/>
      <c r="O241" s="580"/>
      <c r="P241" s="580"/>
      <c r="Q241" s="580"/>
      <c r="R241" s="580"/>
      <c r="S241" s="580"/>
      <c r="T241" s="580"/>
      <c r="U241" s="580"/>
      <c r="V241" s="580"/>
      <c r="W241" s="580"/>
      <c r="X241" s="580"/>
      <c r="Y241" s="580"/>
      <c r="Z241" s="580"/>
      <c r="AA241" s="580"/>
      <c r="AB241" s="580"/>
      <c r="AC241" s="580"/>
      <c r="AD241" s="580"/>
      <c r="AE241" s="580"/>
      <c r="AF241" s="580"/>
      <c r="AG241" s="580"/>
      <c r="AH241" s="581"/>
      <c r="AI241" s="42"/>
      <c r="AJ241" s="41"/>
      <c r="AK241" s="41"/>
      <c r="AL241" s="41"/>
      <c r="AM241" s="41"/>
      <c r="AN241" s="41"/>
      <c r="AO241" s="43"/>
    </row>
    <row r="242" spans="1:41">
      <c r="A242" s="579"/>
      <c r="B242" s="580"/>
      <c r="C242" s="580"/>
      <c r="D242" s="580"/>
      <c r="E242" s="580"/>
      <c r="F242" s="580"/>
      <c r="G242" s="580"/>
      <c r="H242" s="580"/>
      <c r="I242" s="580"/>
      <c r="J242" s="580"/>
      <c r="K242" s="580"/>
      <c r="L242" s="580"/>
      <c r="M242" s="580"/>
      <c r="N242" s="580"/>
      <c r="O242" s="580"/>
      <c r="P242" s="580"/>
      <c r="Q242" s="580"/>
      <c r="R242" s="580"/>
      <c r="S242" s="580"/>
      <c r="T242" s="580"/>
      <c r="U242" s="580"/>
      <c r="V242" s="580"/>
      <c r="W242" s="580"/>
      <c r="X242" s="580"/>
      <c r="Y242" s="580"/>
      <c r="Z242" s="580"/>
      <c r="AA242" s="580"/>
      <c r="AB242" s="580"/>
      <c r="AC242" s="580"/>
      <c r="AD242" s="580"/>
      <c r="AE242" s="580"/>
      <c r="AF242" s="580"/>
      <c r="AG242" s="580"/>
      <c r="AH242" s="581"/>
      <c r="AI242" s="44"/>
      <c r="AJ242" s="41"/>
      <c r="AK242" s="41"/>
      <c r="AL242" s="41"/>
      <c r="AM242" s="41"/>
      <c r="AN242" s="41"/>
      <c r="AO242" s="43"/>
    </row>
    <row r="243" spans="1:41">
      <c r="A243" s="579"/>
      <c r="B243" s="580"/>
      <c r="C243" s="580"/>
      <c r="D243" s="580"/>
      <c r="E243" s="580"/>
      <c r="F243" s="580"/>
      <c r="G243" s="580"/>
      <c r="H243" s="580"/>
      <c r="I243" s="580"/>
      <c r="J243" s="580"/>
      <c r="K243" s="580"/>
      <c r="L243" s="580"/>
      <c r="M243" s="580"/>
      <c r="N243" s="580"/>
      <c r="O243" s="580"/>
      <c r="P243" s="580"/>
      <c r="Q243" s="580"/>
      <c r="R243" s="580"/>
      <c r="S243" s="580"/>
      <c r="T243" s="580"/>
      <c r="U243" s="580"/>
      <c r="V243" s="580"/>
      <c r="W243" s="580"/>
      <c r="X243" s="580"/>
      <c r="Y243" s="580"/>
      <c r="Z243" s="580"/>
      <c r="AA243" s="580"/>
      <c r="AB243" s="580"/>
      <c r="AC243" s="580"/>
      <c r="AD243" s="580"/>
      <c r="AE243" s="580"/>
      <c r="AF243" s="580"/>
      <c r="AG243" s="580"/>
      <c r="AH243" s="581"/>
      <c r="AI243" s="42"/>
      <c r="AJ243" s="41"/>
      <c r="AK243" s="41"/>
      <c r="AL243" s="41"/>
      <c r="AM243" s="41"/>
      <c r="AN243" s="41"/>
      <c r="AO243" s="43"/>
    </row>
    <row r="244" spans="1:41">
      <c r="A244" s="579"/>
      <c r="B244" s="580"/>
      <c r="C244" s="580"/>
      <c r="D244" s="580"/>
      <c r="E244" s="580"/>
      <c r="F244" s="580"/>
      <c r="G244" s="580"/>
      <c r="H244" s="580"/>
      <c r="I244" s="580"/>
      <c r="J244" s="580"/>
      <c r="K244" s="580"/>
      <c r="L244" s="580"/>
      <c r="M244" s="580"/>
      <c r="N244" s="580"/>
      <c r="O244" s="580"/>
      <c r="P244" s="580"/>
      <c r="Q244" s="580"/>
      <c r="R244" s="580"/>
      <c r="S244" s="580"/>
      <c r="T244" s="580"/>
      <c r="U244" s="580"/>
      <c r="V244" s="580"/>
      <c r="W244" s="580"/>
      <c r="X244" s="580"/>
      <c r="Y244" s="580"/>
      <c r="Z244" s="580"/>
      <c r="AA244" s="580"/>
      <c r="AB244" s="580"/>
      <c r="AC244" s="580"/>
      <c r="AD244" s="580"/>
      <c r="AE244" s="580"/>
      <c r="AF244" s="580"/>
      <c r="AG244" s="580"/>
      <c r="AH244" s="581"/>
      <c r="AI244" s="44"/>
      <c r="AJ244" s="41"/>
      <c r="AK244" s="41"/>
      <c r="AL244" s="41"/>
      <c r="AM244" s="41"/>
      <c r="AN244" s="41"/>
      <c r="AO244" s="43"/>
    </row>
    <row r="245" spans="1:41">
      <c r="A245" s="579"/>
      <c r="B245" s="580"/>
      <c r="C245" s="580"/>
      <c r="D245" s="580"/>
      <c r="E245" s="580"/>
      <c r="F245" s="580"/>
      <c r="G245" s="580"/>
      <c r="H245" s="580"/>
      <c r="I245" s="580"/>
      <c r="J245" s="580"/>
      <c r="K245" s="580"/>
      <c r="L245" s="580"/>
      <c r="M245" s="580"/>
      <c r="N245" s="580"/>
      <c r="O245" s="580"/>
      <c r="P245" s="580"/>
      <c r="Q245" s="580"/>
      <c r="R245" s="580"/>
      <c r="S245" s="580"/>
      <c r="T245" s="580"/>
      <c r="U245" s="580"/>
      <c r="V245" s="580"/>
      <c r="W245" s="580"/>
      <c r="X245" s="580"/>
      <c r="Y245" s="580"/>
      <c r="Z245" s="580"/>
      <c r="AA245" s="580"/>
      <c r="AB245" s="580"/>
      <c r="AC245" s="580"/>
      <c r="AD245" s="580"/>
      <c r="AE245" s="580"/>
      <c r="AF245" s="580"/>
      <c r="AG245" s="580"/>
      <c r="AH245" s="581"/>
      <c r="AI245" s="44"/>
      <c r="AJ245" s="41"/>
      <c r="AK245" s="41"/>
      <c r="AL245" s="41"/>
      <c r="AM245" s="41"/>
      <c r="AN245" s="41"/>
      <c r="AO245" s="43"/>
    </row>
    <row r="246" spans="1:41">
      <c r="A246" s="579"/>
      <c r="B246" s="580"/>
      <c r="C246" s="580"/>
      <c r="D246" s="580"/>
      <c r="E246" s="580"/>
      <c r="F246" s="580"/>
      <c r="G246" s="580"/>
      <c r="H246" s="580"/>
      <c r="I246" s="580"/>
      <c r="J246" s="580"/>
      <c r="K246" s="580"/>
      <c r="L246" s="580"/>
      <c r="M246" s="580"/>
      <c r="N246" s="580"/>
      <c r="O246" s="580"/>
      <c r="P246" s="580"/>
      <c r="Q246" s="580"/>
      <c r="R246" s="580"/>
      <c r="S246" s="580"/>
      <c r="T246" s="580"/>
      <c r="U246" s="580"/>
      <c r="V246" s="580"/>
      <c r="W246" s="580"/>
      <c r="X246" s="580"/>
      <c r="Y246" s="580"/>
      <c r="Z246" s="580"/>
      <c r="AA246" s="580"/>
      <c r="AB246" s="580"/>
      <c r="AC246" s="580"/>
      <c r="AD246" s="580"/>
      <c r="AE246" s="580"/>
      <c r="AF246" s="580"/>
      <c r="AG246" s="580"/>
      <c r="AH246" s="581"/>
      <c r="AI246" s="44"/>
      <c r="AJ246" s="41"/>
      <c r="AK246" s="41"/>
      <c r="AL246" s="41"/>
      <c r="AM246" s="41"/>
      <c r="AN246" s="41"/>
      <c r="AO246" s="43"/>
    </row>
    <row r="247" spans="1:41">
      <c r="A247" s="579"/>
      <c r="B247" s="580"/>
      <c r="C247" s="580"/>
      <c r="D247" s="580"/>
      <c r="E247" s="580"/>
      <c r="F247" s="580"/>
      <c r="G247" s="580"/>
      <c r="H247" s="580"/>
      <c r="I247" s="580"/>
      <c r="J247" s="580"/>
      <c r="K247" s="580"/>
      <c r="L247" s="580"/>
      <c r="M247" s="580"/>
      <c r="N247" s="580"/>
      <c r="O247" s="580"/>
      <c r="P247" s="580"/>
      <c r="Q247" s="580"/>
      <c r="R247" s="580"/>
      <c r="S247" s="580"/>
      <c r="T247" s="580"/>
      <c r="U247" s="580"/>
      <c r="V247" s="580"/>
      <c r="W247" s="580"/>
      <c r="X247" s="580"/>
      <c r="Y247" s="580"/>
      <c r="Z247" s="580"/>
      <c r="AA247" s="580"/>
      <c r="AB247" s="580"/>
      <c r="AC247" s="580"/>
      <c r="AD247" s="580"/>
      <c r="AE247" s="580"/>
      <c r="AF247" s="580"/>
      <c r="AG247" s="580"/>
      <c r="AH247" s="581"/>
      <c r="AI247" s="44"/>
      <c r="AJ247" s="41"/>
      <c r="AK247" s="41"/>
      <c r="AL247" s="41"/>
      <c r="AM247" s="41"/>
      <c r="AN247" s="41"/>
      <c r="AO247" s="43"/>
    </row>
    <row r="248" spans="1:41" ht="14.4" thickBot="1">
      <c r="A248" s="582"/>
      <c r="B248" s="583"/>
      <c r="C248" s="583"/>
      <c r="D248" s="583"/>
      <c r="E248" s="583"/>
      <c r="F248" s="583"/>
      <c r="G248" s="583"/>
      <c r="H248" s="583"/>
      <c r="I248" s="583"/>
      <c r="J248" s="583"/>
      <c r="K248" s="583"/>
      <c r="L248" s="583"/>
      <c r="M248" s="583"/>
      <c r="N248" s="583"/>
      <c r="O248" s="583"/>
      <c r="P248" s="583"/>
      <c r="Q248" s="583"/>
      <c r="R248" s="583"/>
      <c r="S248" s="583"/>
      <c r="T248" s="583"/>
      <c r="U248" s="583"/>
      <c r="V248" s="583"/>
      <c r="W248" s="583"/>
      <c r="X248" s="583"/>
      <c r="Y248" s="583"/>
      <c r="Z248" s="583"/>
      <c r="AA248" s="583"/>
      <c r="AB248" s="583"/>
      <c r="AC248" s="583"/>
      <c r="AD248" s="583"/>
      <c r="AE248" s="583"/>
      <c r="AF248" s="583"/>
      <c r="AG248" s="583"/>
      <c r="AH248" s="584"/>
      <c r="AI248" s="45"/>
      <c r="AJ248" s="39"/>
      <c r="AK248" s="39"/>
      <c r="AL248" s="39"/>
      <c r="AM248" s="39"/>
      <c r="AN248" s="39"/>
      <c r="AO248" s="40"/>
    </row>
    <row r="249" spans="1:41">
      <c r="A249" s="593" t="s">
        <v>836</v>
      </c>
      <c r="B249" s="594"/>
      <c r="C249" s="594"/>
      <c r="D249" s="594"/>
      <c r="E249" s="594"/>
      <c r="F249" s="594"/>
      <c r="G249" s="594"/>
      <c r="H249" s="594"/>
      <c r="I249" s="594"/>
      <c r="J249" s="594"/>
      <c r="K249" s="594"/>
      <c r="L249" s="594"/>
      <c r="M249" s="594"/>
      <c r="N249" s="594"/>
      <c r="O249" s="594"/>
      <c r="P249" s="594"/>
      <c r="Q249" s="594"/>
      <c r="R249" s="594"/>
      <c r="S249" s="594"/>
      <c r="T249" s="594"/>
      <c r="U249" s="594"/>
      <c r="V249" s="594"/>
      <c r="W249" s="594"/>
      <c r="X249" s="594"/>
      <c r="Y249" s="594"/>
      <c r="Z249" s="594"/>
      <c r="AA249" s="594"/>
      <c r="AB249" s="594"/>
      <c r="AC249" s="594"/>
      <c r="AD249" s="594"/>
      <c r="AE249" s="594"/>
      <c r="AF249" s="594"/>
      <c r="AG249" s="594"/>
      <c r="AH249" s="594"/>
      <c r="AI249" s="597" t="s">
        <v>819</v>
      </c>
      <c r="AJ249" s="598"/>
      <c r="AK249" s="598"/>
      <c r="AL249" s="598"/>
      <c r="AM249" s="598"/>
      <c r="AN249" s="598"/>
      <c r="AO249" s="47">
        <f>SUM(AO234:AO248)</f>
        <v>2</v>
      </c>
    </row>
    <row r="250" spans="1:41" ht="14.4" thickBot="1">
      <c r="A250" s="595"/>
      <c r="B250" s="596"/>
      <c r="C250" s="596"/>
      <c r="D250" s="596"/>
      <c r="E250" s="596"/>
      <c r="F250" s="596"/>
      <c r="G250" s="596"/>
      <c r="H250" s="596"/>
      <c r="I250" s="596"/>
      <c r="J250" s="596"/>
      <c r="K250" s="596"/>
      <c r="L250" s="596"/>
      <c r="M250" s="596"/>
      <c r="N250" s="596"/>
      <c r="O250" s="596"/>
      <c r="P250" s="596"/>
      <c r="Q250" s="596"/>
      <c r="R250" s="596"/>
      <c r="S250" s="596"/>
      <c r="T250" s="596"/>
      <c r="U250" s="596"/>
      <c r="V250" s="596"/>
      <c r="W250" s="596"/>
      <c r="X250" s="596"/>
      <c r="Y250" s="596"/>
      <c r="Z250" s="596"/>
      <c r="AA250" s="596"/>
      <c r="AB250" s="596"/>
      <c r="AC250" s="596"/>
      <c r="AD250" s="596"/>
      <c r="AE250" s="596"/>
      <c r="AF250" s="596"/>
      <c r="AG250" s="596"/>
      <c r="AH250" s="596"/>
      <c r="AI250" s="599" t="s">
        <v>820</v>
      </c>
      <c r="AJ250" s="600"/>
      <c r="AK250" s="600"/>
      <c r="AL250" s="600"/>
      <c r="AM250" s="600"/>
      <c r="AN250" s="600"/>
      <c r="AO250" s="48">
        <f>ROUNDUP(AO249,2)</f>
        <v>2</v>
      </c>
    </row>
    <row r="251" spans="1:41">
      <c r="A251" s="639"/>
      <c r="B251" s="640"/>
      <c r="C251" s="640"/>
      <c r="D251" s="640"/>
      <c r="E251" s="640"/>
      <c r="F251" s="640"/>
      <c r="G251" s="640"/>
      <c r="H251" s="640"/>
      <c r="I251" s="640"/>
      <c r="J251" s="640"/>
      <c r="K251" s="640"/>
      <c r="L251" s="640"/>
      <c r="M251" s="640"/>
      <c r="N251" s="640"/>
      <c r="O251" s="640"/>
      <c r="P251" s="640"/>
      <c r="Q251" s="640"/>
      <c r="R251" s="640"/>
      <c r="S251" s="640"/>
      <c r="T251" s="640"/>
      <c r="U251" s="640"/>
      <c r="V251" s="640"/>
      <c r="W251" s="640"/>
      <c r="X251" s="640"/>
      <c r="Y251" s="640"/>
      <c r="Z251" s="640"/>
      <c r="AA251" s="640"/>
      <c r="AB251" s="640"/>
      <c r="AC251" s="640"/>
      <c r="AD251" s="640"/>
      <c r="AE251" s="640"/>
      <c r="AF251" s="640"/>
      <c r="AG251" s="640"/>
      <c r="AH251" s="640"/>
      <c r="AI251" s="643" t="s">
        <v>869</v>
      </c>
      <c r="AJ251" s="644"/>
      <c r="AK251" s="644"/>
      <c r="AL251" s="644"/>
      <c r="AM251" s="644"/>
      <c r="AN251" s="644"/>
      <c r="AO251" s="645"/>
    </row>
    <row r="252" spans="1:41">
      <c r="A252" s="641"/>
      <c r="B252" s="642"/>
      <c r="C252" s="642"/>
      <c r="D252" s="642"/>
      <c r="E252" s="642"/>
      <c r="F252" s="642"/>
      <c r="G252" s="642"/>
      <c r="H252" s="642"/>
      <c r="I252" s="642"/>
      <c r="J252" s="642"/>
      <c r="K252" s="642"/>
      <c r="L252" s="642"/>
      <c r="M252" s="642"/>
      <c r="N252" s="642"/>
      <c r="O252" s="642"/>
      <c r="P252" s="642"/>
      <c r="Q252" s="642"/>
      <c r="R252" s="642"/>
      <c r="S252" s="642"/>
      <c r="T252" s="642"/>
      <c r="U252" s="642"/>
      <c r="V252" s="642"/>
      <c r="W252" s="642"/>
      <c r="X252" s="642"/>
      <c r="Y252" s="642"/>
      <c r="Z252" s="642"/>
      <c r="AA252" s="642"/>
      <c r="AB252" s="642"/>
      <c r="AC252" s="642"/>
      <c r="AD252" s="642"/>
      <c r="AE252" s="642"/>
      <c r="AF252" s="642"/>
      <c r="AG252" s="642"/>
      <c r="AH252" s="642"/>
      <c r="AI252" s="643"/>
      <c r="AJ252" s="644"/>
      <c r="AK252" s="644"/>
      <c r="AL252" s="644"/>
      <c r="AM252" s="644"/>
      <c r="AN252" s="644"/>
      <c r="AO252" s="645"/>
    </row>
    <row r="253" spans="1:41">
      <c r="A253" s="641"/>
      <c r="B253" s="642"/>
      <c r="C253" s="642"/>
      <c r="D253" s="642"/>
      <c r="E253" s="642"/>
      <c r="F253" s="642"/>
      <c r="G253" s="642"/>
      <c r="H253" s="642"/>
      <c r="I253" s="642"/>
      <c r="J253" s="642"/>
      <c r="K253" s="642"/>
      <c r="L253" s="642"/>
      <c r="M253" s="642"/>
      <c r="N253" s="642"/>
      <c r="O253" s="642"/>
      <c r="P253" s="642"/>
      <c r="Q253" s="642"/>
      <c r="R253" s="642"/>
      <c r="S253" s="642"/>
      <c r="T253" s="642"/>
      <c r="U253" s="642"/>
      <c r="V253" s="642"/>
      <c r="W253" s="642"/>
      <c r="X253" s="642"/>
      <c r="Y253" s="642"/>
      <c r="Z253" s="642"/>
      <c r="AA253" s="642"/>
      <c r="AB253" s="642"/>
      <c r="AC253" s="642"/>
      <c r="AD253" s="642"/>
      <c r="AE253" s="642"/>
      <c r="AF253" s="642"/>
      <c r="AG253" s="642"/>
      <c r="AH253" s="642"/>
      <c r="AI253" s="643"/>
      <c r="AJ253" s="644"/>
      <c r="AK253" s="644"/>
      <c r="AL253" s="644"/>
      <c r="AM253" s="644"/>
      <c r="AN253" s="644"/>
      <c r="AO253" s="645"/>
    </row>
    <row r="254" spans="1:41">
      <c r="A254" s="649" t="s">
        <v>822</v>
      </c>
      <c r="B254" s="650"/>
      <c r="C254" s="650"/>
      <c r="D254" s="650"/>
      <c r="E254" s="651"/>
      <c r="F254" s="655" t="s">
        <v>985</v>
      </c>
      <c r="G254" s="656"/>
      <c r="H254" s="656"/>
      <c r="I254" s="656"/>
      <c r="J254" s="656"/>
      <c r="K254" s="656"/>
      <c r="L254" s="656"/>
      <c r="M254" s="656"/>
      <c r="N254" s="656"/>
      <c r="O254" s="656"/>
      <c r="P254" s="656"/>
      <c r="Q254" s="656"/>
      <c r="R254" s="657"/>
      <c r="S254" s="655" t="s">
        <v>823</v>
      </c>
      <c r="T254" s="656"/>
      <c r="U254" s="656"/>
      <c r="V254" s="656"/>
      <c r="W254" s="657"/>
      <c r="X254" s="655" t="s">
        <v>986</v>
      </c>
      <c r="Y254" s="656"/>
      <c r="Z254" s="656"/>
      <c r="AA254" s="656"/>
      <c r="AB254" s="656"/>
      <c r="AC254" s="656"/>
      <c r="AD254" s="656"/>
      <c r="AE254" s="656"/>
      <c r="AF254" s="656"/>
      <c r="AG254" s="656"/>
      <c r="AH254" s="657"/>
      <c r="AI254" s="643"/>
      <c r="AJ254" s="644"/>
      <c r="AK254" s="644"/>
      <c r="AL254" s="644"/>
      <c r="AM254" s="644"/>
      <c r="AN254" s="644"/>
      <c r="AO254" s="645"/>
    </row>
    <row r="255" spans="1:41" ht="14.4" thickBot="1">
      <c r="A255" s="652"/>
      <c r="B255" s="653"/>
      <c r="C255" s="653"/>
      <c r="D255" s="653"/>
      <c r="E255" s="654"/>
      <c r="F255" s="658"/>
      <c r="G255" s="659"/>
      <c r="H255" s="659"/>
      <c r="I255" s="659"/>
      <c r="J255" s="659"/>
      <c r="K255" s="659"/>
      <c r="L255" s="659"/>
      <c r="M255" s="659"/>
      <c r="N255" s="659"/>
      <c r="O255" s="659"/>
      <c r="P255" s="659"/>
      <c r="Q255" s="659"/>
      <c r="R255" s="660"/>
      <c r="S255" s="658"/>
      <c r="T255" s="659"/>
      <c r="U255" s="659"/>
      <c r="V255" s="659"/>
      <c r="W255" s="660"/>
      <c r="X255" s="658"/>
      <c r="Y255" s="659"/>
      <c r="Z255" s="659"/>
      <c r="AA255" s="659"/>
      <c r="AB255" s="659"/>
      <c r="AC255" s="659"/>
      <c r="AD255" s="659"/>
      <c r="AE255" s="659"/>
      <c r="AF255" s="659"/>
      <c r="AG255" s="659"/>
      <c r="AH255" s="660"/>
      <c r="AI255" s="646"/>
      <c r="AJ255" s="647"/>
      <c r="AK255" s="647"/>
      <c r="AL255" s="647"/>
      <c r="AM255" s="647"/>
      <c r="AN255" s="647"/>
      <c r="AO255" s="648"/>
    </row>
    <row r="256" spans="1:41">
      <c r="A256" s="601"/>
      <c r="B256" s="602"/>
      <c r="C256" s="602"/>
      <c r="D256" s="602"/>
      <c r="E256" s="602"/>
      <c r="F256" s="602"/>
      <c r="G256" s="602"/>
      <c r="H256" s="603"/>
      <c r="I256" s="610" t="s">
        <v>785</v>
      </c>
      <c r="J256" s="617"/>
      <c r="K256" s="617"/>
      <c r="L256" s="617"/>
      <c r="M256" s="617"/>
      <c r="N256" s="617"/>
      <c r="O256" s="617"/>
      <c r="P256" s="617"/>
      <c r="Q256" s="617"/>
      <c r="R256" s="617"/>
      <c r="S256" s="617"/>
      <c r="T256" s="617"/>
      <c r="U256" s="617"/>
      <c r="V256" s="617"/>
      <c r="W256" s="617"/>
      <c r="X256" s="617"/>
      <c r="Y256" s="617"/>
      <c r="Z256" s="617"/>
      <c r="AA256" s="617"/>
      <c r="AB256" s="617"/>
      <c r="AC256" s="617"/>
      <c r="AD256" s="617"/>
      <c r="AE256" s="617"/>
      <c r="AF256" s="617"/>
      <c r="AG256" s="617"/>
      <c r="AH256" s="617"/>
      <c r="AI256" s="617"/>
      <c r="AJ256" s="617"/>
      <c r="AK256" s="690"/>
      <c r="AL256" s="616"/>
      <c r="AM256" s="617"/>
      <c r="AN256" s="617"/>
      <c r="AO256" s="618"/>
    </row>
    <row r="257" spans="1:41" ht="30" customHeight="1">
      <c r="A257" s="604"/>
      <c r="B257" s="605"/>
      <c r="C257" s="605"/>
      <c r="D257" s="605"/>
      <c r="E257" s="605"/>
      <c r="F257" s="605"/>
      <c r="G257" s="605"/>
      <c r="H257" s="606"/>
      <c r="I257" s="619"/>
      <c r="J257" s="620"/>
      <c r="K257" s="620"/>
      <c r="L257" s="620"/>
      <c r="M257" s="620"/>
      <c r="N257" s="620"/>
      <c r="O257" s="620"/>
      <c r="P257" s="620"/>
      <c r="Q257" s="620"/>
      <c r="R257" s="620"/>
      <c r="S257" s="620"/>
      <c r="T257" s="620"/>
      <c r="U257" s="620"/>
      <c r="V257" s="620"/>
      <c r="W257" s="620"/>
      <c r="X257" s="620"/>
      <c r="Y257" s="620"/>
      <c r="Z257" s="620"/>
      <c r="AA257" s="620"/>
      <c r="AB257" s="620"/>
      <c r="AC257" s="620"/>
      <c r="AD257" s="620"/>
      <c r="AE257" s="620"/>
      <c r="AF257" s="620"/>
      <c r="AG257" s="620"/>
      <c r="AH257" s="620"/>
      <c r="AI257" s="620"/>
      <c r="AJ257" s="620"/>
      <c r="AK257" s="691"/>
      <c r="AL257" s="619"/>
      <c r="AM257" s="620"/>
      <c r="AN257" s="620"/>
      <c r="AO257" s="621"/>
    </row>
    <row r="258" spans="1:41">
      <c r="A258" s="604"/>
      <c r="B258" s="605"/>
      <c r="C258" s="605"/>
      <c r="D258" s="605"/>
      <c r="E258" s="605"/>
      <c r="F258" s="605"/>
      <c r="G258" s="605"/>
      <c r="H258" s="606"/>
      <c r="I258" s="622" t="s">
        <v>786</v>
      </c>
      <c r="J258" s="623"/>
      <c r="K258" s="623"/>
      <c r="L258" s="623"/>
      <c r="M258" s="623"/>
      <c r="N258" s="623"/>
      <c r="O258" s="623"/>
      <c r="P258" s="623"/>
      <c r="Q258" s="623"/>
      <c r="R258" s="623"/>
      <c r="S258" s="623"/>
      <c r="T258" s="623"/>
      <c r="U258" s="623"/>
      <c r="V258" s="623"/>
      <c r="W258" s="623"/>
      <c r="X258" s="623"/>
      <c r="Y258" s="623"/>
      <c r="Z258" s="623"/>
      <c r="AA258" s="623"/>
      <c r="AB258" s="623"/>
      <c r="AC258" s="623"/>
      <c r="AD258" s="623"/>
      <c r="AE258" s="623"/>
      <c r="AF258" s="623"/>
      <c r="AG258" s="623"/>
      <c r="AH258" s="623"/>
      <c r="AI258" s="623"/>
      <c r="AJ258" s="623"/>
      <c r="AK258" s="623"/>
      <c r="AL258" s="623"/>
      <c r="AM258" s="623"/>
      <c r="AN258" s="623"/>
      <c r="AO258" s="624"/>
    </row>
    <row r="259" spans="1:41">
      <c r="A259" s="607"/>
      <c r="B259" s="608"/>
      <c r="C259" s="608"/>
      <c r="D259" s="608"/>
      <c r="E259" s="608"/>
      <c r="F259" s="608"/>
      <c r="G259" s="608"/>
      <c r="H259" s="609"/>
      <c r="I259" s="625"/>
      <c r="J259" s="626"/>
      <c r="K259" s="626"/>
      <c r="L259" s="626"/>
      <c r="M259" s="626"/>
      <c r="N259" s="626"/>
      <c r="O259" s="626"/>
      <c r="P259" s="626"/>
      <c r="Q259" s="626"/>
      <c r="R259" s="626"/>
      <c r="S259" s="626"/>
      <c r="T259" s="626"/>
      <c r="U259" s="626"/>
      <c r="V259" s="626"/>
      <c r="W259" s="626"/>
      <c r="X259" s="626"/>
      <c r="Y259" s="626"/>
      <c r="Z259" s="626"/>
      <c r="AA259" s="626"/>
      <c r="AB259" s="626"/>
      <c r="AC259" s="626"/>
      <c r="AD259" s="626"/>
      <c r="AE259" s="626"/>
      <c r="AF259" s="626"/>
      <c r="AG259" s="626"/>
      <c r="AH259" s="626"/>
      <c r="AI259" s="626"/>
      <c r="AJ259" s="626"/>
      <c r="AK259" s="626"/>
      <c r="AL259" s="626"/>
      <c r="AM259" s="626"/>
      <c r="AN259" s="626"/>
      <c r="AO259" s="627"/>
    </row>
    <row r="260" spans="1:41">
      <c r="A260" s="628"/>
      <c r="B260" s="629"/>
      <c r="C260" s="629"/>
      <c r="D260" s="629"/>
      <c r="E260" s="629"/>
      <c r="F260" s="629"/>
      <c r="G260" s="629"/>
      <c r="H260" s="629"/>
      <c r="I260" s="629"/>
      <c r="J260" s="629"/>
      <c r="K260" s="629"/>
      <c r="L260" s="629"/>
      <c r="M260" s="629"/>
      <c r="N260" s="629"/>
      <c r="O260" s="629"/>
      <c r="P260" s="629"/>
      <c r="Q260" s="629"/>
      <c r="R260" s="629"/>
      <c r="S260" s="629"/>
      <c r="T260" s="629"/>
      <c r="U260" s="629"/>
      <c r="V260" s="629"/>
      <c r="W260" s="629"/>
      <c r="X260" s="629"/>
      <c r="Y260" s="629"/>
      <c r="Z260" s="629"/>
      <c r="AA260" s="629"/>
      <c r="AB260" s="629"/>
      <c r="AC260" s="629"/>
      <c r="AD260" s="629"/>
      <c r="AE260" s="629"/>
      <c r="AF260" s="629"/>
      <c r="AG260" s="629"/>
      <c r="AH260" s="629"/>
      <c r="AI260" s="629"/>
      <c r="AJ260" s="629"/>
      <c r="AK260" s="629"/>
      <c r="AL260" s="629"/>
      <c r="AM260" s="629"/>
      <c r="AN260" s="629"/>
      <c r="AO260" s="630"/>
    </row>
    <row r="261" spans="1:41">
      <c r="A261" s="631" t="s">
        <v>787</v>
      </c>
      <c r="B261" s="632"/>
      <c r="C261" s="632"/>
      <c r="D261" s="632"/>
      <c r="E261" s="632"/>
      <c r="F261" s="632" t="s">
        <v>788</v>
      </c>
      <c r="G261" s="632"/>
      <c r="H261" s="633">
        <f>+H226</f>
        <v>20</v>
      </c>
      <c r="I261" s="633"/>
      <c r="J261" s="632" t="s">
        <v>789</v>
      </c>
      <c r="K261" s="632"/>
      <c r="L261" s="633">
        <f>+L226</f>
        <v>9</v>
      </c>
      <c r="M261" s="633"/>
      <c r="N261" s="632" t="s">
        <v>790</v>
      </c>
      <c r="O261" s="632"/>
      <c r="P261" s="634">
        <f>+P226</f>
        <v>2024</v>
      </c>
      <c r="Q261" s="634"/>
      <c r="R261" s="635"/>
      <c r="S261" s="636"/>
      <c r="T261" s="636"/>
      <c r="U261" s="636"/>
      <c r="V261" s="636"/>
      <c r="W261" s="636"/>
      <c r="X261" s="636"/>
      <c r="Y261" s="636"/>
      <c r="Z261" s="636"/>
      <c r="AA261" s="636"/>
      <c r="AB261" s="636"/>
      <c r="AC261" s="636"/>
      <c r="AD261" s="636"/>
      <c r="AE261" s="636"/>
      <c r="AF261" s="637"/>
      <c r="AG261" s="638"/>
      <c r="AH261" s="638"/>
      <c r="AI261" s="638"/>
      <c r="AJ261" s="680"/>
      <c r="AK261" s="680"/>
      <c r="AL261" s="680"/>
      <c r="AM261" s="680"/>
      <c r="AN261" s="680"/>
      <c r="AO261" s="681"/>
    </row>
    <row r="262" spans="1:41" ht="14.4" thickBot="1">
      <c r="A262" s="579"/>
      <c r="B262" s="580"/>
      <c r="C262" s="580"/>
      <c r="D262" s="580"/>
      <c r="E262" s="580"/>
      <c r="F262" s="580"/>
      <c r="G262" s="580"/>
      <c r="H262" s="580"/>
      <c r="I262" s="580"/>
      <c r="J262" s="580"/>
      <c r="K262" s="580"/>
      <c r="L262" s="580"/>
      <c r="M262" s="580"/>
      <c r="N262" s="580"/>
      <c r="O262" s="580"/>
      <c r="P262" s="580"/>
      <c r="Q262" s="580"/>
      <c r="R262" s="580"/>
      <c r="S262" s="580"/>
      <c r="T262" s="580"/>
      <c r="U262" s="580"/>
      <c r="V262" s="580"/>
      <c r="W262" s="580"/>
      <c r="X262" s="580"/>
      <c r="Y262" s="580"/>
      <c r="Z262" s="580"/>
      <c r="AA262" s="580"/>
      <c r="AB262" s="580"/>
      <c r="AC262" s="580"/>
      <c r="AD262" s="580"/>
      <c r="AE262" s="580"/>
      <c r="AF262" s="580"/>
      <c r="AG262" s="580"/>
      <c r="AH262" s="580"/>
      <c r="AI262" s="580"/>
      <c r="AJ262" s="580"/>
      <c r="AK262" s="580"/>
      <c r="AL262" s="580"/>
      <c r="AM262" s="580"/>
      <c r="AN262" s="580"/>
      <c r="AO262" s="581"/>
    </row>
    <row r="263" spans="1:41">
      <c r="A263" s="631" t="s">
        <v>792</v>
      </c>
      <c r="B263" s="632"/>
      <c r="C263" s="632"/>
      <c r="D263" s="632"/>
      <c r="E263" s="632"/>
      <c r="F263" s="632"/>
      <c r="G263" s="632"/>
      <c r="H263" s="632"/>
      <c r="I263" s="661" t="s">
        <v>3</v>
      </c>
      <c r="J263" s="662"/>
      <c r="K263" s="662"/>
      <c r="L263" s="662"/>
      <c r="M263" s="662"/>
      <c r="N263" s="662"/>
      <c r="O263" s="662"/>
      <c r="P263" s="662"/>
      <c r="Q263" s="662"/>
      <c r="R263" s="662"/>
      <c r="S263" s="662"/>
      <c r="T263" s="662"/>
      <c r="U263" s="662"/>
      <c r="V263" s="662"/>
      <c r="W263" s="662"/>
      <c r="X263" s="662"/>
      <c r="Y263" s="662"/>
      <c r="Z263" s="662"/>
      <c r="AA263" s="662"/>
      <c r="AB263" s="662"/>
      <c r="AC263" s="662"/>
      <c r="AD263" s="662"/>
      <c r="AE263" s="662"/>
      <c r="AF263" s="662"/>
      <c r="AG263" s="662"/>
      <c r="AH263" s="662"/>
      <c r="AI263" s="662"/>
      <c r="AJ263" s="662"/>
      <c r="AK263" s="662"/>
      <c r="AL263" s="662"/>
      <c r="AM263" s="662"/>
      <c r="AN263" s="662"/>
      <c r="AO263" s="662"/>
    </row>
    <row r="264" spans="1:41" ht="14.4" thickBot="1">
      <c r="A264" s="692"/>
      <c r="B264" s="623"/>
      <c r="C264" s="623"/>
      <c r="D264" s="623"/>
      <c r="E264" s="623"/>
      <c r="F264" s="623"/>
      <c r="G264" s="623"/>
      <c r="H264" s="623"/>
      <c r="I264" s="623"/>
      <c r="J264" s="623"/>
      <c r="K264" s="623"/>
      <c r="L264" s="623"/>
      <c r="M264" s="623"/>
      <c r="N264" s="623"/>
      <c r="O264" s="623"/>
      <c r="P264" s="623"/>
      <c r="Q264" s="623"/>
      <c r="R264" s="623"/>
      <c r="S264" s="623"/>
      <c r="T264" s="623"/>
      <c r="U264" s="623"/>
      <c r="V264" s="623"/>
      <c r="W264" s="623"/>
      <c r="X264" s="623"/>
      <c r="Y264" s="623"/>
      <c r="Z264" s="623"/>
      <c r="AA264" s="623"/>
      <c r="AB264" s="623"/>
      <c r="AC264" s="623"/>
      <c r="AD264" s="623"/>
      <c r="AE264" s="623"/>
      <c r="AF264" s="623"/>
      <c r="AG264" s="623"/>
      <c r="AH264" s="623"/>
      <c r="AI264" s="623"/>
      <c r="AJ264" s="623"/>
      <c r="AK264" s="623"/>
      <c r="AL264" s="623"/>
      <c r="AM264" s="623"/>
      <c r="AN264" s="623"/>
      <c r="AO264" s="624"/>
    </row>
    <row r="265" spans="1:41" ht="32.25" customHeight="1" thickBot="1">
      <c r="A265" s="666" t="s">
        <v>793</v>
      </c>
      <c r="B265" s="667"/>
      <c r="C265" s="667"/>
      <c r="D265" s="667"/>
      <c r="E265" s="667"/>
      <c r="F265" s="668"/>
      <c r="G265" s="666">
        <v>3</v>
      </c>
      <c r="H265" s="668"/>
      <c r="I265" s="669" t="str">
        <f>+VLOOKUP(G265,PRESUPUESTO,2,FALSE)</f>
        <v xml:space="preserve">APARATOS </v>
      </c>
      <c r="J265" s="670"/>
      <c r="K265" s="670"/>
      <c r="L265" s="670"/>
      <c r="M265" s="670"/>
      <c r="N265" s="670"/>
      <c r="O265" s="670"/>
      <c r="P265" s="670"/>
      <c r="Q265" s="671"/>
      <c r="R265" s="666" t="s">
        <v>794</v>
      </c>
      <c r="S265" s="668"/>
      <c r="T265" s="672">
        <v>3.7</v>
      </c>
      <c r="U265" s="673"/>
      <c r="V265" s="674"/>
      <c r="W265" s="675" t="str">
        <f>+VLOOKUP(T265,PRESUPUESTO,2,FALSE)</f>
        <v xml:space="preserve">Griferia para lavamanos </v>
      </c>
      <c r="X265" s="676"/>
      <c r="Y265" s="676"/>
      <c r="Z265" s="676"/>
      <c r="AA265" s="676"/>
      <c r="AB265" s="676"/>
      <c r="AC265" s="676"/>
      <c r="AD265" s="676"/>
      <c r="AE265" s="676"/>
      <c r="AF265" s="676"/>
      <c r="AG265" s="676"/>
      <c r="AH265" s="676"/>
      <c r="AI265" s="677"/>
      <c r="AJ265" s="33" t="s">
        <v>795</v>
      </c>
      <c r="AK265" s="678" t="str">
        <f>+VLOOKUP(T265,PRESUPUESTO,3,FALSE)</f>
        <v>UND</v>
      </c>
      <c r="AL265" s="679"/>
      <c r="AM265" s="33" t="s">
        <v>796</v>
      </c>
      <c r="AN265" s="675" t="s">
        <v>797</v>
      </c>
      <c r="AO265" s="677"/>
    </row>
    <row r="266" spans="1:41">
      <c r="A266" s="576"/>
      <c r="B266" s="577"/>
      <c r="C266" s="577"/>
      <c r="D266" s="577"/>
      <c r="E266" s="577"/>
      <c r="F266" s="577"/>
      <c r="G266" s="577"/>
      <c r="H266" s="577"/>
      <c r="I266" s="577"/>
      <c r="J266" s="577"/>
      <c r="K266" s="577"/>
      <c r="L266" s="577"/>
      <c r="M266" s="577"/>
      <c r="N266" s="577"/>
      <c r="O266" s="577"/>
      <c r="P266" s="577"/>
      <c r="Q266" s="577"/>
      <c r="R266" s="577"/>
      <c r="S266" s="577"/>
      <c r="T266" s="577"/>
      <c r="U266" s="577"/>
      <c r="V266" s="577"/>
      <c r="W266" s="577"/>
      <c r="X266" s="577"/>
      <c r="Y266" s="577"/>
      <c r="Z266" s="577"/>
      <c r="AA266" s="577"/>
      <c r="AB266" s="577"/>
      <c r="AC266" s="577"/>
      <c r="AD266" s="577"/>
      <c r="AE266" s="577"/>
      <c r="AF266" s="577"/>
      <c r="AG266" s="577"/>
      <c r="AH266" s="578"/>
      <c r="AI266" s="585" t="s">
        <v>221</v>
      </c>
      <c r="AJ266" s="587" t="s">
        <v>798</v>
      </c>
      <c r="AK266" s="588"/>
      <c r="AL266" s="588"/>
      <c r="AM266" s="588"/>
      <c r="AN266" s="589" t="s">
        <v>799</v>
      </c>
      <c r="AO266" s="591" t="s">
        <v>800</v>
      </c>
    </row>
    <row r="267" spans="1:41">
      <c r="A267" s="579"/>
      <c r="B267" s="580"/>
      <c r="C267" s="580"/>
      <c r="D267" s="580"/>
      <c r="E267" s="580"/>
      <c r="F267" s="580"/>
      <c r="G267" s="580"/>
      <c r="H267" s="580"/>
      <c r="I267" s="580"/>
      <c r="J267" s="580"/>
      <c r="K267" s="580"/>
      <c r="L267" s="580"/>
      <c r="M267" s="580"/>
      <c r="N267" s="580"/>
      <c r="O267" s="580"/>
      <c r="P267" s="580"/>
      <c r="Q267" s="580"/>
      <c r="R267" s="580"/>
      <c r="S267" s="580"/>
      <c r="T267" s="580"/>
      <c r="U267" s="580"/>
      <c r="V267" s="580"/>
      <c r="W267" s="580"/>
      <c r="X267" s="580"/>
      <c r="Y267" s="580"/>
      <c r="Z267" s="580"/>
      <c r="AA267" s="580"/>
      <c r="AB267" s="580"/>
      <c r="AC267" s="580"/>
      <c r="AD267" s="580"/>
      <c r="AE267" s="580"/>
      <c r="AF267" s="580"/>
      <c r="AG267" s="580"/>
      <c r="AH267" s="581"/>
      <c r="AI267" s="586"/>
      <c r="AJ267" s="34" t="s">
        <v>824</v>
      </c>
      <c r="AK267" s="34" t="s">
        <v>825</v>
      </c>
      <c r="AL267" s="34" t="s">
        <v>803</v>
      </c>
      <c r="AM267" s="34" t="s">
        <v>879</v>
      </c>
      <c r="AN267" s="590"/>
      <c r="AO267" s="592"/>
    </row>
    <row r="268" spans="1:41">
      <c r="A268" s="579"/>
      <c r="B268" s="580"/>
      <c r="C268" s="580"/>
      <c r="D268" s="580"/>
      <c r="E268" s="580"/>
      <c r="F268" s="580"/>
      <c r="G268" s="580"/>
      <c r="H268" s="580"/>
      <c r="I268" s="580"/>
      <c r="J268" s="580"/>
      <c r="K268" s="580"/>
      <c r="L268" s="580"/>
      <c r="M268" s="580"/>
      <c r="N268" s="580"/>
      <c r="O268" s="580"/>
      <c r="P268" s="580"/>
      <c r="Q268" s="580"/>
      <c r="R268" s="580"/>
      <c r="S268" s="580"/>
      <c r="T268" s="580"/>
      <c r="U268" s="580"/>
      <c r="V268" s="580"/>
      <c r="W268" s="580"/>
      <c r="X268" s="580"/>
      <c r="Y268" s="580"/>
      <c r="Z268" s="580"/>
      <c r="AA268" s="580"/>
      <c r="AB268" s="580"/>
      <c r="AC268" s="580"/>
      <c r="AD268" s="580"/>
      <c r="AE268" s="580"/>
      <c r="AF268" s="580"/>
      <c r="AG268" s="580"/>
      <c r="AH268" s="581"/>
      <c r="AI268" s="35" t="s">
        <v>898</v>
      </c>
      <c r="AJ268" s="36"/>
      <c r="AK268" s="36"/>
      <c r="AL268" s="36"/>
      <c r="AM268" s="36"/>
      <c r="AN268" s="36"/>
      <c r="AO268" s="37"/>
    </row>
    <row r="269" spans="1:41">
      <c r="A269" s="579"/>
      <c r="B269" s="580"/>
      <c r="C269" s="580"/>
      <c r="D269" s="580"/>
      <c r="E269" s="580"/>
      <c r="F269" s="580"/>
      <c r="G269" s="580"/>
      <c r="H269" s="580"/>
      <c r="I269" s="580"/>
      <c r="J269" s="580"/>
      <c r="K269" s="580"/>
      <c r="L269" s="580"/>
      <c r="M269" s="580"/>
      <c r="N269" s="580"/>
      <c r="O269" s="580"/>
      <c r="P269" s="580"/>
      <c r="Q269" s="580"/>
      <c r="R269" s="580"/>
      <c r="S269" s="580"/>
      <c r="T269" s="580"/>
      <c r="U269" s="580"/>
      <c r="V269" s="580"/>
      <c r="W269" s="580"/>
      <c r="X269" s="580"/>
      <c r="Y269" s="580"/>
      <c r="Z269" s="580"/>
      <c r="AA269" s="580"/>
      <c r="AB269" s="580"/>
      <c r="AC269" s="580"/>
      <c r="AD269" s="580"/>
      <c r="AE269" s="580"/>
      <c r="AF269" s="580"/>
      <c r="AG269" s="580"/>
      <c r="AH269" s="581"/>
      <c r="AI269" s="38" t="s">
        <v>899</v>
      </c>
      <c r="AJ269" s="39"/>
      <c r="AK269" s="39"/>
      <c r="AL269" s="39"/>
      <c r="AM269" s="39">
        <v>1</v>
      </c>
      <c r="AN269" s="39">
        <v>3</v>
      </c>
      <c r="AO269" s="40">
        <f>+AM269*AN269</f>
        <v>3</v>
      </c>
    </row>
    <row r="270" spans="1:41">
      <c r="A270" s="579"/>
      <c r="B270" s="580"/>
      <c r="C270" s="580"/>
      <c r="D270" s="580"/>
      <c r="E270" s="580"/>
      <c r="F270" s="580"/>
      <c r="G270" s="580"/>
      <c r="H270" s="580"/>
      <c r="I270" s="580"/>
      <c r="J270" s="580"/>
      <c r="K270" s="580"/>
      <c r="L270" s="580"/>
      <c r="M270" s="580"/>
      <c r="N270" s="580"/>
      <c r="O270" s="580"/>
      <c r="P270" s="580"/>
      <c r="Q270" s="580"/>
      <c r="R270" s="580"/>
      <c r="S270" s="580"/>
      <c r="T270" s="580"/>
      <c r="U270" s="580"/>
      <c r="V270" s="580"/>
      <c r="W270" s="580"/>
      <c r="X270" s="580"/>
      <c r="Y270" s="580"/>
      <c r="Z270" s="580"/>
      <c r="AA270" s="580"/>
      <c r="AB270" s="580"/>
      <c r="AC270" s="580"/>
      <c r="AD270" s="580"/>
      <c r="AE270" s="580"/>
      <c r="AF270" s="580"/>
      <c r="AG270" s="580"/>
      <c r="AH270" s="581"/>
      <c r="AI270" s="38"/>
      <c r="AJ270" s="39"/>
      <c r="AK270" s="39"/>
      <c r="AL270" s="39"/>
      <c r="AM270" s="39"/>
      <c r="AN270" s="39"/>
      <c r="AO270" s="40"/>
    </row>
    <row r="271" spans="1:41">
      <c r="A271" s="579"/>
      <c r="B271" s="580"/>
      <c r="C271" s="580"/>
      <c r="D271" s="580"/>
      <c r="E271" s="580"/>
      <c r="F271" s="580"/>
      <c r="G271" s="580"/>
      <c r="H271" s="580"/>
      <c r="I271" s="580"/>
      <c r="J271" s="580"/>
      <c r="K271" s="580"/>
      <c r="L271" s="580"/>
      <c r="M271" s="580"/>
      <c r="N271" s="580"/>
      <c r="O271" s="580"/>
      <c r="P271" s="580"/>
      <c r="Q271" s="580"/>
      <c r="R271" s="580"/>
      <c r="S271" s="580"/>
      <c r="T271" s="580"/>
      <c r="U271" s="580"/>
      <c r="V271" s="580"/>
      <c r="W271" s="580"/>
      <c r="X271" s="580"/>
      <c r="Y271" s="580"/>
      <c r="Z271" s="580"/>
      <c r="AA271" s="580"/>
      <c r="AB271" s="580"/>
      <c r="AC271" s="580"/>
      <c r="AD271" s="580"/>
      <c r="AE271" s="580"/>
      <c r="AF271" s="580"/>
      <c r="AG271" s="580"/>
      <c r="AH271" s="581"/>
      <c r="AI271" s="38"/>
      <c r="AJ271" s="39"/>
      <c r="AK271" s="39"/>
      <c r="AL271" s="39"/>
      <c r="AM271" s="39"/>
      <c r="AN271" s="39"/>
      <c r="AO271" s="40"/>
    </row>
    <row r="272" spans="1:41">
      <c r="A272" s="579"/>
      <c r="B272" s="580"/>
      <c r="C272" s="580"/>
      <c r="D272" s="580"/>
      <c r="E272" s="580"/>
      <c r="F272" s="580"/>
      <c r="G272" s="580"/>
      <c r="H272" s="580"/>
      <c r="I272" s="580"/>
      <c r="J272" s="580"/>
      <c r="K272" s="580"/>
      <c r="L272" s="580"/>
      <c r="M272" s="580"/>
      <c r="N272" s="580"/>
      <c r="O272" s="580"/>
      <c r="P272" s="580"/>
      <c r="Q272" s="580"/>
      <c r="R272" s="580"/>
      <c r="S272" s="580"/>
      <c r="T272" s="580"/>
      <c r="U272" s="580"/>
      <c r="V272" s="580"/>
      <c r="W272" s="580"/>
      <c r="X272" s="580"/>
      <c r="Y272" s="580"/>
      <c r="Z272" s="580"/>
      <c r="AA272" s="580"/>
      <c r="AB272" s="580"/>
      <c r="AC272" s="580"/>
      <c r="AD272" s="580"/>
      <c r="AE272" s="580"/>
      <c r="AF272" s="580"/>
      <c r="AG272" s="580"/>
      <c r="AH272" s="581"/>
      <c r="AI272" s="38"/>
      <c r="AJ272" s="39"/>
      <c r="AK272" s="39"/>
      <c r="AL272" s="39"/>
      <c r="AM272" s="39"/>
      <c r="AN272" s="39"/>
      <c r="AO272" s="40"/>
    </row>
    <row r="273" spans="1:41">
      <c r="A273" s="579"/>
      <c r="B273" s="580"/>
      <c r="C273" s="580"/>
      <c r="D273" s="580"/>
      <c r="E273" s="580"/>
      <c r="F273" s="580"/>
      <c r="G273" s="580"/>
      <c r="H273" s="580"/>
      <c r="I273" s="580"/>
      <c r="J273" s="580"/>
      <c r="K273" s="580"/>
      <c r="L273" s="580"/>
      <c r="M273" s="580"/>
      <c r="N273" s="580"/>
      <c r="O273" s="580"/>
      <c r="P273" s="580"/>
      <c r="Q273" s="580"/>
      <c r="R273" s="580"/>
      <c r="S273" s="580"/>
      <c r="T273" s="580"/>
      <c r="U273" s="580"/>
      <c r="V273" s="580"/>
      <c r="W273" s="580"/>
      <c r="X273" s="580"/>
      <c r="Y273" s="580"/>
      <c r="Z273" s="580"/>
      <c r="AA273" s="580"/>
      <c r="AB273" s="580"/>
      <c r="AC273" s="580"/>
      <c r="AD273" s="580"/>
      <c r="AE273" s="580"/>
      <c r="AF273" s="580"/>
      <c r="AG273" s="580"/>
      <c r="AH273" s="581"/>
      <c r="AI273" s="38"/>
      <c r="AJ273" s="39"/>
      <c r="AK273" s="39"/>
      <c r="AL273" s="39"/>
      <c r="AM273" s="39"/>
      <c r="AN273" s="39"/>
      <c r="AO273" s="40"/>
    </row>
    <row r="274" spans="1:41">
      <c r="A274" s="579"/>
      <c r="B274" s="580"/>
      <c r="C274" s="580"/>
      <c r="D274" s="580"/>
      <c r="E274" s="580"/>
      <c r="F274" s="580"/>
      <c r="G274" s="580"/>
      <c r="H274" s="580"/>
      <c r="I274" s="580"/>
      <c r="J274" s="580"/>
      <c r="K274" s="580"/>
      <c r="L274" s="580"/>
      <c r="M274" s="580"/>
      <c r="N274" s="580"/>
      <c r="O274" s="580"/>
      <c r="P274" s="580"/>
      <c r="Q274" s="580"/>
      <c r="R274" s="580"/>
      <c r="S274" s="580"/>
      <c r="T274" s="580"/>
      <c r="U274" s="580"/>
      <c r="V274" s="580"/>
      <c r="W274" s="580"/>
      <c r="X274" s="580"/>
      <c r="Y274" s="580"/>
      <c r="Z274" s="580"/>
      <c r="AA274" s="580"/>
      <c r="AB274" s="580"/>
      <c r="AC274" s="580"/>
      <c r="AD274" s="580"/>
      <c r="AE274" s="580"/>
      <c r="AF274" s="580"/>
      <c r="AG274" s="580"/>
      <c r="AH274" s="581"/>
      <c r="AI274" s="51"/>
      <c r="AJ274" s="41"/>
      <c r="AK274" s="41"/>
      <c r="AL274" s="41"/>
      <c r="AM274" s="41"/>
      <c r="AN274" s="41"/>
      <c r="AO274" s="43"/>
    </row>
    <row r="275" spans="1:41">
      <c r="A275" s="579"/>
      <c r="B275" s="580"/>
      <c r="C275" s="580"/>
      <c r="D275" s="580"/>
      <c r="E275" s="580"/>
      <c r="F275" s="580"/>
      <c r="G275" s="580"/>
      <c r="H275" s="580"/>
      <c r="I275" s="580"/>
      <c r="J275" s="580"/>
      <c r="K275" s="580"/>
      <c r="L275" s="580"/>
      <c r="M275" s="580"/>
      <c r="N275" s="580"/>
      <c r="O275" s="580"/>
      <c r="P275" s="580"/>
      <c r="Q275" s="580"/>
      <c r="R275" s="580"/>
      <c r="S275" s="580"/>
      <c r="T275" s="580"/>
      <c r="U275" s="580"/>
      <c r="V275" s="580"/>
      <c r="W275" s="580"/>
      <c r="X275" s="580"/>
      <c r="Y275" s="580"/>
      <c r="Z275" s="580"/>
      <c r="AA275" s="580"/>
      <c r="AB275" s="580"/>
      <c r="AC275" s="580"/>
      <c r="AD275" s="580"/>
      <c r="AE275" s="580"/>
      <c r="AF275" s="580"/>
      <c r="AG275" s="580"/>
      <c r="AH275" s="581"/>
      <c r="AI275" s="52"/>
      <c r="AJ275" s="41"/>
      <c r="AK275" s="41"/>
      <c r="AL275" s="41"/>
      <c r="AM275" s="41"/>
      <c r="AN275" s="41"/>
      <c r="AO275" s="43"/>
    </row>
    <row r="276" spans="1:41">
      <c r="A276" s="579"/>
      <c r="B276" s="580"/>
      <c r="C276" s="580"/>
      <c r="D276" s="580"/>
      <c r="E276" s="580"/>
      <c r="F276" s="580"/>
      <c r="G276" s="580"/>
      <c r="H276" s="580"/>
      <c r="I276" s="580"/>
      <c r="J276" s="580"/>
      <c r="K276" s="580"/>
      <c r="L276" s="580"/>
      <c r="M276" s="580"/>
      <c r="N276" s="580"/>
      <c r="O276" s="580"/>
      <c r="P276" s="580"/>
      <c r="Q276" s="580"/>
      <c r="R276" s="580"/>
      <c r="S276" s="580"/>
      <c r="T276" s="580"/>
      <c r="U276" s="580"/>
      <c r="V276" s="580"/>
      <c r="W276" s="580"/>
      <c r="X276" s="580"/>
      <c r="Y276" s="580"/>
      <c r="Z276" s="580"/>
      <c r="AA276" s="580"/>
      <c r="AB276" s="580"/>
      <c r="AC276" s="580"/>
      <c r="AD276" s="580"/>
      <c r="AE276" s="580"/>
      <c r="AF276" s="580"/>
      <c r="AG276" s="580"/>
      <c r="AH276" s="581"/>
      <c r="AI276" s="42"/>
      <c r="AJ276" s="41"/>
      <c r="AK276" s="41"/>
      <c r="AL276" s="41"/>
      <c r="AM276" s="41"/>
      <c r="AN276" s="41"/>
      <c r="AO276" s="43"/>
    </row>
    <row r="277" spans="1:41">
      <c r="A277" s="579"/>
      <c r="B277" s="580"/>
      <c r="C277" s="580"/>
      <c r="D277" s="580"/>
      <c r="E277" s="580"/>
      <c r="F277" s="580"/>
      <c r="G277" s="580"/>
      <c r="H277" s="580"/>
      <c r="I277" s="580"/>
      <c r="J277" s="580"/>
      <c r="K277" s="580"/>
      <c r="L277" s="580"/>
      <c r="M277" s="580"/>
      <c r="N277" s="580"/>
      <c r="O277" s="580"/>
      <c r="P277" s="580"/>
      <c r="Q277" s="580"/>
      <c r="R277" s="580"/>
      <c r="S277" s="580"/>
      <c r="T277" s="580"/>
      <c r="U277" s="580"/>
      <c r="V277" s="580"/>
      <c r="W277" s="580"/>
      <c r="X277" s="580"/>
      <c r="Y277" s="580"/>
      <c r="Z277" s="580"/>
      <c r="AA277" s="580"/>
      <c r="AB277" s="580"/>
      <c r="AC277" s="580"/>
      <c r="AD277" s="580"/>
      <c r="AE277" s="580"/>
      <c r="AF277" s="580"/>
      <c r="AG277" s="580"/>
      <c r="AH277" s="581"/>
      <c r="AI277" s="44"/>
      <c r="AJ277" s="41"/>
      <c r="AK277" s="41"/>
      <c r="AL277" s="41"/>
      <c r="AM277" s="41"/>
      <c r="AN277" s="41"/>
      <c r="AO277" s="43"/>
    </row>
    <row r="278" spans="1:41">
      <c r="A278" s="579"/>
      <c r="B278" s="580"/>
      <c r="C278" s="580"/>
      <c r="D278" s="580"/>
      <c r="E278" s="580"/>
      <c r="F278" s="580"/>
      <c r="G278" s="580"/>
      <c r="H278" s="580"/>
      <c r="I278" s="580"/>
      <c r="J278" s="580"/>
      <c r="K278" s="580"/>
      <c r="L278" s="580"/>
      <c r="M278" s="580"/>
      <c r="N278" s="580"/>
      <c r="O278" s="580"/>
      <c r="P278" s="580"/>
      <c r="Q278" s="580"/>
      <c r="R278" s="580"/>
      <c r="S278" s="580"/>
      <c r="T278" s="580"/>
      <c r="U278" s="580"/>
      <c r="V278" s="580"/>
      <c r="W278" s="580"/>
      <c r="X278" s="580"/>
      <c r="Y278" s="580"/>
      <c r="Z278" s="580"/>
      <c r="AA278" s="580"/>
      <c r="AB278" s="580"/>
      <c r="AC278" s="580"/>
      <c r="AD278" s="580"/>
      <c r="AE278" s="580"/>
      <c r="AF278" s="580"/>
      <c r="AG278" s="580"/>
      <c r="AH278" s="581"/>
      <c r="AI278" s="42"/>
      <c r="AJ278" s="41"/>
      <c r="AK278" s="41"/>
      <c r="AL278" s="41"/>
      <c r="AM278" s="41"/>
      <c r="AN278" s="41"/>
      <c r="AO278" s="43"/>
    </row>
    <row r="279" spans="1:41">
      <c r="A279" s="579"/>
      <c r="B279" s="580"/>
      <c r="C279" s="580"/>
      <c r="D279" s="580"/>
      <c r="E279" s="580"/>
      <c r="F279" s="580"/>
      <c r="G279" s="580"/>
      <c r="H279" s="580"/>
      <c r="I279" s="580"/>
      <c r="J279" s="580"/>
      <c r="K279" s="580"/>
      <c r="L279" s="580"/>
      <c r="M279" s="580"/>
      <c r="N279" s="580"/>
      <c r="O279" s="580"/>
      <c r="P279" s="580"/>
      <c r="Q279" s="580"/>
      <c r="R279" s="580"/>
      <c r="S279" s="580"/>
      <c r="T279" s="580"/>
      <c r="U279" s="580"/>
      <c r="V279" s="580"/>
      <c r="W279" s="580"/>
      <c r="X279" s="580"/>
      <c r="Y279" s="580"/>
      <c r="Z279" s="580"/>
      <c r="AA279" s="580"/>
      <c r="AB279" s="580"/>
      <c r="AC279" s="580"/>
      <c r="AD279" s="580"/>
      <c r="AE279" s="580"/>
      <c r="AF279" s="580"/>
      <c r="AG279" s="580"/>
      <c r="AH279" s="581"/>
      <c r="AI279" s="44"/>
      <c r="AJ279" s="41"/>
      <c r="AK279" s="41"/>
      <c r="AL279" s="41"/>
      <c r="AM279" s="41"/>
      <c r="AN279" s="41"/>
      <c r="AO279" s="43"/>
    </row>
    <row r="280" spans="1:41">
      <c r="A280" s="579"/>
      <c r="B280" s="580"/>
      <c r="C280" s="580"/>
      <c r="D280" s="580"/>
      <c r="E280" s="580"/>
      <c r="F280" s="580"/>
      <c r="G280" s="580"/>
      <c r="H280" s="580"/>
      <c r="I280" s="580"/>
      <c r="J280" s="580"/>
      <c r="K280" s="580"/>
      <c r="L280" s="580"/>
      <c r="M280" s="580"/>
      <c r="N280" s="580"/>
      <c r="O280" s="580"/>
      <c r="P280" s="580"/>
      <c r="Q280" s="580"/>
      <c r="R280" s="580"/>
      <c r="S280" s="580"/>
      <c r="T280" s="580"/>
      <c r="U280" s="580"/>
      <c r="V280" s="580"/>
      <c r="W280" s="580"/>
      <c r="X280" s="580"/>
      <c r="Y280" s="580"/>
      <c r="Z280" s="580"/>
      <c r="AA280" s="580"/>
      <c r="AB280" s="580"/>
      <c r="AC280" s="580"/>
      <c r="AD280" s="580"/>
      <c r="AE280" s="580"/>
      <c r="AF280" s="580"/>
      <c r="AG280" s="580"/>
      <c r="AH280" s="581"/>
      <c r="AI280" s="44"/>
      <c r="AJ280" s="41"/>
      <c r="AK280" s="41"/>
      <c r="AL280" s="41"/>
      <c r="AM280" s="41"/>
      <c r="AN280" s="41"/>
      <c r="AO280" s="43"/>
    </row>
    <row r="281" spans="1:41">
      <c r="A281" s="579"/>
      <c r="B281" s="580"/>
      <c r="C281" s="580"/>
      <c r="D281" s="580"/>
      <c r="E281" s="580"/>
      <c r="F281" s="580"/>
      <c r="G281" s="580"/>
      <c r="H281" s="580"/>
      <c r="I281" s="580"/>
      <c r="J281" s="580"/>
      <c r="K281" s="580"/>
      <c r="L281" s="580"/>
      <c r="M281" s="580"/>
      <c r="N281" s="580"/>
      <c r="O281" s="580"/>
      <c r="P281" s="580"/>
      <c r="Q281" s="580"/>
      <c r="R281" s="580"/>
      <c r="S281" s="580"/>
      <c r="T281" s="580"/>
      <c r="U281" s="580"/>
      <c r="V281" s="580"/>
      <c r="W281" s="580"/>
      <c r="X281" s="580"/>
      <c r="Y281" s="580"/>
      <c r="Z281" s="580"/>
      <c r="AA281" s="580"/>
      <c r="AB281" s="580"/>
      <c r="AC281" s="580"/>
      <c r="AD281" s="580"/>
      <c r="AE281" s="580"/>
      <c r="AF281" s="580"/>
      <c r="AG281" s="580"/>
      <c r="AH281" s="581"/>
      <c r="AI281" s="44"/>
      <c r="AJ281" s="41"/>
      <c r="AK281" s="41"/>
      <c r="AL281" s="41"/>
      <c r="AM281" s="41"/>
      <c r="AN281" s="41"/>
      <c r="AO281" s="43"/>
    </row>
    <row r="282" spans="1:41">
      <c r="A282" s="579"/>
      <c r="B282" s="580"/>
      <c r="C282" s="580"/>
      <c r="D282" s="580"/>
      <c r="E282" s="580"/>
      <c r="F282" s="580"/>
      <c r="G282" s="580"/>
      <c r="H282" s="580"/>
      <c r="I282" s="580"/>
      <c r="J282" s="580"/>
      <c r="K282" s="580"/>
      <c r="L282" s="580"/>
      <c r="M282" s="580"/>
      <c r="N282" s="580"/>
      <c r="O282" s="580"/>
      <c r="P282" s="580"/>
      <c r="Q282" s="580"/>
      <c r="R282" s="580"/>
      <c r="S282" s="580"/>
      <c r="T282" s="580"/>
      <c r="U282" s="580"/>
      <c r="V282" s="580"/>
      <c r="W282" s="580"/>
      <c r="X282" s="580"/>
      <c r="Y282" s="580"/>
      <c r="Z282" s="580"/>
      <c r="AA282" s="580"/>
      <c r="AB282" s="580"/>
      <c r="AC282" s="580"/>
      <c r="AD282" s="580"/>
      <c r="AE282" s="580"/>
      <c r="AF282" s="580"/>
      <c r="AG282" s="580"/>
      <c r="AH282" s="581"/>
      <c r="AI282" s="44"/>
      <c r="AJ282" s="41"/>
      <c r="AK282" s="41"/>
      <c r="AL282" s="41"/>
      <c r="AM282" s="41"/>
      <c r="AN282" s="41"/>
      <c r="AO282" s="43"/>
    </row>
    <row r="283" spans="1:41" ht="14.4" thickBot="1">
      <c r="A283" s="582"/>
      <c r="B283" s="583"/>
      <c r="C283" s="583"/>
      <c r="D283" s="583"/>
      <c r="E283" s="583"/>
      <c r="F283" s="583"/>
      <c r="G283" s="583"/>
      <c r="H283" s="583"/>
      <c r="I283" s="583"/>
      <c r="J283" s="583"/>
      <c r="K283" s="583"/>
      <c r="L283" s="583"/>
      <c r="M283" s="583"/>
      <c r="N283" s="583"/>
      <c r="O283" s="583"/>
      <c r="P283" s="583"/>
      <c r="Q283" s="583"/>
      <c r="R283" s="583"/>
      <c r="S283" s="583"/>
      <c r="T283" s="583"/>
      <c r="U283" s="583"/>
      <c r="V283" s="583"/>
      <c r="W283" s="583"/>
      <c r="X283" s="583"/>
      <c r="Y283" s="583"/>
      <c r="Z283" s="583"/>
      <c r="AA283" s="583"/>
      <c r="AB283" s="583"/>
      <c r="AC283" s="583"/>
      <c r="AD283" s="583"/>
      <c r="AE283" s="583"/>
      <c r="AF283" s="583"/>
      <c r="AG283" s="583"/>
      <c r="AH283" s="584"/>
      <c r="AI283" s="45"/>
      <c r="AJ283" s="39"/>
      <c r="AK283" s="39"/>
      <c r="AL283" s="39"/>
      <c r="AM283" s="39"/>
      <c r="AN283" s="39"/>
      <c r="AO283" s="40"/>
    </row>
    <row r="284" spans="1:41">
      <c r="A284" s="593" t="s">
        <v>836</v>
      </c>
      <c r="B284" s="594"/>
      <c r="C284" s="594"/>
      <c r="D284" s="594"/>
      <c r="E284" s="594"/>
      <c r="F284" s="594"/>
      <c r="G284" s="594"/>
      <c r="H284" s="594"/>
      <c r="I284" s="594"/>
      <c r="J284" s="594"/>
      <c r="K284" s="594"/>
      <c r="L284" s="594"/>
      <c r="M284" s="594"/>
      <c r="N284" s="594"/>
      <c r="O284" s="594"/>
      <c r="P284" s="594"/>
      <c r="Q284" s="594"/>
      <c r="R284" s="594"/>
      <c r="S284" s="594"/>
      <c r="T284" s="594"/>
      <c r="U284" s="594"/>
      <c r="V284" s="594"/>
      <c r="W284" s="594"/>
      <c r="X284" s="594"/>
      <c r="Y284" s="594"/>
      <c r="Z284" s="594"/>
      <c r="AA284" s="594"/>
      <c r="AB284" s="594"/>
      <c r="AC284" s="594"/>
      <c r="AD284" s="594"/>
      <c r="AE284" s="594"/>
      <c r="AF284" s="594"/>
      <c r="AG284" s="594"/>
      <c r="AH284" s="594"/>
      <c r="AI284" s="597" t="s">
        <v>819</v>
      </c>
      <c r="AJ284" s="598"/>
      <c r="AK284" s="598"/>
      <c r="AL284" s="598"/>
      <c r="AM284" s="598"/>
      <c r="AN284" s="598"/>
      <c r="AO284" s="47">
        <f>SUM(AO269:AO283)</f>
        <v>3</v>
      </c>
    </row>
    <row r="285" spans="1:41" ht="14.4" thickBot="1">
      <c r="A285" s="595"/>
      <c r="B285" s="596"/>
      <c r="C285" s="596"/>
      <c r="D285" s="596"/>
      <c r="E285" s="596"/>
      <c r="F285" s="596"/>
      <c r="G285" s="596"/>
      <c r="H285" s="596"/>
      <c r="I285" s="596"/>
      <c r="J285" s="596"/>
      <c r="K285" s="596"/>
      <c r="L285" s="596"/>
      <c r="M285" s="596"/>
      <c r="N285" s="596"/>
      <c r="O285" s="596"/>
      <c r="P285" s="596"/>
      <c r="Q285" s="596"/>
      <c r="R285" s="596"/>
      <c r="S285" s="596"/>
      <c r="T285" s="596"/>
      <c r="U285" s="596"/>
      <c r="V285" s="596"/>
      <c r="W285" s="596"/>
      <c r="X285" s="596"/>
      <c r="Y285" s="596"/>
      <c r="Z285" s="596"/>
      <c r="AA285" s="596"/>
      <c r="AB285" s="596"/>
      <c r="AC285" s="596"/>
      <c r="AD285" s="596"/>
      <c r="AE285" s="596"/>
      <c r="AF285" s="596"/>
      <c r="AG285" s="596"/>
      <c r="AH285" s="596"/>
      <c r="AI285" s="599" t="s">
        <v>820</v>
      </c>
      <c r="AJ285" s="600"/>
      <c r="AK285" s="600"/>
      <c r="AL285" s="600"/>
      <c r="AM285" s="600"/>
      <c r="AN285" s="600"/>
      <c r="AO285" s="48">
        <f>ROUNDUP(AO284,2)</f>
        <v>3</v>
      </c>
    </row>
    <row r="286" spans="1:41">
      <c r="A286" s="639"/>
      <c r="B286" s="640"/>
      <c r="C286" s="640"/>
      <c r="D286" s="640"/>
      <c r="E286" s="640"/>
      <c r="F286" s="640"/>
      <c r="G286" s="640"/>
      <c r="H286" s="640"/>
      <c r="I286" s="640"/>
      <c r="J286" s="640"/>
      <c r="K286" s="640"/>
      <c r="L286" s="640"/>
      <c r="M286" s="640"/>
      <c r="N286" s="640"/>
      <c r="O286" s="640"/>
      <c r="P286" s="640"/>
      <c r="Q286" s="640"/>
      <c r="R286" s="640"/>
      <c r="S286" s="640"/>
      <c r="T286" s="640"/>
      <c r="U286" s="640"/>
      <c r="V286" s="640"/>
      <c r="W286" s="640"/>
      <c r="X286" s="640"/>
      <c r="Y286" s="640"/>
      <c r="Z286" s="640"/>
      <c r="AA286" s="640"/>
      <c r="AB286" s="640"/>
      <c r="AC286" s="640"/>
      <c r="AD286" s="640"/>
      <c r="AE286" s="640"/>
      <c r="AF286" s="640"/>
      <c r="AG286" s="640"/>
      <c r="AH286" s="640"/>
      <c r="AI286" s="643" t="s">
        <v>869</v>
      </c>
      <c r="AJ286" s="644"/>
      <c r="AK286" s="644"/>
      <c r="AL286" s="644"/>
      <c r="AM286" s="644"/>
      <c r="AN286" s="644"/>
      <c r="AO286" s="645"/>
    </row>
    <row r="287" spans="1:41">
      <c r="A287" s="641"/>
      <c r="B287" s="642"/>
      <c r="C287" s="642"/>
      <c r="D287" s="642"/>
      <c r="E287" s="642"/>
      <c r="F287" s="642"/>
      <c r="G287" s="642"/>
      <c r="H287" s="642"/>
      <c r="I287" s="642"/>
      <c r="J287" s="642"/>
      <c r="K287" s="642"/>
      <c r="L287" s="642"/>
      <c r="M287" s="642"/>
      <c r="N287" s="642"/>
      <c r="O287" s="642"/>
      <c r="P287" s="642"/>
      <c r="Q287" s="642"/>
      <c r="R287" s="642"/>
      <c r="S287" s="642"/>
      <c r="T287" s="642"/>
      <c r="U287" s="642"/>
      <c r="V287" s="642"/>
      <c r="W287" s="642"/>
      <c r="X287" s="642"/>
      <c r="Y287" s="642"/>
      <c r="Z287" s="642"/>
      <c r="AA287" s="642"/>
      <c r="AB287" s="642"/>
      <c r="AC287" s="642"/>
      <c r="AD287" s="642"/>
      <c r="AE287" s="642"/>
      <c r="AF287" s="642"/>
      <c r="AG287" s="642"/>
      <c r="AH287" s="642"/>
      <c r="AI287" s="643"/>
      <c r="AJ287" s="644"/>
      <c r="AK287" s="644"/>
      <c r="AL287" s="644"/>
      <c r="AM287" s="644"/>
      <c r="AN287" s="644"/>
      <c r="AO287" s="645"/>
    </row>
    <row r="288" spans="1:41">
      <c r="A288" s="641"/>
      <c r="B288" s="642"/>
      <c r="C288" s="642"/>
      <c r="D288" s="642"/>
      <c r="E288" s="642"/>
      <c r="F288" s="642"/>
      <c r="G288" s="642"/>
      <c r="H288" s="642"/>
      <c r="I288" s="642"/>
      <c r="J288" s="642"/>
      <c r="K288" s="642"/>
      <c r="L288" s="642"/>
      <c r="M288" s="642"/>
      <c r="N288" s="642"/>
      <c r="O288" s="642"/>
      <c r="P288" s="642"/>
      <c r="Q288" s="642"/>
      <c r="R288" s="642"/>
      <c r="S288" s="642"/>
      <c r="T288" s="642"/>
      <c r="U288" s="642"/>
      <c r="V288" s="642"/>
      <c r="W288" s="642"/>
      <c r="X288" s="642"/>
      <c r="Y288" s="642"/>
      <c r="Z288" s="642"/>
      <c r="AA288" s="642"/>
      <c r="AB288" s="642"/>
      <c r="AC288" s="642"/>
      <c r="AD288" s="642"/>
      <c r="AE288" s="642"/>
      <c r="AF288" s="642"/>
      <c r="AG288" s="642"/>
      <c r="AH288" s="642"/>
      <c r="AI288" s="643"/>
      <c r="AJ288" s="644"/>
      <c r="AK288" s="644"/>
      <c r="AL288" s="644"/>
      <c r="AM288" s="644"/>
      <c r="AN288" s="644"/>
      <c r="AO288" s="645"/>
    </row>
    <row r="289" spans="1:41">
      <c r="A289" s="649" t="s">
        <v>822</v>
      </c>
      <c r="B289" s="650"/>
      <c r="C289" s="650"/>
      <c r="D289" s="650"/>
      <c r="E289" s="651"/>
      <c r="F289" s="655" t="s">
        <v>985</v>
      </c>
      <c r="G289" s="656"/>
      <c r="H289" s="656"/>
      <c r="I289" s="656"/>
      <c r="J289" s="656"/>
      <c r="K289" s="656"/>
      <c r="L289" s="656"/>
      <c r="M289" s="656"/>
      <c r="N289" s="656"/>
      <c r="O289" s="656"/>
      <c r="P289" s="656"/>
      <c r="Q289" s="656"/>
      <c r="R289" s="657"/>
      <c r="S289" s="655" t="s">
        <v>823</v>
      </c>
      <c r="T289" s="656"/>
      <c r="U289" s="656"/>
      <c r="V289" s="656"/>
      <c r="W289" s="657"/>
      <c r="X289" s="655" t="s">
        <v>986</v>
      </c>
      <c r="Y289" s="656"/>
      <c r="Z289" s="656"/>
      <c r="AA289" s="656"/>
      <c r="AB289" s="656"/>
      <c r="AC289" s="656"/>
      <c r="AD289" s="656"/>
      <c r="AE289" s="656"/>
      <c r="AF289" s="656"/>
      <c r="AG289" s="656"/>
      <c r="AH289" s="657"/>
      <c r="AI289" s="643"/>
      <c r="AJ289" s="644"/>
      <c r="AK289" s="644"/>
      <c r="AL289" s="644"/>
      <c r="AM289" s="644"/>
      <c r="AN289" s="644"/>
      <c r="AO289" s="645"/>
    </row>
    <row r="290" spans="1:41">
      <c r="A290" s="652"/>
      <c r="B290" s="653"/>
      <c r="C290" s="653"/>
      <c r="D290" s="653"/>
      <c r="E290" s="654"/>
      <c r="F290" s="658"/>
      <c r="G290" s="659"/>
      <c r="H290" s="659"/>
      <c r="I290" s="659"/>
      <c r="J290" s="659"/>
      <c r="K290" s="659"/>
      <c r="L290" s="659"/>
      <c r="M290" s="659"/>
      <c r="N290" s="659"/>
      <c r="O290" s="659"/>
      <c r="P290" s="659"/>
      <c r="Q290" s="659"/>
      <c r="R290" s="660"/>
      <c r="S290" s="658"/>
      <c r="T290" s="659"/>
      <c r="U290" s="659"/>
      <c r="V290" s="659"/>
      <c r="W290" s="660"/>
      <c r="X290" s="658"/>
      <c r="Y290" s="659"/>
      <c r="Z290" s="659"/>
      <c r="AA290" s="659"/>
      <c r="AB290" s="659"/>
      <c r="AC290" s="659"/>
      <c r="AD290" s="659"/>
      <c r="AE290" s="659"/>
      <c r="AF290" s="659"/>
      <c r="AG290" s="659"/>
      <c r="AH290" s="660"/>
      <c r="AI290" s="646"/>
      <c r="AJ290" s="647"/>
      <c r="AK290" s="647"/>
      <c r="AL290" s="647"/>
      <c r="AM290" s="647"/>
      <c r="AN290" s="647"/>
      <c r="AO290" s="648"/>
    </row>
  </sheetData>
  <mergeCells count="343">
    <mergeCell ref="S251:AH253"/>
    <mergeCell ref="AI251:AO255"/>
    <mergeCell ref="A254:E255"/>
    <mergeCell ref="F254:R255"/>
    <mergeCell ref="S254:W255"/>
    <mergeCell ref="X254:AH255"/>
    <mergeCell ref="A231:AH248"/>
    <mergeCell ref="AI231:AI232"/>
    <mergeCell ref="AJ231:AM231"/>
    <mergeCell ref="AN231:AN232"/>
    <mergeCell ref="AO231:AO232"/>
    <mergeCell ref="A249:AH250"/>
    <mergeCell ref="AI249:AN249"/>
    <mergeCell ref="AI250:AN250"/>
    <mergeCell ref="A251:R253"/>
    <mergeCell ref="J226:K226"/>
    <mergeCell ref="L226:M226"/>
    <mergeCell ref="N226:O226"/>
    <mergeCell ref="P226:Q226"/>
    <mergeCell ref="R226:AF226"/>
    <mergeCell ref="AG226:AI226"/>
    <mergeCell ref="AJ226:AO226"/>
    <mergeCell ref="G230:H230"/>
    <mergeCell ref="I230:Q230"/>
    <mergeCell ref="R230:S230"/>
    <mergeCell ref="T230:V230"/>
    <mergeCell ref="W230:AI230"/>
    <mergeCell ref="AK230:AL230"/>
    <mergeCell ref="A227:AO227"/>
    <mergeCell ref="A228:H228"/>
    <mergeCell ref="I228:AO228"/>
    <mergeCell ref="AN230:AO230"/>
    <mergeCell ref="A229:AO229"/>
    <mergeCell ref="A230:F230"/>
    <mergeCell ref="A221:H224"/>
    <mergeCell ref="I221:AK222"/>
    <mergeCell ref="AL221:AO222"/>
    <mergeCell ref="I223:AO224"/>
    <mergeCell ref="A225:AO225"/>
    <mergeCell ref="A226:E226"/>
    <mergeCell ref="F226:G226"/>
    <mergeCell ref="H226:I226"/>
    <mergeCell ref="AN195:AO195"/>
    <mergeCell ref="A196:AH213"/>
    <mergeCell ref="AI196:AI197"/>
    <mergeCell ref="AJ196:AM196"/>
    <mergeCell ref="AN196:AN197"/>
    <mergeCell ref="AO196:AO197"/>
    <mergeCell ref="A214:AH215"/>
    <mergeCell ref="AI214:AN214"/>
    <mergeCell ref="AI215:AN215"/>
    <mergeCell ref="A216:R218"/>
    <mergeCell ref="S216:AH218"/>
    <mergeCell ref="AI216:AO220"/>
    <mergeCell ref="A219:E220"/>
    <mergeCell ref="F219:R220"/>
    <mergeCell ref="S219:W220"/>
    <mergeCell ref="X219:AH220"/>
    <mergeCell ref="A193:H193"/>
    <mergeCell ref="I193:AO193"/>
    <mergeCell ref="A194:AO194"/>
    <mergeCell ref="A195:F195"/>
    <mergeCell ref="G195:H195"/>
    <mergeCell ref="I195:Q195"/>
    <mergeCell ref="R195:S195"/>
    <mergeCell ref="T195:V195"/>
    <mergeCell ref="W195:AI195"/>
    <mergeCell ref="AK195:AL195"/>
    <mergeCell ref="N191:O191"/>
    <mergeCell ref="P191:Q191"/>
    <mergeCell ref="R191:AF191"/>
    <mergeCell ref="AG191:AI191"/>
    <mergeCell ref="AJ191:AO191"/>
    <mergeCell ref="A192:AO192"/>
    <mergeCell ref="A186:H189"/>
    <mergeCell ref="I186:AK187"/>
    <mergeCell ref="AL186:AO187"/>
    <mergeCell ref="I188:AO189"/>
    <mergeCell ref="A190:AO190"/>
    <mergeCell ref="A191:E191"/>
    <mergeCell ref="F191:G191"/>
    <mergeCell ref="H191:I191"/>
    <mergeCell ref="J191:K191"/>
    <mergeCell ref="L191:M191"/>
    <mergeCell ref="A178:AH179"/>
    <mergeCell ref="AI178:AN178"/>
    <mergeCell ref="AI179:AN179"/>
    <mergeCell ref="A180:R182"/>
    <mergeCell ref="S180:AH182"/>
    <mergeCell ref="AI180:AO184"/>
    <mergeCell ref="A183:E184"/>
    <mergeCell ref="F183:R184"/>
    <mergeCell ref="S183:W184"/>
    <mergeCell ref="X183:AH184"/>
    <mergeCell ref="AN159:AO159"/>
    <mergeCell ref="A160:AH177"/>
    <mergeCell ref="AI160:AI161"/>
    <mergeCell ref="AJ160:AM160"/>
    <mergeCell ref="AN160:AN161"/>
    <mergeCell ref="AO160:AO161"/>
    <mergeCell ref="A157:H157"/>
    <mergeCell ref="I157:AO157"/>
    <mergeCell ref="A158:AO158"/>
    <mergeCell ref="A159:F159"/>
    <mergeCell ref="G159:H159"/>
    <mergeCell ref="I159:Q159"/>
    <mergeCell ref="R159:S159"/>
    <mergeCell ref="T159:V159"/>
    <mergeCell ref="W159:AI159"/>
    <mergeCell ref="AK159:AL159"/>
    <mergeCell ref="N155:O155"/>
    <mergeCell ref="P155:Q155"/>
    <mergeCell ref="R155:AF155"/>
    <mergeCell ref="AG155:AI155"/>
    <mergeCell ref="AJ155:AO155"/>
    <mergeCell ref="A156:AO156"/>
    <mergeCell ref="A150:H153"/>
    <mergeCell ref="I150:AK151"/>
    <mergeCell ref="AL150:AO151"/>
    <mergeCell ref="I152:AO153"/>
    <mergeCell ref="A154:AO154"/>
    <mergeCell ref="A155:E155"/>
    <mergeCell ref="F155:G155"/>
    <mergeCell ref="H155:I155"/>
    <mergeCell ref="J155:K155"/>
    <mergeCell ref="L155:M155"/>
    <mergeCell ref="A106:AH107"/>
    <mergeCell ref="AI106:AN106"/>
    <mergeCell ref="AI107:AN107"/>
    <mergeCell ref="A108:R110"/>
    <mergeCell ref="S108:AH110"/>
    <mergeCell ref="AI108:AO112"/>
    <mergeCell ref="A111:E112"/>
    <mergeCell ref="F111:R112"/>
    <mergeCell ref="S111:W112"/>
    <mergeCell ref="X111:AH112"/>
    <mergeCell ref="AN87:AO87"/>
    <mergeCell ref="A88:AH105"/>
    <mergeCell ref="AI88:AI89"/>
    <mergeCell ref="AJ88:AM88"/>
    <mergeCell ref="AN88:AN89"/>
    <mergeCell ref="AO88:AO89"/>
    <mergeCell ref="A85:H85"/>
    <mergeCell ref="I85:AO85"/>
    <mergeCell ref="A86:AO86"/>
    <mergeCell ref="A87:F87"/>
    <mergeCell ref="G87:H87"/>
    <mergeCell ref="I87:Q87"/>
    <mergeCell ref="R87:S87"/>
    <mergeCell ref="T87:V87"/>
    <mergeCell ref="W87:AI87"/>
    <mergeCell ref="AK87:AL87"/>
    <mergeCell ref="N83:O83"/>
    <mergeCell ref="P83:Q83"/>
    <mergeCell ref="R83:AF83"/>
    <mergeCell ref="AG83:AI83"/>
    <mergeCell ref="AJ83:AO83"/>
    <mergeCell ref="A84:AO84"/>
    <mergeCell ref="A78:H81"/>
    <mergeCell ref="I78:AK79"/>
    <mergeCell ref="AL78:AO79"/>
    <mergeCell ref="I80:AO81"/>
    <mergeCell ref="A82:AO82"/>
    <mergeCell ref="A83:E83"/>
    <mergeCell ref="F83:G83"/>
    <mergeCell ref="H83:I83"/>
    <mergeCell ref="J83:K83"/>
    <mergeCell ref="L83:M83"/>
    <mergeCell ref="A70:AH71"/>
    <mergeCell ref="AI70:AN70"/>
    <mergeCell ref="AI71:AN71"/>
    <mergeCell ref="A72:R74"/>
    <mergeCell ref="S72:AH74"/>
    <mergeCell ref="AI72:AO76"/>
    <mergeCell ref="A75:E76"/>
    <mergeCell ref="F75:R76"/>
    <mergeCell ref="S75:W76"/>
    <mergeCell ref="X75:AH76"/>
    <mergeCell ref="AN51:AO51"/>
    <mergeCell ref="A52:AH69"/>
    <mergeCell ref="AI52:AI53"/>
    <mergeCell ref="AJ52:AM52"/>
    <mergeCell ref="AN52:AN53"/>
    <mergeCell ref="AO52:AO53"/>
    <mergeCell ref="A49:H49"/>
    <mergeCell ref="I49:AO49"/>
    <mergeCell ref="A50:AO50"/>
    <mergeCell ref="A51:F51"/>
    <mergeCell ref="G51:H51"/>
    <mergeCell ref="I51:Q51"/>
    <mergeCell ref="R51:S51"/>
    <mergeCell ref="T51:V51"/>
    <mergeCell ref="W51:AI51"/>
    <mergeCell ref="AK51:AL51"/>
    <mergeCell ref="N47:O47"/>
    <mergeCell ref="P47:Q47"/>
    <mergeCell ref="R47:AF47"/>
    <mergeCell ref="AG47:AI47"/>
    <mergeCell ref="AJ47:AO47"/>
    <mergeCell ref="A48:AO48"/>
    <mergeCell ref="A42:H45"/>
    <mergeCell ref="I42:AK43"/>
    <mergeCell ref="AL42:AO43"/>
    <mergeCell ref="I44:AO45"/>
    <mergeCell ref="A46:AO46"/>
    <mergeCell ref="A47:E47"/>
    <mergeCell ref="F47:G47"/>
    <mergeCell ref="H47:I47"/>
    <mergeCell ref="J47:K47"/>
    <mergeCell ref="L47:M47"/>
    <mergeCell ref="A31:R33"/>
    <mergeCell ref="S31:AH33"/>
    <mergeCell ref="AI31:AO35"/>
    <mergeCell ref="A34:E35"/>
    <mergeCell ref="F34:R35"/>
    <mergeCell ref="S34:W35"/>
    <mergeCell ref="X34:AH35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7:AO7"/>
    <mergeCell ref="A8:H8"/>
    <mergeCell ref="I8:AO8"/>
    <mergeCell ref="A6:E6"/>
    <mergeCell ref="F6:G6"/>
    <mergeCell ref="H6:I6"/>
    <mergeCell ref="J6:K6"/>
    <mergeCell ref="L6:M6"/>
    <mergeCell ref="N6:O6"/>
    <mergeCell ref="A1:H4"/>
    <mergeCell ref="I1:AK2"/>
    <mergeCell ref="AL1:AO2"/>
    <mergeCell ref="I3:AO4"/>
    <mergeCell ref="A5:AO5"/>
    <mergeCell ref="P6:Q6"/>
    <mergeCell ref="R6:AF6"/>
    <mergeCell ref="AG6:AI6"/>
    <mergeCell ref="AJ6:AO6"/>
    <mergeCell ref="A114:H117"/>
    <mergeCell ref="I114:AK115"/>
    <mergeCell ref="AL114:AO115"/>
    <mergeCell ref="I116:AO117"/>
    <mergeCell ref="A118:AO118"/>
    <mergeCell ref="A119:E119"/>
    <mergeCell ref="F119:G119"/>
    <mergeCell ref="H119:I119"/>
    <mergeCell ref="J119:K119"/>
    <mergeCell ref="L119:M119"/>
    <mergeCell ref="N119:O119"/>
    <mergeCell ref="P119:Q119"/>
    <mergeCell ref="R119:AF119"/>
    <mergeCell ref="AG119:AI119"/>
    <mergeCell ref="AJ119:AO119"/>
    <mergeCell ref="A120:AO120"/>
    <mergeCell ref="A121:H121"/>
    <mergeCell ref="I121:AO121"/>
    <mergeCell ref="A122:AO122"/>
    <mergeCell ref="A123:F123"/>
    <mergeCell ref="G123:H123"/>
    <mergeCell ref="I123:Q123"/>
    <mergeCell ref="R123:S123"/>
    <mergeCell ref="T123:V123"/>
    <mergeCell ref="W123:AI123"/>
    <mergeCell ref="AK123:AL123"/>
    <mergeCell ref="AN123:AO123"/>
    <mergeCell ref="A124:AH141"/>
    <mergeCell ref="AI124:AI125"/>
    <mergeCell ref="AJ124:AM124"/>
    <mergeCell ref="AN124:AN125"/>
    <mergeCell ref="AO124:AO125"/>
    <mergeCell ref="A142:AH143"/>
    <mergeCell ref="AI142:AN142"/>
    <mergeCell ref="AI143:AN143"/>
    <mergeCell ref="A144:R146"/>
    <mergeCell ref="S144:AH146"/>
    <mergeCell ref="AI144:AO148"/>
    <mergeCell ref="A147:E148"/>
    <mergeCell ref="F147:R148"/>
    <mergeCell ref="S147:W148"/>
    <mergeCell ref="X147:AH148"/>
    <mergeCell ref="A256:H259"/>
    <mergeCell ref="I256:AK257"/>
    <mergeCell ref="AL256:AO257"/>
    <mergeCell ref="I258:AO259"/>
    <mergeCell ref="A260:AO260"/>
    <mergeCell ref="A261:E261"/>
    <mergeCell ref="F261:G261"/>
    <mergeCell ref="H261:I261"/>
    <mergeCell ref="J261:K261"/>
    <mergeCell ref="L261:M261"/>
    <mergeCell ref="N261:O261"/>
    <mergeCell ref="P261:Q261"/>
    <mergeCell ref="R261:AF261"/>
    <mergeCell ref="AG261:AI261"/>
    <mergeCell ref="AJ261:AO261"/>
    <mergeCell ref="A284:AH285"/>
    <mergeCell ref="AI284:AN284"/>
    <mergeCell ref="AI285:AN285"/>
    <mergeCell ref="A286:R288"/>
    <mergeCell ref="S286:AH288"/>
    <mergeCell ref="AI286:AO290"/>
    <mergeCell ref="A289:E290"/>
    <mergeCell ref="F289:R290"/>
    <mergeCell ref="S289:W290"/>
    <mergeCell ref="X289:AH290"/>
    <mergeCell ref="A36:R38"/>
    <mergeCell ref="S36:AH38"/>
    <mergeCell ref="AI36:AO40"/>
    <mergeCell ref="A39:E40"/>
    <mergeCell ref="F39:R40"/>
    <mergeCell ref="S39:W40"/>
    <mergeCell ref="X39:AH40"/>
    <mergeCell ref="A266:AH283"/>
    <mergeCell ref="AI266:AI267"/>
    <mergeCell ref="AJ266:AM266"/>
    <mergeCell ref="AN266:AN267"/>
    <mergeCell ref="AO266:AO267"/>
    <mergeCell ref="A262:AO262"/>
    <mergeCell ref="A263:H263"/>
    <mergeCell ref="I263:AO263"/>
    <mergeCell ref="A264:AO264"/>
    <mergeCell ref="A265:F265"/>
    <mergeCell ref="G265:H265"/>
    <mergeCell ref="I265:Q265"/>
    <mergeCell ref="R265:S265"/>
    <mergeCell ref="T265:V265"/>
    <mergeCell ref="W265:AI265"/>
    <mergeCell ref="AK265:AL265"/>
    <mergeCell ref="AN265:AO265"/>
  </mergeCells>
  <pageMargins left="0.7" right="0.7" top="0.75" bottom="0.75" header="0.3" footer="0.3"/>
  <pageSetup scale="52" orientation="landscape" r:id="rId1"/>
  <rowBreaks count="7" manualBreakCount="7">
    <brk id="41" max="16383" man="1"/>
    <brk id="76" max="16383" man="1"/>
    <brk id="112" max="16383" man="1"/>
    <brk id="148" max="40" man="1"/>
    <brk id="184" max="40" man="1"/>
    <brk id="220" max="40" man="1"/>
    <brk id="255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6E43A-1500-4524-83C4-5C88AFE1EEF2}">
  <sheetPr codeName="Hoja12"/>
  <dimension ref="C2:O132"/>
  <sheetViews>
    <sheetView workbookViewId="0">
      <selection activeCell="J99" sqref="J99"/>
    </sheetView>
  </sheetViews>
  <sheetFormatPr baseColWidth="10" defaultColWidth="9.109375" defaultRowHeight="14.4"/>
  <cols>
    <col min="5" max="5" width="32.88671875" customWidth="1"/>
    <col min="6" max="6" width="9.109375" hidden="1" customWidth="1"/>
    <col min="7" max="7" width="6.5546875" hidden="1" customWidth="1"/>
    <col min="8" max="8" width="11" hidden="1" customWidth="1"/>
    <col min="9" max="9" width="9.44140625" customWidth="1"/>
    <col min="11" max="11" width="0" hidden="1" customWidth="1"/>
    <col min="12" max="12" width="12.88671875" bestFit="1" customWidth="1"/>
    <col min="13" max="13" width="11.88671875" bestFit="1" customWidth="1"/>
    <col min="14" max="14" width="11.5546875" customWidth="1"/>
    <col min="15" max="15" width="15.109375" bestFit="1" customWidth="1"/>
  </cols>
  <sheetData>
    <row r="2" spans="3:15" ht="15" thickBot="1"/>
    <row r="3" spans="3:15" ht="31.35" customHeight="1">
      <c r="C3" s="2" t="s">
        <v>900</v>
      </c>
      <c r="D3" s="3" t="s">
        <v>901</v>
      </c>
      <c r="E3" s="3" t="s">
        <v>902</v>
      </c>
      <c r="F3" s="3"/>
      <c r="G3" s="3"/>
      <c r="H3" s="3"/>
      <c r="I3" s="3" t="s">
        <v>903</v>
      </c>
      <c r="J3" s="3" t="s">
        <v>904</v>
      </c>
      <c r="K3" s="3"/>
      <c r="L3" s="3" t="s">
        <v>905</v>
      </c>
      <c r="M3" s="4" t="s">
        <v>906</v>
      </c>
      <c r="N3" s="5" t="s">
        <v>907</v>
      </c>
      <c r="O3" s="1" t="s">
        <v>908</v>
      </c>
    </row>
    <row r="4" spans="3:15">
      <c r="C4" s="6">
        <f>+APUS!E46</f>
        <v>1.2</v>
      </c>
      <c r="D4" s="7" t="str">
        <f>+APUS!A58</f>
        <v>PIN.006</v>
      </c>
      <c r="E4" s="8" t="str">
        <f>+APUS!B58</f>
        <v>Estuco plástico interior o exterior</v>
      </c>
      <c r="F4" s="7">
        <f>+APUS!C58</f>
        <v>0</v>
      </c>
      <c r="G4" s="7">
        <f>+APUS!D58</f>
        <v>0</v>
      </c>
      <c r="H4" s="7">
        <f>+APUS!E58</f>
        <v>0</v>
      </c>
      <c r="I4" s="7" t="str">
        <f>+APUS!F58</f>
        <v>gln</v>
      </c>
      <c r="J4" s="7">
        <f>+APUS!G58</f>
        <v>0.25</v>
      </c>
      <c r="K4" s="7">
        <f>+APUS!H58</f>
        <v>0</v>
      </c>
      <c r="L4" s="7">
        <f>+APUS!I58</f>
        <v>31130.000000000004</v>
      </c>
      <c r="M4" s="9">
        <f>+APUS!J58</f>
        <v>7782.5000000000009</v>
      </c>
      <c r="N4" s="1">
        <f t="shared" ref="N4:N33" si="0">+VLOOKUP(C4,PRESUPUESTO,4,FALSE)</f>
        <v>209.18</v>
      </c>
      <c r="O4" s="1">
        <f>+N4*M4</f>
        <v>1627943.3500000003</v>
      </c>
    </row>
    <row r="5" spans="3:15">
      <c r="C5" s="6">
        <f>+APUS!E162</f>
        <v>2.1</v>
      </c>
      <c r="D5" s="7" t="e">
        <f>+APUS!#REF!</f>
        <v>#REF!</v>
      </c>
      <c r="E5" s="8" t="e">
        <f>+APUS!#REF!</f>
        <v>#REF!</v>
      </c>
      <c r="F5" s="7" t="e">
        <f>+APUS!#REF!</f>
        <v>#REF!</v>
      </c>
      <c r="G5" s="7" t="e">
        <f>+APUS!#REF!</f>
        <v>#REF!</v>
      </c>
      <c r="H5" s="7" t="e">
        <f>+APUS!#REF!</f>
        <v>#REF!</v>
      </c>
      <c r="I5" s="7" t="e">
        <f>+APUS!#REF!</f>
        <v>#REF!</v>
      </c>
      <c r="J5" s="7" t="e">
        <f>+APUS!#REF!</f>
        <v>#REF!</v>
      </c>
      <c r="K5" s="7" t="e">
        <f>+APUS!#REF!</f>
        <v>#REF!</v>
      </c>
      <c r="L5" s="7" t="e">
        <f>+APUS!#REF!</f>
        <v>#REF!</v>
      </c>
      <c r="M5" s="9" t="e">
        <f>+APUS!#REF!</f>
        <v>#REF!</v>
      </c>
      <c r="N5" s="1">
        <f t="shared" si="0"/>
        <v>51</v>
      </c>
      <c r="O5" s="1" t="e">
        <f t="shared" ref="O5:O68" si="1">+N5*M5</f>
        <v>#REF!</v>
      </c>
    </row>
    <row r="6" spans="3:15">
      <c r="C6" s="6">
        <f>+APUS!E485</f>
        <v>3.3</v>
      </c>
      <c r="D6" s="7" t="str">
        <f>+APUS!A489</f>
        <v>APA.001</v>
      </c>
      <c r="E6" s="8" t="e">
        <f>+APUS!#REF!</f>
        <v>#REF!</v>
      </c>
      <c r="F6" s="7" t="e">
        <f>+APUS!#REF!</f>
        <v>#REF!</v>
      </c>
      <c r="G6" s="7" t="e">
        <f>+APUS!#REF!</f>
        <v>#REF!</v>
      </c>
      <c r="H6" s="7">
        <f>+APUS!E489</f>
        <v>0</v>
      </c>
      <c r="I6" s="7" t="str">
        <f>+APUS!F489</f>
        <v>und</v>
      </c>
      <c r="J6" s="7">
        <f>+APUS!G489</f>
        <v>1</v>
      </c>
      <c r="K6" s="7">
        <f>+APUS!H489</f>
        <v>0</v>
      </c>
      <c r="L6" s="7">
        <f>+APUS!I489</f>
        <v>293900</v>
      </c>
      <c r="M6" s="9">
        <f>+APUS!J489</f>
        <v>293900</v>
      </c>
      <c r="N6" s="1">
        <f t="shared" si="0"/>
        <v>66</v>
      </c>
      <c r="O6" s="1">
        <f t="shared" si="1"/>
        <v>19397400</v>
      </c>
    </row>
    <row r="7" spans="3:15">
      <c r="C7" s="6">
        <f>+APUS!E485</f>
        <v>3.3</v>
      </c>
      <c r="D7" s="7" t="e">
        <f>+APUS!#REF!</f>
        <v>#REF!</v>
      </c>
      <c r="E7" s="8" t="e">
        <f>+APUS!#REF!</f>
        <v>#REF!</v>
      </c>
      <c r="F7" s="7" t="e">
        <f>+APUS!#REF!</f>
        <v>#REF!</v>
      </c>
      <c r="G7" s="7" t="e">
        <f>+APUS!#REF!</f>
        <v>#REF!</v>
      </c>
      <c r="H7" s="7" t="e">
        <f>+APUS!#REF!</f>
        <v>#REF!</v>
      </c>
      <c r="I7" s="7" t="e">
        <f>+APUS!#REF!</f>
        <v>#REF!</v>
      </c>
      <c r="J7" s="10" t="e">
        <f>+APUS!#REF!</f>
        <v>#REF!</v>
      </c>
      <c r="K7" s="7" t="e">
        <f>+APUS!#REF!</f>
        <v>#REF!</v>
      </c>
      <c r="L7" s="7" t="e">
        <f>+APUS!#REF!</f>
        <v>#REF!</v>
      </c>
      <c r="M7" s="9" t="e">
        <f>+APUS!#REF!</f>
        <v>#REF!</v>
      </c>
      <c r="N7" s="1">
        <f t="shared" si="0"/>
        <v>66</v>
      </c>
      <c r="O7" s="1" t="e">
        <f t="shared" si="1"/>
        <v>#REF!</v>
      </c>
    </row>
    <row r="8" spans="3:15">
      <c r="C8" s="6">
        <f>+APUS!E485</f>
        <v>3.3</v>
      </c>
      <c r="D8" s="7" t="e">
        <f>+APUS!#REF!</f>
        <v>#REF!</v>
      </c>
      <c r="E8" s="8" t="e">
        <f>+APUS!#REF!</f>
        <v>#REF!</v>
      </c>
      <c r="F8" s="7" t="e">
        <f>+APUS!#REF!</f>
        <v>#REF!</v>
      </c>
      <c r="G8" s="7" t="e">
        <f>+APUS!#REF!</f>
        <v>#REF!</v>
      </c>
      <c r="H8" s="7" t="e">
        <f>+APUS!#REF!</f>
        <v>#REF!</v>
      </c>
      <c r="I8" s="7" t="e">
        <f>+APUS!#REF!</f>
        <v>#REF!</v>
      </c>
      <c r="J8" s="7" t="e">
        <f>+APUS!#REF!</f>
        <v>#REF!</v>
      </c>
      <c r="K8" s="7" t="e">
        <f>+APUS!#REF!</f>
        <v>#REF!</v>
      </c>
      <c r="L8" s="7" t="e">
        <f>+APUS!#REF!</f>
        <v>#REF!</v>
      </c>
      <c r="M8" s="9" t="e">
        <f>+APUS!#REF!</f>
        <v>#REF!</v>
      </c>
      <c r="N8" s="1">
        <f t="shared" si="0"/>
        <v>66</v>
      </c>
      <c r="O8" s="1" t="e">
        <f t="shared" si="1"/>
        <v>#REF!</v>
      </c>
    </row>
    <row r="9" spans="3:15">
      <c r="C9" s="6">
        <f>+APUS!E518</f>
        <v>3.4</v>
      </c>
      <c r="D9" s="7" t="e">
        <f>+APUS!#REF!</f>
        <v>#REF!</v>
      </c>
      <c r="E9" s="8" t="e">
        <f>+APUS!#REF!</f>
        <v>#REF!</v>
      </c>
      <c r="F9" s="7" t="e">
        <f>+APUS!#REF!</f>
        <v>#REF!</v>
      </c>
      <c r="G9" s="7" t="e">
        <f>+APUS!#REF!</f>
        <v>#REF!</v>
      </c>
      <c r="H9" s="7" t="e">
        <f>+APUS!#REF!</f>
        <v>#REF!</v>
      </c>
      <c r="I9" s="7" t="e">
        <f>+APUS!#REF!</f>
        <v>#REF!</v>
      </c>
      <c r="J9" s="7" t="e">
        <f>+APUS!#REF!</f>
        <v>#REF!</v>
      </c>
      <c r="K9" s="7" t="e">
        <f>+APUS!#REF!</f>
        <v>#REF!</v>
      </c>
      <c r="L9" s="7" t="e">
        <f>+APUS!#REF!</f>
        <v>#REF!</v>
      </c>
      <c r="M9" s="9" t="e">
        <f>+APUS!#REF!</f>
        <v>#REF!</v>
      </c>
      <c r="N9" s="1">
        <f t="shared" si="0"/>
        <v>12</v>
      </c>
      <c r="O9" s="1" t="e">
        <f t="shared" si="1"/>
        <v>#REF!</v>
      </c>
    </row>
    <row r="10" spans="3:15">
      <c r="C10" s="6">
        <f>+APUS!E518</f>
        <v>3.4</v>
      </c>
      <c r="D10" s="7" t="e">
        <f>+APUS!#REF!</f>
        <v>#REF!</v>
      </c>
      <c r="E10" s="8" t="e">
        <f>+APUS!#REF!</f>
        <v>#REF!</v>
      </c>
      <c r="F10" s="7" t="e">
        <f>+APUS!#REF!</f>
        <v>#REF!</v>
      </c>
      <c r="G10" s="7" t="e">
        <f>+APUS!#REF!</f>
        <v>#REF!</v>
      </c>
      <c r="H10" s="7" t="e">
        <f>+APUS!#REF!</f>
        <v>#REF!</v>
      </c>
      <c r="I10" s="7" t="e">
        <f>+APUS!#REF!</f>
        <v>#REF!</v>
      </c>
      <c r="J10" s="7" t="e">
        <f>+APUS!#REF!</f>
        <v>#REF!</v>
      </c>
      <c r="K10" s="7" t="e">
        <f>+APUS!#REF!</f>
        <v>#REF!</v>
      </c>
      <c r="L10" s="7" t="e">
        <f>+APUS!#REF!</f>
        <v>#REF!</v>
      </c>
      <c r="M10" s="9" t="e">
        <f>+APUS!#REF!</f>
        <v>#REF!</v>
      </c>
      <c r="N10" s="1">
        <f t="shared" si="0"/>
        <v>12</v>
      </c>
      <c r="O10" s="1" t="e">
        <f t="shared" si="1"/>
        <v>#REF!</v>
      </c>
    </row>
    <row r="11" spans="3:15" ht="28.8">
      <c r="C11" s="6">
        <f>+APUS!E1026</f>
        <v>5.0999999999999996</v>
      </c>
      <c r="D11" s="7" t="str">
        <f>+APUS!A1030</f>
        <v>FER.075</v>
      </c>
      <c r="E11" s="8" t="str">
        <f>+APUS!B1030</f>
        <v>Silicona transparente antihongos para vidrios 300 ml</v>
      </c>
      <c r="F11" s="7">
        <f>+APUS!C1030</f>
        <v>0</v>
      </c>
      <c r="G11" s="7">
        <f>+APUS!D1030</f>
        <v>0</v>
      </c>
      <c r="H11" s="7">
        <f>+APUS!E1030</f>
        <v>0</v>
      </c>
      <c r="I11" s="7" t="str">
        <f>+APUS!F1030</f>
        <v>und</v>
      </c>
      <c r="J11" s="7">
        <f>+APUS!G1030</f>
        <v>0.2</v>
      </c>
      <c r="K11" s="7">
        <f>+APUS!H1030</f>
        <v>0</v>
      </c>
      <c r="L11" s="7">
        <f>+APUS!I1030</f>
        <v>28490.000000000004</v>
      </c>
      <c r="M11" s="9">
        <f>+APUS!J1030</f>
        <v>5698.0000000000009</v>
      </c>
      <c r="N11" s="1">
        <f t="shared" si="0"/>
        <v>14.66</v>
      </c>
      <c r="O11" s="1">
        <f t="shared" si="1"/>
        <v>83532.680000000008</v>
      </c>
    </row>
    <row r="12" spans="3:15">
      <c r="C12" s="6" t="e">
        <f>+APUS!#REF!</f>
        <v>#REF!</v>
      </c>
      <c r="D12" s="7" t="e">
        <f>+APUS!#REF!</f>
        <v>#REF!</v>
      </c>
      <c r="E12" s="8" t="e">
        <f>+APUS!#REF!</f>
        <v>#REF!</v>
      </c>
      <c r="F12" s="7" t="e">
        <f>+APUS!#REF!</f>
        <v>#REF!</v>
      </c>
      <c r="G12" s="7" t="e">
        <f>+APUS!#REF!</f>
        <v>#REF!</v>
      </c>
      <c r="H12" s="7" t="e">
        <f>+APUS!#REF!</f>
        <v>#REF!</v>
      </c>
      <c r="I12" s="7" t="e">
        <f>+APUS!#REF!</f>
        <v>#REF!</v>
      </c>
      <c r="J12" s="7" t="e">
        <f>+APUS!#REF!</f>
        <v>#REF!</v>
      </c>
      <c r="K12" s="7" t="e">
        <f>+APUS!#REF!</f>
        <v>#REF!</v>
      </c>
      <c r="L12" s="7" t="e">
        <f>+APUS!#REF!</f>
        <v>#REF!</v>
      </c>
      <c r="M12" s="9" t="e">
        <f>+APUS!#REF!</f>
        <v>#REF!</v>
      </c>
      <c r="N12" s="1" t="e">
        <f t="shared" si="0"/>
        <v>#REF!</v>
      </c>
      <c r="O12" s="1" t="e">
        <f t="shared" si="1"/>
        <v>#REF!</v>
      </c>
    </row>
    <row r="13" spans="3:15">
      <c r="C13" s="6" t="e">
        <f>+APUS!#REF!</f>
        <v>#REF!</v>
      </c>
      <c r="D13" s="7" t="e">
        <f>+APUS!#REF!</f>
        <v>#REF!</v>
      </c>
      <c r="E13" s="8" t="e">
        <f>+APUS!#REF!</f>
        <v>#REF!</v>
      </c>
      <c r="F13" s="7" t="e">
        <f>+APUS!#REF!</f>
        <v>#REF!</v>
      </c>
      <c r="G13" s="7" t="e">
        <f>+APUS!#REF!</f>
        <v>#REF!</v>
      </c>
      <c r="H13" s="7" t="e">
        <f>+APUS!#REF!</f>
        <v>#REF!</v>
      </c>
      <c r="I13" s="7" t="e">
        <f>+APUS!#REF!</f>
        <v>#REF!</v>
      </c>
      <c r="J13" s="7" t="e">
        <f>+APUS!#REF!</f>
        <v>#REF!</v>
      </c>
      <c r="K13" s="7" t="e">
        <f>+APUS!#REF!</f>
        <v>#REF!</v>
      </c>
      <c r="L13" s="7" t="e">
        <f>+APUS!#REF!</f>
        <v>#REF!</v>
      </c>
      <c r="M13" s="9" t="e">
        <f>+APUS!#REF!</f>
        <v>#REF!</v>
      </c>
      <c r="N13" s="1" t="e">
        <f t="shared" si="0"/>
        <v>#REF!</v>
      </c>
      <c r="O13" s="1" t="e">
        <f t="shared" si="1"/>
        <v>#REF!</v>
      </c>
    </row>
    <row r="14" spans="3:15">
      <c r="C14" s="6" t="e">
        <f>+APUS!#REF!</f>
        <v>#REF!</v>
      </c>
      <c r="D14" s="7" t="e">
        <f>+APUS!#REF!</f>
        <v>#REF!</v>
      </c>
      <c r="E14" s="8" t="e">
        <f>+APUS!#REF!</f>
        <v>#REF!</v>
      </c>
      <c r="F14" s="7" t="e">
        <f>+APUS!#REF!</f>
        <v>#REF!</v>
      </c>
      <c r="G14" s="7" t="e">
        <f>+APUS!#REF!</f>
        <v>#REF!</v>
      </c>
      <c r="H14" s="7" t="e">
        <f>+APUS!#REF!</f>
        <v>#REF!</v>
      </c>
      <c r="I14" s="7" t="e">
        <f>+APUS!#REF!</f>
        <v>#REF!</v>
      </c>
      <c r="J14" s="7" t="e">
        <f>+APUS!#REF!</f>
        <v>#REF!</v>
      </c>
      <c r="K14" s="7" t="e">
        <f>+APUS!#REF!</f>
        <v>#REF!</v>
      </c>
      <c r="L14" s="7" t="e">
        <f>+APUS!#REF!</f>
        <v>#REF!</v>
      </c>
      <c r="M14" s="9" t="e">
        <f>+APUS!#REF!</f>
        <v>#REF!</v>
      </c>
      <c r="N14" s="1" t="e">
        <f t="shared" si="0"/>
        <v>#REF!</v>
      </c>
      <c r="O14" s="1" t="e">
        <f t="shared" si="1"/>
        <v>#REF!</v>
      </c>
    </row>
    <row r="15" spans="3:15">
      <c r="C15" s="6" t="e">
        <f>+APUS!#REF!</f>
        <v>#REF!</v>
      </c>
      <c r="D15" s="7" t="e">
        <f>+APUS!#REF!</f>
        <v>#REF!</v>
      </c>
      <c r="E15" s="8" t="e">
        <f>+APUS!#REF!</f>
        <v>#REF!</v>
      </c>
      <c r="F15" s="7" t="e">
        <f>+APUS!#REF!</f>
        <v>#REF!</v>
      </c>
      <c r="G15" s="7" t="e">
        <f>+APUS!#REF!</f>
        <v>#REF!</v>
      </c>
      <c r="H15" s="7" t="e">
        <f>+APUS!#REF!</f>
        <v>#REF!</v>
      </c>
      <c r="I15" s="7" t="e">
        <f>+APUS!#REF!</f>
        <v>#REF!</v>
      </c>
      <c r="J15" s="7" t="e">
        <f>+APUS!#REF!</f>
        <v>#REF!</v>
      </c>
      <c r="K15" s="7" t="e">
        <f>+APUS!#REF!</f>
        <v>#REF!</v>
      </c>
      <c r="L15" s="7" t="e">
        <f>+APUS!#REF!</f>
        <v>#REF!</v>
      </c>
      <c r="M15" s="9" t="e">
        <f>+APUS!#REF!</f>
        <v>#REF!</v>
      </c>
      <c r="N15" s="1" t="e">
        <f t="shared" si="0"/>
        <v>#REF!</v>
      </c>
      <c r="O15" s="1" t="e">
        <f t="shared" si="1"/>
        <v>#REF!</v>
      </c>
    </row>
    <row r="16" spans="3:15">
      <c r="C16" s="6" t="e">
        <f>+APUS!#REF!</f>
        <v>#REF!</v>
      </c>
      <c r="D16" s="7" t="e">
        <f>+APUS!#REF!</f>
        <v>#REF!</v>
      </c>
      <c r="E16" s="8" t="e">
        <f>+APUS!#REF!</f>
        <v>#REF!</v>
      </c>
      <c r="F16" s="7" t="e">
        <f>+APUS!#REF!</f>
        <v>#REF!</v>
      </c>
      <c r="G16" s="7" t="e">
        <f>+APUS!#REF!</f>
        <v>#REF!</v>
      </c>
      <c r="H16" s="7" t="e">
        <f>+APUS!#REF!</f>
        <v>#REF!</v>
      </c>
      <c r="I16" s="7" t="e">
        <f>+APUS!#REF!</f>
        <v>#REF!</v>
      </c>
      <c r="J16" s="7" t="e">
        <f>+APUS!#REF!</f>
        <v>#REF!</v>
      </c>
      <c r="K16" s="7" t="e">
        <f>+APUS!#REF!</f>
        <v>#REF!</v>
      </c>
      <c r="L16" s="7" t="e">
        <f>+APUS!#REF!</f>
        <v>#REF!</v>
      </c>
      <c r="M16" s="9" t="e">
        <f>+APUS!#REF!</f>
        <v>#REF!</v>
      </c>
      <c r="N16" s="1" t="e">
        <f t="shared" si="0"/>
        <v>#REF!</v>
      </c>
      <c r="O16" s="1" t="e">
        <f t="shared" si="1"/>
        <v>#REF!</v>
      </c>
    </row>
    <row r="17" spans="3:15">
      <c r="C17" s="6" t="e">
        <f>+APUS!#REF!</f>
        <v>#REF!</v>
      </c>
      <c r="D17" s="7" t="e">
        <f>+APUS!#REF!</f>
        <v>#REF!</v>
      </c>
      <c r="E17" s="8" t="e">
        <f>+APUS!#REF!</f>
        <v>#REF!</v>
      </c>
      <c r="F17" s="7" t="e">
        <f>+APUS!#REF!</f>
        <v>#REF!</v>
      </c>
      <c r="G17" s="7" t="e">
        <f>+APUS!#REF!</f>
        <v>#REF!</v>
      </c>
      <c r="H17" s="7" t="e">
        <f>+APUS!#REF!</f>
        <v>#REF!</v>
      </c>
      <c r="I17" s="7" t="e">
        <f>+APUS!#REF!</f>
        <v>#REF!</v>
      </c>
      <c r="J17" s="7" t="e">
        <f>+APUS!#REF!</f>
        <v>#REF!</v>
      </c>
      <c r="K17" s="7" t="e">
        <f>+APUS!#REF!</f>
        <v>#REF!</v>
      </c>
      <c r="L17" s="7" t="e">
        <f>+APUS!#REF!</f>
        <v>#REF!</v>
      </c>
      <c r="M17" s="9" t="e">
        <f>+APUS!#REF!</f>
        <v>#REF!</v>
      </c>
      <c r="N17" s="1" t="e">
        <f t="shared" si="0"/>
        <v>#REF!</v>
      </c>
      <c r="O17" s="1" t="e">
        <f t="shared" si="1"/>
        <v>#REF!</v>
      </c>
    </row>
    <row r="18" spans="3:15">
      <c r="C18" s="6" t="e">
        <f>+APUS!#REF!</f>
        <v>#REF!</v>
      </c>
      <c r="D18" s="7" t="e">
        <f>+APUS!#REF!</f>
        <v>#REF!</v>
      </c>
      <c r="E18" s="8" t="e">
        <f>+APUS!#REF!</f>
        <v>#REF!</v>
      </c>
      <c r="F18" s="7" t="e">
        <f>+APUS!#REF!</f>
        <v>#REF!</v>
      </c>
      <c r="G18" s="7" t="e">
        <f>+APUS!#REF!</f>
        <v>#REF!</v>
      </c>
      <c r="H18" s="7" t="e">
        <f>+APUS!#REF!</f>
        <v>#REF!</v>
      </c>
      <c r="I18" s="7" t="e">
        <f>+APUS!#REF!</f>
        <v>#REF!</v>
      </c>
      <c r="J18" s="7" t="e">
        <f>+APUS!#REF!</f>
        <v>#REF!</v>
      </c>
      <c r="K18" s="7" t="e">
        <f>+APUS!#REF!</f>
        <v>#REF!</v>
      </c>
      <c r="L18" s="7" t="e">
        <f>+APUS!#REF!</f>
        <v>#REF!</v>
      </c>
      <c r="M18" s="9" t="e">
        <f>+APUS!#REF!</f>
        <v>#REF!</v>
      </c>
      <c r="N18" s="1" t="e">
        <f t="shared" si="0"/>
        <v>#REF!</v>
      </c>
      <c r="O18" s="1" t="e">
        <f t="shared" si="1"/>
        <v>#REF!</v>
      </c>
    </row>
    <row r="19" spans="3:15">
      <c r="C19" s="6" t="e">
        <f>+APUS!#REF!</f>
        <v>#REF!</v>
      </c>
      <c r="D19" s="7" t="e">
        <f>+APUS!#REF!</f>
        <v>#REF!</v>
      </c>
      <c r="E19" s="8" t="e">
        <f>+APUS!#REF!</f>
        <v>#REF!</v>
      </c>
      <c r="F19" s="7" t="e">
        <f>+APUS!#REF!</f>
        <v>#REF!</v>
      </c>
      <c r="G19" s="7" t="e">
        <f>+APUS!#REF!</f>
        <v>#REF!</v>
      </c>
      <c r="H19" s="7" t="e">
        <f>+APUS!#REF!</f>
        <v>#REF!</v>
      </c>
      <c r="I19" s="7" t="e">
        <f>+APUS!#REF!</f>
        <v>#REF!</v>
      </c>
      <c r="J19" s="7" t="e">
        <f>+APUS!#REF!</f>
        <v>#REF!</v>
      </c>
      <c r="K19" s="7" t="e">
        <f>+APUS!#REF!</f>
        <v>#REF!</v>
      </c>
      <c r="L19" s="7" t="e">
        <f>+APUS!#REF!</f>
        <v>#REF!</v>
      </c>
      <c r="M19" s="9" t="e">
        <f>+APUS!#REF!</f>
        <v>#REF!</v>
      </c>
      <c r="N19" s="1" t="e">
        <f t="shared" si="0"/>
        <v>#REF!</v>
      </c>
      <c r="O19" s="1" t="e">
        <f t="shared" si="1"/>
        <v>#REF!</v>
      </c>
    </row>
    <row r="20" spans="3:15">
      <c r="C20" s="6" t="e">
        <f>+APUS!#REF!</f>
        <v>#REF!</v>
      </c>
      <c r="D20" s="7" t="e">
        <f>+APUS!#REF!</f>
        <v>#REF!</v>
      </c>
      <c r="E20" s="8" t="e">
        <f>+APUS!#REF!</f>
        <v>#REF!</v>
      </c>
      <c r="F20" s="7" t="e">
        <f>+APUS!#REF!</f>
        <v>#REF!</v>
      </c>
      <c r="G20" s="7" t="e">
        <f>+APUS!#REF!</f>
        <v>#REF!</v>
      </c>
      <c r="H20" s="7" t="e">
        <f>+APUS!#REF!</f>
        <v>#REF!</v>
      </c>
      <c r="I20" s="7" t="e">
        <f>+APUS!#REF!</f>
        <v>#REF!</v>
      </c>
      <c r="J20" s="7" t="e">
        <f>+APUS!#REF!</f>
        <v>#REF!</v>
      </c>
      <c r="K20" s="7" t="e">
        <f>+APUS!#REF!</f>
        <v>#REF!</v>
      </c>
      <c r="L20" s="7" t="e">
        <f>+APUS!#REF!</f>
        <v>#REF!</v>
      </c>
      <c r="M20" s="9" t="e">
        <f>+APUS!#REF!</f>
        <v>#REF!</v>
      </c>
      <c r="N20" s="1" t="e">
        <f t="shared" si="0"/>
        <v>#REF!</v>
      </c>
      <c r="O20" s="1" t="e">
        <f t="shared" si="1"/>
        <v>#REF!</v>
      </c>
    </row>
    <row r="21" spans="3:15">
      <c r="C21" s="6" t="e">
        <f>+APUS!#REF!</f>
        <v>#REF!</v>
      </c>
      <c r="D21" s="7" t="e">
        <f>+APUS!#REF!</f>
        <v>#REF!</v>
      </c>
      <c r="E21" s="8" t="e">
        <f>+APUS!#REF!</f>
        <v>#REF!</v>
      </c>
      <c r="F21" s="7" t="e">
        <f>+APUS!#REF!</f>
        <v>#REF!</v>
      </c>
      <c r="G21" s="7" t="e">
        <f>+APUS!#REF!</f>
        <v>#REF!</v>
      </c>
      <c r="H21" s="7" t="e">
        <f>+APUS!#REF!</f>
        <v>#REF!</v>
      </c>
      <c r="I21" s="7" t="e">
        <f>+APUS!#REF!</f>
        <v>#REF!</v>
      </c>
      <c r="J21" s="7" t="e">
        <f>+APUS!#REF!</f>
        <v>#REF!</v>
      </c>
      <c r="K21" s="7" t="e">
        <f>+APUS!#REF!</f>
        <v>#REF!</v>
      </c>
      <c r="L21" s="7" t="e">
        <f>+APUS!#REF!</f>
        <v>#REF!</v>
      </c>
      <c r="M21" s="9" t="e">
        <f>+APUS!#REF!</f>
        <v>#REF!</v>
      </c>
      <c r="N21" s="1" t="e">
        <f t="shared" si="0"/>
        <v>#REF!</v>
      </c>
      <c r="O21" s="1" t="e">
        <f t="shared" si="1"/>
        <v>#REF!</v>
      </c>
    </row>
    <row r="22" spans="3:15">
      <c r="C22" s="6" t="e">
        <f>+APUS!#REF!</f>
        <v>#REF!</v>
      </c>
      <c r="D22" s="7" t="e">
        <f>+APUS!#REF!</f>
        <v>#REF!</v>
      </c>
      <c r="E22" s="8" t="e">
        <f>+APUS!#REF!</f>
        <v>#REF!</v>
      </c>
      <c r="F22" s="7" t="e">
        <f>+APUS!#REF!</f>
        <v>#REF!</v>
      </c>
      <c r="G22" s="7" t="e">
        <f>+APUS!#REF!</f>
        <v>#REF!</v>
      </c>
      <c r="H22" s="7" t="e">
        <f>+APUS!#REF!</f>
        <v>#REF!</v>
      </c>
      <c r="I22" s="7" t="e">
        <f>+APUS!#REF!</f>
        <v>#REF!</v>
      </c>
      <c r="J22" s="7" t="e">
        <f>+APUS!#REF!</f>
        <v>#REF!</v>
      </c>
      <c r="K22" s="7" t="e">
        <f>+APUS!#REF!</f>
        <v>#REF!</v>
      </c>
      <c r="L22" s="7" t="e">
        <f>+APUS!#REF!</f>
        <v>#REF!</v>
      </c>
      <c r="M22" s="9" t="e">
        <f>+APUS!#REF!</f>
        <v>#REF!</v>
      </c>
      <c r="N22" s="1" t="e">
        <f t="shared" si="0"/>
        <v>#REF!</v>
      </c>
      <c r="O22" s="1" t="e">
        <f t="shared" si="1"/>
        <v>#REF!</v>
      </c>
    </row>
    <row r="23" spans="3:15">
      <c r="C23" s="6" t="e">
        <f>+APUS!#REF!</f>
        <v>#REF!</v>
      </c>
      <c r="D23" s="7" t="e">
        <f>+APUS!#REF!</f>
        <v>#REF!</v>
      </c>
      <c r="E23" s="8" t="e">
        <f>+APUS!#REF!</f>
        <v>#REF!</v>
      </c>
      <c r="F23" s="7" t="e">
        <f>+APUS!#REF!</f>
        <v>#REF!</v>
      </c>
      <c r="G23" s="7" t="e">
        <f>+APUS!#REF!</f>
        <v>#REF!</v>
      </c>
      <c r="H23" s="7" t="e">
        <f>+APUS!#REF!</f>
        <v>#REF!</v>
      </c>
      <c r="I23" s="7" t="e">
        <f>+APUS!#REF!</f>
        <v>#REF!</v>
      </c>
      <c r="J23" s="7" t="e">
        <f>+APUS!#REF!</f>
        <v>#REF!</v>
      </c>
      <c r="K23" s="7" t="e">
        <f>+APUS!#REF!</f>
        <v>#REF!</v>
      </c>
      <c r="L23" s="7" t="e">
        <f>+APUS!#REF!</f>
        <v>#REF!</v>
      </c>
      <c r="M23" s="9" t="e">
        <f>+APUS!#REF!</f>
        <v>#REF!</v>
      </c>
      <c r="N23" s="1" t="e">
        <f t="shared" si="0"/>
        <v>#REF!</v>
      </c>
      <c r="O23" s="1" t="e">
        <f t="shared" si="1"/>
        <v>#REF!</v>
      </c>
    </row>
    <row r="24" spans="3:15">
      <c r="C24" s="6" t="e">
        <f>+APUS!#REF!</f>
        <v>#REF!</v>
      </c>
      <c r="D24" s="7" t="e">
        <f>+APUS!#REF!</f>
        <v>#REF!</v>
      </c>
      <c r="E24" s="8" t="e">
        <f>+APUS!#REF!</f>
        <v>#REF!</v>
      </c>
      <c r="F24" s="7" t="e">
        <f>+APUS!#REF!</f>
        <v>#REF!</v>
      </c>
      <c r="G24" s="7" t="e">
        <f>+APUS!#REF!</f>
        <v>#REF!</v>
      </c>
      <c r="H24" s="7" t="e">
        <f>+APUS!#REF!</f>
        <v>#REF!</v>
      </c>
      <c r="I24" s="7" t="e">
        <f>+APUS!#REF!</f>
        <v>#REF!</v>
      </c>
      <c r="J24" s="7" t="e">
        <f>+APUS!#REF!</f>
        <v>#REF!</v>
      </c>
      <c r="K24" s="7" t="e">
        <f>+APUS!#REF!</f>
        <v>#REF!</v>
      </c>
      <c r="L24" s="7" t="e">
        <f>+APUS!#REF!</f>
        <v>#REF!</v>
      </c>
      <c r="M24" s="9" t="e">
        <f>+APUS!#REF!</f>
        <v>#REF!</v>
      </c>
      <c r="N24" s="1" t="e">
        <f t="shared" si="0"/>
        <v>#REF!</v>
      </c>
      <c r="O24" s="1" t="e">
        <f t="shared" si="1"/>
        <v>#REF!</v>
      </c>
    </row>
    <row r="25" spans="3:15">
      <c r="C25" s="6" t="e">
        <f>+APUS!#REF!</f>
        <v>#REF!</v>
      </c>
      <c r="D25" s="7" t="e">
        <f>+APUS!#REF!</f>
        <v>#REF!</v>
      </c>
      <c r="E25" s="8" t="e">
        <f>+APUS!#REF!</f>
        <v>#REF!</v>
      </c>
      <c r="F25" s="7" t="e">
        <f>+APUS!#REF!</f>
        <v>#REF!</v>
      </c>
      <c r="G25" s="7" t="e">
        <f>+APUS!#REF!</f>
        <v>#REF!</v>
      </c>
      <c r="H25" s="7" t="e">
        <f>+APUS!#REF!</f>
        <v>#REF!</v>
      </c>
      <c r="I25" s="7" t="e">
        <f>+APUS!#REF!</f>
        <v>#REF!</v>
      </c>
      <c r="J25" s="7" t="e">
        <f>+APUS!#REF!</f>
        <v>#REF!</v>
      </c>
      <c r="K25" s="7" t="e">
        <f>+APUS!#REF!</f>
        <v>#REF!</v>
      </c>
      <c r="L25" s="7" t="e">
        <f>+APUS!#REF!</f>
        <v>#REF!</v>
      </c>
      <c r="M25" s="9" t="e">
        <f>+APUS!#REF!</f>
        <v>#REF!</v>
      </c>
      <c r="N25" s="1" t="e">
        <f t="shared" si="0"/>
        <v>#REF!</v>
      </c>
      <c r="O25" s="1" t="e">
        <f t="shared" si="1"/>
        <v>#REF!</v>
      </c>
    </row>
    <row r="26" spans="3:15">
      <c r="C26" s="6" t="e">
        <f>+APUS!#REF!</f>
        <v>#REF!</v>
      </c>
      <c r="D26" s="7" t="e">
        <f>+APUS!#REF!</f>
        <v>#REF!</v>
      </c>
      <c r="E26" s="8" t="e">
        <f>+APUS!#REF!</f>
        <v>#REF!</v>
      </c>
      <c r="F26" s="7" t="e">
        <f>+APUS!#REF!</f>
        <v>#REF!</v>
      </c>
      <c r="G26" s="7" t="e">
        <f>+APUS!#REF!</f>
        <v>#REF!</v>
      </c>
      <c r="H26" s="7" t="e">
        <f>+APUS!#REF!</f>
        <v>#REF!</v>
      </c>
      <c r="I26" s="7" t="e">
        <f>+APUS!#REF!</f>
        <v>#REF!</v>
      </c>
      <c r="J26" s="7" t="e">
        <f>+APUS!#REF!</f>
        <v>#REF!</v>
      </c>
      <c r="K26" s="7" t="e">
        <f>+APUS!#REF!</f>
        <v>#REF!</v>
      </c>
      <c r="L26" s="7" t="e">
        <f>+APUS!#REF!</f>
        <v>#REF!</v>
      </c>
      <c r="M26" s="9" t="e">
        <f>+APUS!#REF!</f>
        <v>#REF!</v>
      </c>
      <c r="N26" s="1" t="e">
        <f t="shared" si="0"/>
        <v>#REF!</v>
      </c>
      <c r="O26" s="1" t="e">
        <f t="shared" si="1"/>
        <v>#REF!</v>
      </c>
    </row>
    <row r="27" spans="3:15">
      <c r="C27" s="6" t="e">
        <f>+APUS!#REF!</f>
        <v>#REF!</v>
      </c>
      <c r="D27" s="7" t="e">
        <f>+APUS!#REF!</f>
        <v>#REF!</v>
      </c>
      <c r="E27" s="8" t="e">
        <f>+APUS!#REF!</f>
        <v>#REF!</v>
      </c>
      <c r="F27" s="7" t="e">
        <f>+APUS!#REF!</f>
        <v>#REF!</v>
      </c>
      <c r="G27" s="7" t="e">
        <f>+APUS!#REF!</f>
        <v>#REF!</v>
      </c>
      <c r="H27" s="7" t="e">
        <f>+APUS!#REF!</f>
        <v>#REF!</v>
      </c>
      <c r="I27" s="7" t="e">
        <f>+APUS!#REF!</f>
        <v>#REF!</v>
      </c>
      <c r="J27" s="7" t="e">
        <f>+APUS!#REF!</f>
        <v>#REF!</v>
      </c>
      <c r="K27" s="7" t="e">
        <f>+APUS!#REF!</f>
        <v>#REF!</v>
      </c>
      <c r="L27" s="7" t="e">
        <f>+APUS!#REF!</f>
        <v>#REF!</v>
      </c>
      <c r="M27" s="9" t="e">
        <f>+APUS!#REF!</f>
        <v>#REF!</v>
      </c>
      <c r="N27" s="1" t="e">
        <f t="shared" si="0"/>
        <v>#REF!</v>
      </c>
      <c r="O27" s="1" t="e">
        <f t="shared" si="1"/>
        <v>#REF!</v>
      </c>
    </row>
    <row r="28" spans="3:15">
      <c r="C28" s="6" t="e">
        <f>+APUS!#REF!</f>
        <v>#REF!</v>
      </c>
      <c r="D28" s="7" t="e">
        <f>+APUS!#REF!</f>
        <v>#REF!</v>
      </c>
      <c r="E28" s="8" t="e">
        <f>+APUS!#REF!</f>
        <v>#REF!</v>
      </c>
      <c r="F28" s="7" t="e">
        <f>+APUS!#REF!</f>
        <v>#REF!</v>
      </c>
      <c r="G28" s="7" t="e">
        <f>+APUS!#REF!</f>
        <v>#REF!</v>
      </c>
      <c r="H28" s="7" t="e">
        <f>+APUS!#REF!</f>
        <v>#REF!</v>
      </c>
      <c r="I28" s="7" t="e">
        <f>+APUS!#REF!</f>
        <v>#REF!</v>
      </c>
      <c r="J28" s="7" t="e">
        <f>+APUS!#REF!</f>
        <v>#REF!</v>
      </c>
      <c r="K28" s="7" t="e">
        <f>+APUS!#REF!</f>
        <v>#REF!</v>
      </c>
      <c r="L28" s="7" t="e">
        <f>+APUS!#REF!</f>
        <v>#REF!</v>
      </c>
      <c r="M28" s="9" t="e">
        <f>+APUS!#REF!</f>
        <v>#REF!</v>
      </c>
      <c r="N28" s="1" t="e">
        <f t="shared" si="0"/>
        <v>#REF!</v>
      </c>
      <c r="O28" s="1" t="e">
        <f t="shared" si="1"/>
        <v>#REF!</v>
      </c>
    </row>
    <row r="29" spans="3:15">
      <c r="C29" s="6" t="e">
        <f>+APUS!#REF!</f>
        <v>#REF!</v>
      </c>
      <c r="D29" s="7" t="e">
        <f>+APUS!#REF!</f>
        <v>#REF!</v>
      </c>
      <c r="E29" s="8" t="e">
        <f>+APUS!#REF!</f>
        <v>#REF!</v>
      </c>
      <c r="F29" s="7" t="e">
        <f>+APUS!#REF!</f>
        <v>#REF!</v>
      </c>
      <c r="G29" s="7" t="e">
        <f>+APUS!#REF!</f>
        <v>#REF!</v>
      </c>
      <c r="H29" s="7" t="e">
        <f>+APUS!#REF!</f>
        <v>#REF!</v>
      </c>
      <c r="I29" s="7" t="e">
        <f>+APUS!#REF!</f>
        <v>#REF!</v>
      </c>
      <c r="J29" s="7" t="e">
        <f>+APUS!#REF!</f>
        <v>#REF!</v>
      </c>
      <c r="K29" s="7" t="e">
        <f>+APUS!#REF!</f>
        <v>#REF!</v>
      </c>
      <c r="L29" s="7" t="e">
        <f>+APUS!#REF!</f>
        <v>#REF!</v>
      </c>
      <c r="M29" s="9" t="e">
        <f>+APUS!#REF!</f>
        <v>#REF!</v>
      </c>
      <c r="N29" s="1" t="e">
        <f t="shared" si="0"/>
        <v>#REF!</v>
      </c>
      <c r="O29" s="1" t="e">
        <f t="shared" si="1"/>
        <v>#REF!</v>
      </c>
    </row>
    <row r="30" spans="3:15">
      <c r="C30" s="6" t="e">
        <f>+APUS!#REF!</f>
        <v>#REF!</v>
      </c>
      <c r="D30" s="7" t="e">
        <f>+APUS!#REF!</f>
        <v>#REF!</v>
      </c>
      <c r="E30" s="8" t="e">
        <f>+APUS!#REF!</f>
        <v>#REF!</v>
      </c>
      <c r="F30" s="7" t="e">
        <f>+APUS!#REF!</f>
        <v>#REF!</v>
      </c>
      <c r="G30" s="7" t="e">
        <f>+APUS!#REF!</f>
        <v>#REF!</v>
      </c>
      <c r="H30" s="7" t="e">
        <f>+APUS!#REF!</f>
        <v>#REF!</v>
      </c>
      <c r="I30" s="7" t="e">
        <f>+APUS!#REF!</f>
        <v>#REF!</v>
      </c>
      <c r="J30" s="7" t="e">
        <f>+APUS!#REF!</f>
        <v>#REF!</v>
      </c>
      <c r="K30" s="7" t="e">
        <f>+APUS!#REF!</f>
        <v>#REF!</v>
      </c>
      <c r="L30" s="7" t="e">
        <f>+APUS!#REF!</f>
        <v>#REF!</v>
      </c>
      <c r="M30" s="9" t="e">
        <f>+APUS!#REF!</f>
        <v>#REF!</v>
      </c>
      <c r="N30" s="1" t="e">
        <f t="shared" si="0"/>
        <v>#REF!</v>
      </c>
      <c r="O30" s="1" t="e">
        <f t="shared" si="1"/>
        <v>#REF!</v>
      </c>
    </row>
    <row r="31" spans="3:15">
      <c r="C31" s="6" t="e">
        <f>+APUS!#REF!</f>
        <v>#REF!</v>
      </c>
      <c r="D31" s="7" t="e">
        <f>+APUS!#REF!</f>
        <v>#REF!</v>
      </c>
      <c r="E31" s="8" t="e">
        <f>+APUS!#REF!</f>
        <v>#REF!</v>
      </c>
      <c r="F31" s="7" t="e">
        <f>+APUS!#REF!</f>
        <v>#REF!</v>
      </c>
      <c r="G31" s="7" t="e">
        <f>+APUS!#REF!</f>
        <v>#REF!</v>
      </c>
      <c r="H31" s="7" t="e">
        <f>+APUS!#REF!</f>
        <v>#REF!</v>
      </c>
      <c r="I31" s="7" t="e">
        <f>+APUS!#REF!</f>
        <v>#REF!</v>
      </c>
      <c r="J31" s="7" t="e">
        <f>+APUS!#REF!</f>
        <v>#REF!</v>
      </c>
      <c r="K31" s="7" t="e">
        <f>+APUS!#REF!</f>
        <v>#REF!</v>
      </c>
      <c r="L31" s="7" t="e">
        <f>+APUS!#REF!</f>
        <v>#REF!</v>
      </c>
      <c r="M31" s="9" t="e">
        <f>+APUS!#REF!</f>
        <v>#REF!</v>
      </c>
      <c r="N31" s="1" t="e">
        <f t="shared" si="0"/>
        <v>#REF!</v>
      </c>
      <c r="O31" s="1" t="e">
        <f t="shared" si="1"/>
        <v>#REF!</v>
      </c>
    </row>
    <row r="32" spans="3:15">
      <c r="C32" s="6" t="e">
        <f>+APUS!#REF!</f>
        <v>#REF!</v>
      </c>
      <c r="D32" s="7" t="e">
        <f>+APUS!#REF!</f>
        <v>#REF!</v>
      </c>
      <c r="E32" s="8" t="e">
        <f>+APUS!#REF!</f>
        <v>#REF!</v>
      </c>
      <c r="F32" s="7" t="e">
        <f>+APUS!#REF!</f>
        <v>#REF!</v>
      </c>
      <c r="G32" s="7" t="e">
        <f>+APUS!#REF!</f>
        <v>#REF!</v>
      </c>
      <c r="H32" s="7" t="e">
        <f>+APUS!#REF!</f>
        <v>#REF!</v>
      </c>
      <c r="I32" s="7" t="e">
        <f>+APUS!#REF!</f>
        <v>#REF!</v>
      </c>
      <c r="J32" s="7" t="e">
        <f>+APUS!#REF!</f>
        <v>#REF!</v>
      </c>
      <c r="K32" s="7" t="e">
        <f>+APUS!#REF!</f>
        <v>#REF!</v>
      </c>
      <c r="L32" s="7" t="e">
        <f>+APUS!#REF!</f>
        <v>#REF!</v>
      </c>
      <c r="M32" s="9" t="e">
        <f>+APUS!#REF!</f>
        <v>#REF!</v>
      </c>
      <c r="N32" s="1" t="e">
        <f t="shared" si="0"/>
        <v>#REF!</v>
      </c>
      <c r="O32" s="1" t="e">
        <f t="shared" si="1"/>
        <v>#REF!</v>
      </c>
    </row>
    <row r="33" spans="3:15">
      <c r="C33" s="6" t="s">
        <v>909</v>
      </c>
      <c r="D33" s="7" t="e">
        <f>+APUS!#REF!</f>
        <v>#REF!</v>
      </c>
      <c r="E33" s="8" t="s">
        <v>910</v>
      </c>
      <c r="F33" s="7"/>
      <c r="G33" s="7"/>
      <c r="H33" s="7"/>
      <c r="I33" s="7" t="s">
        <v>37</v>
      </c>
      <c r="J33" s="10" t="e">
        <f>+APUS!#REF!</f>
        <v>#REF!</v>
      </c>
      <c r="K33" s="7"/>
      <c r="L33" s="7" t="e">
        <f>+APUS!#REF!</f>
        <v>#REF!</v>
      </c>
      <c r="M33" s="9" t="e">
        <f>+APUS!#REF!</f>
        <v>#REF!</v>
      </c>
      <c r="N33" s="1" t="e">
        <f t="shared" si="0"/>
        <v>#N/A</v>
      </c>
      <c r="O33" s="1" t="e">
        <f t="shared" si="1"/>
        <v>#N/A</v>
      </c>
    </row>
    <row r="34" spans="3:15">
      <c r="C34" s="6" t="s">
        <v>909</v>
      </c>
      <c r="D34" s="7" t="s">
        <v>434</v>
      </c>
      <c r="E34" s="8" t="e" cm="1">
        <f t="array" ref="E34">+APUS!#REF!</f>
        <v>#REF!</v>
      </c>
      <c r="F34" s="7"/>
      <c r="G34" s="7"/>
      <c r="H34" s="7"/>
      <c r="I34" s="11" t="e">
        <f>+APUS!#REF!</f>
        <v>#REF!</v>
      </c>
      <c r="J34" s="10" t="e">
        <f>+APUS!#REF!</f>
        <v>#REF!</v>
      </c>
      <c r="K34" s="7"/>
      <c r="L34" s="7" t="e">
        <f>+APUS!#REF!</f>
        <v>#REF!</v>
      </c>
      <c r="M34" s="9" t="e">
        <f>+APUS!#REF!</f>
        <v>#REF!</v>
      </c>
      <c r="N34" s="1" t="e">
        <f t="shared" ref="N34" si="2">+VLOOKUP(C34,PRESUPUESTO,4,FALSE)</f>
        <v>#N/A</v>
      </c>
      <c r="O34" s="1" t="e">
        <f t="shared" si="1"/>
        <v>#N/A</v>
      </c>
    </row>
    <row r="35" spans="3:15">
      <c r="C35" s="6" t="e">
        <f>+APUS!#REF!</f>
        <v>#REF!</v>
      </c>
      <c r="D35" s="7" t="e">
        <f>+APUS!#REF!</f>
        <v>#REF!</v>
      </c>
      <c r="E35" s="8" t="e">
        <f>+APUS!#REF!</f>
        <v>#REF!</v>
      </c>
      <c r="F35" s="7" t="e">
        <f>+APUS!#REF!</f>
        <v>#REF!</v>
      </c>
      <c r="G35" s="7" t="e">
        <f>+APUS!#REF!</f>
        <v>#REF!</v>
      </c>
      <c r="H35" s="7" t="e">
        <f>+APUS!#REF!</f>
        <v>#REF!</v>
      </c>
      <c r="I35" s="7" t="e">
        <f>+APUS!#REF!</f>
        <v>#REF!</v>
      </c>
      <c r="J35" s="7" t="e">
        <f>+APUS!#REF!</f>
        <v>#REF!</v>
      </c>
      <c r="K35" s="7" t="e">
        <f>+APUS!#REF!</f>
        <v>#REF!</v>
      </c>
      <c r="L35" s="7" t="e">
        <f>+APUS!#REF!</f>
        <v>#REF!</v>
      </c>
      <c r="M35" s="9" t="e">
        <f>+APUS!#REF!</f>
        <v>#REF!</v>
      </c>
      <c r="N35" s="1" t="e">
        <f t="shared" ref="N35:N66" si="3">+VLOOKUP(C35,PRESUPUESTO,4,FALSE)</f>
        <v>#REF!</v>
      </c>
      <c r="O35" s="1" t="e">
        <f t="shared" si="1"/>
        <v>#REF!</v>
      </c>
    </row>
    <row r="36" spans="3:15">
      <c r="C36" s="6" t="e">
        <f>+APUS!#REF!</f>
        <v>#REF!</v>
      </c>
      <c r="D36" s="7" t="e">
        <f>+APUS!#REF!</f>
        <v>#REF!</v>
      </c>
      <c r="E36" s="8" t="e">
        <f>+APUS!#REF!</f>
        <v>#REF!</v>
      </c>
      <c r="F36" s="7" t="e">
        <f>+APUS!#REF!</f>
        <v>#REF!</v>
      </c>
      <c r="G36" s="7" t="e">
        <f>+APUS!#REF!</f>
        <v>#REF!</v>
      </c>
      <c r="H36" s="7" t="e">
        <f>+APUS!#REF!</f>
        <v>#REF!</v>
      </c>
      <c r="I36" s="7" t="e">
        <f>+APUS!#REF!</f>
        <v>#REF!</v>
      </c>
      <c r="J36" s="7" t="e">
        <f>+APUS!#REF!</f>
        <v>#REF!</v>
      </c>
      <c r="K36" s="7" t="e">
        <f>+APUS!#REF!</f>
        <v>#REF!</v>
      </c>
      <c r="L36" s="7" t="e">
        <f>+APUS!#REF!</f>
        <v>#REF!</v>
      </c>
      <c r="M36" s="9" t="e">
        <f>+APUS!#REF!</f>
        <v>#REF!</v>
      </c>
      <c r="N36" s="1" t="e">
        <f t="shared" si="3"/>
        <v>#REF!</v>
      </c>
      <c r="O36" s="1" t="e">
        <f t="shared" si="1"/>
        <v>#REF!</v>
      </c>
    </row>
    <row r="37" spans="3:15">
      <c r="C37" s="6" t="e">
        <f>+APUS!#REF!</f>
        <v>#REF!</v>
      </c>
      <c r="D37" s="7" t="e">
        <f>+APUS!#REF!</f>
        <v>#REF!</v>
      </c>
      <c r="E37" s="8" t="e">
        <f>+APUS!#REF!</f>
        <v>#REF!</v>
      </c>
      <c r="F37" s="7" t="e">
        <f>+APUS!#REF!</f>
        <v>#REF!</v>
      </c>
      <c r="G37" s="7" t="e">
        <f>+APUS!#REF!</f>
        <v>#REF!</v>
      </c>
      <c r="H37" s="7" t="e">
        <f>+APUS!#REF!</f>
        <v>#REF!</v>
      </c>
      <c r="I37" s="7" t="e">
        <f>+APUS!#REF!</f>
        <v>#REF!</v>
      </c>
      <c r="J37" s="7" t="e">
        <f>+APUS!#REF!</f>
        <v>#REF!</v>
      </c>
      <c r="K37" s="7" t="e">
        <f>+APUS!#REF!</f>
        <v>#REF!</v>
      </c>
      <c r="L37" s="7" t="e">
        <f>+APUS!#REF!</f>
        <v>#REF!</v>
      </c>
      <c r="M37" s="9" t="e">
        <f>+APUS!#REF!</f>
        <v>#REF!</v>
      </c>
      <c r="N37" s="1" t="e">
        <f t="shared" si="3"/>
        <v>#REF!</v>
      </c>
      <c r="O37" s="1" t="e">
        <f t="shared" si="1"/>
        <v>#REF!</v>
      </c>
    </row>
    <row r="38" spans="3:15">
      <c r="C38" s="6" t="e">
        <f>+APUS!#REF!</f>
        <v>#REF!</v>
      </c>
      <c r="D38" s="7" t="e">
        <f>+APUS!#REF!</f>
        <v>#REF!</v>
      </c>
      <c r="E38" s="8" t="e">
        <f>+APUS!#REF!</f>
        <v>#REF!</v>
      </c>
      <c r="F38" s="7" t="e">
        <f>+APUS!#REF!</f>
        <v>#REF!</v>
      </c>
      <c r="G38" s="7" t="e">
        <f>+APUS!#REF!</f>
        <v>#REF!</v>
      </c>
      <c r="H38" s="7" t="e">
        <f>+APUS!#REF!</f>
        <v>#REF!</v>
      </c>
      <c r="I38" s="7" t="e">
        <f>+APUS!#REF!</f>
        <v>#REF!</v>
      </c>
      <c r="J38" s="7" t="e">
        <f>+APUS!#REF!</f>
        <v>#REF!</v>
      </c>
      <c r="K38" s="7" t="e">
        <f>+APUS!#REF!</f>
        <v>#REF!</v>
      </c>
      <c r="L38" s="7" t="e">
        <f>+APUS!#REF!</f>
        <v>#REF!</v>
      </c>
      <c r="M38" s="9" t="e">
        <f>+APUS!#REF!</f>
        <v>#REF!</v>
      </c>
      <c r="N38" s="1" t="e">
        <f t="shared" si="3"/>
        <v>#REF!</v>
      </c>
      <c r="O38" s="1" t="e">
        <f t="shared" si="1"/>
        <v>#REF!</v>
      </c>
    </row>
    <row r="39" spans="3:15">
      <c r="C39" s="6" t="e">
        <f>+APUS!#REF!</f>
        <v>#REF!</v>
      </c>
      <c r="D39" s="7" t="e">
        <f>+APUS!#REF!</f>
        <v>#REF!</v>
      </c>
      <c r="E39" s="8" t="e">
        <f>+APUS!#REF!</f>
        <v>#REF!</v>
      </c>
      <c r="F39" s="7" t="e">
        <f>+APUS!#REF!</f>
        <v>#REF!</v>
      </c>
      <c r="G39" s="7" t="e">
        <f>+APUS!#REF!</f>
        <v>#REF!</v>
      </c>
      <c r="H39" s="7" t="e">
        <f>+APUS!#REF!</f>
        <v>#REF!</v>
      </c>
      <c r="I39" s="7" t="e">
        <f>+APUS!#REF!</f>
        <v>#REF!</v>
      </c>
      <c r="J39" s="7" t="e">
        <f>+APUS!#REF!</f>
        <v>#REF!</v>
      </c>
      <c r="K39" s="7" t="e">
        <f>+APUS!#REF!</f>
        <v>#REF!</v>
      </c>
      <c r="L39" s="7" t="e">
        <f>+APUS!#REF!</f>
        <v>#REF!</v>
      </c>
      <c r="M39" s="9" t="e">
        <f>+APUS!#REF!</f>
        <v>#REF!</v>
      </c>
      <c r="N39" s="1" t="e">
        <f t="shared" si="3"/>
        <v>#REF!</v>
      </c>
      <c r="O39" s="1" t="e">
        <f t="shared" si="1"/>
        <v>#REF!</v>
      </c>
    </row>
    <row r="40" spans="3:15">
      <c r="C40" s="6" t="e">
        <f>+APUS!#REF!</f>
        <v>#REF!</v>
      </c>
      <c r="D40" s="7" t="e">
        <f>+APUS!#REF!</f>
        <v>#REF!</v>
      </c>
      <c r="E40" s="8" t="e">
        <f>+APUS!#REF!</f>
        <v>#REF!</v>
      </c>
      <c r="F40" s="7" t="e">
        <f>+APUS!#REF!</f>
        <v>#REF!</v>
      </c>
      <c r="G40" s="7" t="e">
        <f>+APUS!#REF!</f>
        <v>#REF!</v>
      </c>
      <c r="H40" s="7" t="e">
        <f>+APUS!#REF!</f>
        <v>#REF!</v>
      </c>
      <c r="I40" s="7" t="e">
        <f>+APUS!#REF!</f>
        <v>#REF!</v>
      </c>
      <c r="J40" s="7" t="e">
        <f>+APUS!#REF!</f>
        <v>#REF!</v>
      </c>
      <c r="K40" s="7" t="e">
        <f>+APUS!#REF!</f>
        <v>#REF!</v>
      </c>
      <c r="L40" s="7" t="e">
        <f>+APUS!#REF!</f>
        <v>#REF!</v>
      </c>
      <c r="M40" s="9" t="e">
        <f>+APUS!#REF!</f>
        <v>#REF!</v>
      </c>
      <c r="N40" s="1" t="e">
        <f t="shared" si="3"/>
        <v>#REF!</v>
      </c>
      <c r="O40" s="1" t="e">
        <f t="shared" si="1"/>
        <v>#REF!</v>
      </c>
    </row>
    <row r="41" spans="3:15">
      <c r="C41" s="6" t="e">
        <f>+APUS!#REF!</f>
        <v>#REF!</v>
      </c>
      <c r="D41" s="7" t="e">
        <f>+APUS!#REF!</f>
        <v>#REF!</v>
      </c>
      <c r="E41" s="8" t="e">
        <f>+APUS!#REF!</f>
        <v>#REF!</v>
      </c>
      <c r="F41" s="7" t="e">
        <f>+APUS!#REF!</f>
        <v>#REF!</v>
      </c>
      <c r="G41" s="7" t="e">
        <f>+APUS!#REF!</f>
        <v>#REF!</v>
      </c>
      <c r="H41" s="7" t="e">
        <f>+APUS!#REF!</f>
        <v>#REF!</v>
      </c>
      <c r="I41" s="7" t="e">
        <f>+APUS!#REF!</f>
        <v>#REF!</v>
      </c>
      <c r="J41" s="7" t="e">
        <f>+APUS!#REF!</f>
        <v>#REF!</v>
      </c>
      <c r="K41" s="7" t="e">
        <f>+APUS!#REF!</f>
        <v>#REF!</v>
      </c>
      <c r="L41" s="7" t="e">
        <f>+APUS!#REF!</f>
        <v>#REF!</v>
      </c>
      <c r="M41" s="9" t="e">
        <f>+APUS!#REF!</f>
        <v>#REF!</v>
      </c>
      <c r="N41" s="1" t="e">
        <f t="shared" si="3"/>
        <v>#REF!</v>
      </c>
      <c r="O41" s="1" t="e">
        <f t="shared" si="1"/>
        <v>#REF!</v>
      </c>
    </row>
    <row r="42" spans="3:15">
      <c r="C42" s="6" t="e">
        <f>+APUS!#REF!</f>
        <v>#REF!</v>
      </c>
      <c r="D42" s="7" t="e">
        <f>+APUS!#REF!</f>
        <v>#REF!</v>
      </c>
      <c r="E42" s="8" t="e">
        <f>+APUS!#REF!</f>
        <v>#REF!</v>
      </c>
      <c r="F42" s="7" t="e">
        <f>+APUS!#REF!</f>
        <v>#REF!</v>
      </c>
      <c r="G42" s="7" t="e">
        <f>+APUS!#REF!</f>
        <v>#REF!</v>
      </c>
      <c r="H42" s="7" t="e">
        <f>+APUS!#REF!</f>
        <v>#REF!</v>
      </c>
      <c r="I42" s="7" t="e">
        <f>+APUS!#REF!</f>
        <v>#REF!</v>
      </c>
      <c r="J42" s="7" t="e">
        <f>+APUS!#REF!</f>
        <v>#REF!</v>
      </c>
      <c r="K42" s="7" t="e">
        <f>+APUS!#REF!</f>
        <v>#REF!</v>
      </c>
      <c r="L42" s="7" t="e">
        <f>+APUS!#REF!</f>
        <v>#REF!</v>
      </c>
      <c r="M42" s="9" t="e">
        <f>+APUS!#REF!</f>
        <v>#REF!</v>
      </c>
      <c r="N42" s="1" t="e">
        <f t="shared" si="3"/>
        <v>#REF!</v>
      </c>
      <c r="O42" s="1" t="e">
        <f t="shared" si="1"/>
        <v>#REF!</v>
      </c>
    </row>
    <row r="43" spans="3:15">
      <c r="C43" s="6" t="e">
        <f>+APUS!#REF!</f>
        <v>#REF!</v>
      </c>
      <c r="D43" s="7" t="e">
        <f>+APUS!#REF!</f>
        <v>#REF!</v>
      </c>
      <c r="E43" s="8" t="e">
        <f>+APUS!#REF!</f>
        <v>#REF!</v>
      </c>
      <c r="F43" s="7" t="e">
        <f>+APUS!#REF!</f>
        <v>#REF!</v>
      </c>
      <c r="G43" s="7" t="e">
        <f>+APUS!#REF!</f>
        <v>#REF!</v>
      </c>
      <c r="H43" s="7" t="e">
        <f>+APUS!#REF!</f>
        <v>#REF!</v>
      </c>
      <c r="I43" s="7" t="e">
        <f>+APUS!#REF!</f>
        <v>#REF!</v>
      </c>
      <c r="J43" s="7" t="e">
        <f>+APUS!#REF!</f>
        <v>#REF!</v>
      </c>
      <c r="K43" s="7" t="e">
        <f>+APUS!#REF!</f>
        <v>#REF!</v>
      </c>
      <c r="L43" s="7" t="e">
        <f>+APUS!#REF!</f>
        <v>#REF!</v>
      </c>
      <c r="M43" s="9" t="e">
        <f>+APUS!#REF!</f>
        <v>#REF!</v>
      </c>
      <c r="N43" s="1" t="e">
        <f t="shared" si="3"/>
        <v>#REF!</v>
      </c>
      <c r="O43" s="1" t="e">
        <f t="shared" si="1"/>
        <v>#REF!</v>
      </c>
    </row>
    <row r="44" spans="3:15">
      <c r="C44" s="6" t="e">
        <f>+APUS!#REF!</f>
        <v>#REF!</v>
      </c>
      <c r="D44" s="7" t="e">
        <f>+APUS!#REF!</f>
        <v>#REF!</v>
      </c>
      <c r="E44" s="8" t="e">
        <f>+APUS!#REF!</f>
        <v>#REF!</v>
      </c>
      <c r="F44" s="7" t="e">
        <f>+APUS!#REF!</f>
        <v>#REF!</v>
      </c>
      <c r="G44" s="7" t="e">
        <f>+APUS!#REF!</f>
        <v>#REF!</v>
      </c>
      <c r="H44" s="7" t="e">
        <f>+APUS!#REF!</f>
        <v>#REF!</v>
      </c>
      <c r="I44" s="7" t="e">
        <f>+APUS!#REF!</f>
        <v>#REF!</v>
      </c>
      <c r="J44" s="7" t="e">
        <f>+APUS!#REF!</f>
        <v>#REF!</v>
      </c>
      <c r="K44" s="7" t="e">
        <f>+APUS!#REF!</f>
        <v>#REF!</v>
      </c>
      <c r="L44" s="7" t="e">
        <f>+APUS!#REF!</f>
        <v>#REF!</v>
      </c>
      <c r="M44" s="9" t="e">
        <f>+APUS!#REF!</f>
        <v>#REF!</v>
      </c>
      <c r="N44" s="1" t="e">
        <f t="shared" si="3"/>
        <v>#REF!</v>
      </c>
      <c r="O44" s="1" t="e">
        <f t="shared" si="1"/>
        <v>#REF!</v>
      </c>
    </row>
    <row r="45" spans="3:15">
      <c r="C45" s="6" t="e">
        <f>+APUS!#REF!</f>
        <v>#REF!</v>
      </c>
      <c r="D45" s="7" t="e">
        <f>+APUS!#REF!</f>
        <v>#REF!</v>
      </c>
      <c r="E45" s="8" t="e">
        <f>+APUS!#REF!</f>
        <v>#REF!</v>
      </c>
      <c r="F45" s="7" t="e">
        <f>+APUS!#REF!</f>
        <v>#REF!</v>
      </c>
      <c r="G45" s="7" t="e">
        <f>+APUS!#REF!</f>
        <v>#REF!</v>
      </c>
      <c r="H45" s="7" t="e">
        <f>+APUS!#REF!</f>
        <v>#REF!</v>
      </c>
      <c r="I45" s="7" t="e">
        <f>+APUS!#REF!</f>
        <v>#REF!</v>
      </c>
      <c r="J45" s="7" t="e">
        <f>+APUS!#REF!</f>
        <v>#REF!</v>
      </c>
      <c r="K45" s="7" t="e">
        <f>+APUS!#REF!</f>
        <v>#REF!</v>
      </c>
      <c r="L45" s="7" t="e">
        <f>+APUS!#REF!</f>
        <v>#REF!</v>
      </c>
      <c r="M45" s="9" t="e">
        <f>+APUS!#REF!</f>
        <v>#REF!</v>
      </c>
      <c r="N45" s="1" t="e">
        <f t="shared" si="3"/>
        <v>#REF!</v>
      </c>
      <c r="O45" s="1" t="e">
        <f t="shared" si="1"/>
        <v>#REF!</v>
      </c>
    </row>
    <row r="46" spans="3:15">
      <c r="C46" s="6" t="e">
        <f>+APUS!#REF!</f>
        <v>#REF!</v>
      </c>
      <c r="D46" s="7" t="e">
        <f>+APUS!#REF!</f>
        <v>#REF!</v>
      </c>
      <c r="E46" s="8" t="e">
        <f>+APUS!#REF!</f>
        <v>#REF!</v>
      </c>
      <c r="F46" s="7" t="e">
        <f>+APUS!#REF!</f>
        <v>#REF!</v>
      </c>
      <c r="G46" s="7" t="e">
        <f>+APUS!#REF!</f>
        <v>#REF!</v>
      </c>
      <c r="H46" s="7" t="e">
        <f>+APUS!#REF!</f>
        <v>#REF!</v>
      </c>
      <c r="I46" s="7" t="e">
        <f>+APUS!#REF!</f>
        <v>#REF!</v>
      </c>
      <c r="J46" s="7" t="e">
        <f>+APUS!#REF!</f>
        <v>#REF!</v>
      </c>
      <c r="K46" s="7" t="e">
        <f>+APUS!#REF!</f>
        <v>#REF!</v>
      </c>
      <c r="L46" s="7" t="e">
        <f>+APUS!#REF!</f>
        <v>#REF!</v>
      </c>
      <c r="M46" s="9" t="e">
        <f>+APUS!#REF!</f>
        <v>#REF!</v>
      </c>
      <c r="N46" s="1" t="e">
        <f t="shared" si="3"/>
        <v>#REF!</v>
      </c>
      <c r="O46" s="1" t="e">
        <f t="shared" si="1"/>
        <v>#REF!</v>
      </c>
    </row>
    <row r="47" spans="3:15">
      <c r="C47" s="6" t="e">
        <f>+APUS!#REF!</f>
        <v>#REF!</v>
      </c>
      <c r="D47" s="7" t="e">
        <f>+APUS!#REF!</f>
        <v>#REF!</v>
      </c>
      <c r="E47" s="8" t="e">
        <f>+APUS!#REF!</f>
        <v>#REF!</v>
      </c>
      <c r="F47" s="7" t="e">
        <f>+APUS!#REF!</f>
        <v>#REF!</v>
      </c>
      <c r="G47" s="7" t="e">
        <f>+APUS!#REF!</f>
        <v>#REF!</v>
      </c>
      <c r="H47" s="7" t="e">
        <f>+APUS!#REF!</f>
        <v>#REF!</v>
      </c>
      <c r="I47" s="7" t="e">
        <f>+APUS!#REF!</f>
        <v>#REF!</v>
      </c>
      <c r="J47" s="7" t="e">
        <f>+APUS!#REF!</f>
        <v>#REF!</v>
      </c>
      <c r="K47" s="7" t="e">
        <f>+APUS!#REF!</f>
        <v>#REF!</v>
      </c>
      <c r="L47" s="7" t="e">
        <f>+APUS!#REF!</f>
        <v>#REF!</v>
      </c>
      <c r="M47" s="9" t="e">
        <f>+APUS!#REF!</f>
        <v>#REF!</v>
      </c>
      <c r="N47" s="1" t="e">
        <f t="shared" si="3"/>
        <v>#REF!</v>
      </c>
      <c r="O47" s="1" t="e">
        <f t="shared" si="1"/>
        <v>#REF!</v>
      </c>
    </row>
    <row r="48" spans="3:15">
      <c r="C48" s="6" t="e">
        <f>+APUS!#REF!</f>
        <v>#REF!</v>
      </c>
      <c r="D48" s="7" t="e">
        <f>+APUS!#REF!</f>
        <v>#REF!</v>
      </c>
      <c r="E48" s="8" t="e">
        <f>+APUS!#REF!</f>
        <v>#REF!</v>
      </c>
      <c r="F48" s="7" t="e">
        <f>+APUS!#REF!</f>
        <v>#REF!</v>
      </c>
      <c r="G48" s="7" t="e">
        <f>+APUS!#REF!</f>
        <v>#REF!</v>
      </c>
      <c r="H48" s="7" t="e">
        <f>+APUS!#REF!</f>
        <v>#REF!</v>
      </c>
      <c r="I48" s="7" t="e">
        <f>+APUS!#REF!</f>
        <v>#REF!</v>
      </c>
      <c r="J48" s="7" t="e">
        <f>+APUS!#REF!</f>
        <v>#REF!</v>
      </c>
      <c r="K48" s="7" t="e">
        <f>+APUS!#REF!</f>
        <v>#REF!</v>
      </c>
      <c r="L48" s="7" t="e">
        <f>+APUS!#REF!</f>
        <v>#REF!</v>
      </c>
      <c r="M48" s="9" t="e">
        <f>+APUS!#REF!</f>
        <v>#REF!</v>
      </c>
      <c r="N48" s="1" t="e">
        <f t="shared" si="3"/>
        <v>#REF!</v>
      </c>
      <c r="O48" s="1" t="e">
        <f t="shared" si="1"/>
        <v>#REF!</v>
      </c>
    </row>
    <row r="49" spans="3:15">
      <c r="C49" s="6" t="e">
        <f>+APUS!#REF!</f>
        <v>#REF!</v>
      </c>
      <c r="D49" s="7" t="e">
        <f>+APUS!#REF!</f>
        <v>#REF!</v>
      </c>
      <c r="E49" s="8" t="e">
        <f>+APUS!#REF!</f>
        <v>#REF!</v>
      </c>
      <c r="F49" s="7" t="e">
        <f>+APUS!#REF!</f>
        <v>#REF!</v>
      </c>
      <c r="G49" s="7" t="e">
        <f>+APUS!#REF!</f>
        <v>#REF!</v>
      </c>
      <c r="H49" s="7" t="e">
        <f>+APUS!#REF!</f>
        <v>#REF!</v>
      </c>
      <c r="I49" s="7" t="e">
        <f>+APUS!#REF!</f>
        <v>#REF!</v>
      </c>
      <c r="J49" s="7" t="e">
        <f>+APUS!#REF!</f>
        <v>#REF!</v>
      </c>
      <c r="K49" s="7" t="e">
        <f>+APUS!#REF!</f>
        <v>#REF!</v>
      </c>
      <c r="L49" s="7" t="e">
        <f>+APUS!#REF!</f>
        <v>#REF!</v>
      </c>
      <c r="M49" s="9" t="e">
        <f>+APUS!#REF!</f>
        <v>#REF!</v>
      </c>
      <c r="N49" s="1" t="e">
        <f t="shared" si="3"/>
        <v>#REF!</v>
      </c>
      <c r="O49" s="1" t="e">
        <f t="shared" si="1"/>
        <v>#REF!</v>
      </c>
    </row>
    <row r="50" spans="3:15">
      <c r="C50" s="6" t="e">
        <f>+APUS!#REF!</f>
        <v>#REF!</v>
      </c>
      <c r="D50" s="7" t="e">
        <f>+APUS!#REF!</f>
        <v>#REF!</v>
      </c>
      <c r="E50" s="8" t="e">
        <f>+APUS!#REF!</f>
        <v>#REF!</v>
      </c>
      <c r="F50" s="7" t="e">
        <f>+APUS!#REF!</f>
        <v>#REF!</v>
      </c>
      <c r="G50" s="7" t="e">
        <f>+APUS!#REF!</f>
        <v>#REF!</v>
      </c>
      <c r="H50" s="7" t="e">
        <f>+APUS!#REF!</f>
        <v>#REF!</v>
      </c>
      <c r="I50" s="7" t="e">
        <f>+APUS!#REF!</f>
        <v>#REF!</v>
      </c>
      <c r="J50" s="7" t="e">
        <f>+APUS!#REF!</f>
        <v>#REF!</v>
      </c>
      <c r="K50" s="7" t="e">
        <f>+APUS!#REF!</f>
        <v>#REF!</v>
      </c>
      <c r="L50" s="7" t="e">
        <f>+APUS!#REF!</f>
        <v>#REF!</v>
      </c>
      <c r="M50" s="9" t="e">
        <f>+APUS!#REF!</f>
        <v>#REF!</v>
      </c>
      <c r="N50" s="1" t="e">
        <f t="shared" si="3"/>
        <v>#REF!</v>
      </c>
      <c r="O50" s="1" t="e">
        <f t="shared" si="1"/>
        <v>#REF!</v>
      </c>
    </row>
    <row r="51" spans="3:15">
      <c r="C51" s="6" t="e">
        <f>+APUS!#REF!</f>
        <v>#REF!</v>
      </c>
      <c r="D51" s="7" t="e">
        <f>+APUS!#REF!</f>
        <v>#REF!</v>
      </c>
      <c r="E51" s="8" t="e">
        <f>+APUS!#REF!</f>
        <v>#REF!</v>
      </c>
      <c r="F51" s="7" t="e">
        <f>+APUS!#REF!</f>
        <v>#REF!</v>
      </c>
      <c r="G51" s="7" t="e">
        <f>+APUS!#REF!</f>
        <v>#REF!</v>
      </c>
      <c r="H51" s="7" t="e">
        <f>+APUS!#REF!</f>
        <v>#REF!</v>
      </c>
      <c r="I51" s="7" t="e">
        <f>+APUS!#REF!</f>
        <v>#REF!</v>
      </c>
      <c r="J51" s="7" t="e">
        <f>+APUS!#REF!</f>
        <v>#REF!</v>
      </c>
      <c r="K51" s="7" t="e">
        <f>+APUS!#REF!</f>
        <v>#REF!</v>
      </c>
      <c r="L51" s="7" t="e">
        <f>+APUS!#REF!</f>
        <v>#REF!</v>
      </c>
      <c r="M51" s="9" t="e">
        <f>+APUS!#REF!</f>
        <v>#REF!</v>
      </c>
      <c r="N51" s="1" t="e">
        <f t="shared" si="3"/>
        <v>#REF!</v>
      </c>
      <c r="O51" s="1" t="e">
        <f t="shared" si="1"/>
        <v>#REF!</v>
      </c>
    </row>
    <row r="52" spans="3:15">
      <c r="C52" s="6" t="e">
        <f>+APUS!#REF!</f>
        <v>#REF!</v>
      </c>
      <c r="D52" s="7" t="e">
        <f>+APUS!#REF!</f>
        <v>#REF!</v>
      </c>
      <c r="E52" s="8" t="e">
        <f>+APUS!#REF!</f>
        <v>#REF!</v>
      </c>
      <c r="F52" s="7" t="e">
        <f>+APUS!#REF!</f>
        <v>#REF!</v>
      </c>
      <c r="G52" s="7" t="e">
        <f>+APUS!#REF!</f>
        <v>#REF!</v>
      </c>
      <c r="H52" s="7" t="e">
        <f>+APUS!#REF!</f>
        <v>#REF!</v>
      </c>
      <c r="I52" s="7" t="e">
        <f>+APUS!#REF!</f>
        <v>#REF!</v>
      </c>
      <c r="J52" s="7" t="e">
        <f>+APUS!#REF!</f>
        <v>#REF!</v>
      </c>
      <c r="K52" s="7" t="e">
        <f>+APUS!#REF!</f>
        <v>#REF!</v>
      </c>
      <c r="L52" s="7" t="e">
        <f>+APUS!#REF!</f>
        <v>#REF!</v>
      </c>
      <c r="M52" s="9" t="e">
        <f>+APUS!#REF!</f>
        <v>#REF!</v>
      </c>
      <c r="N52" s="1" t="e">
        <f t="shared" si="3"/>
        <v>#REF!</v>
      </c>
      <c r="O52" s="1" t="e">
        <f t="shared" si="1"/>
        <v>#REF!</v>
      </c>
    </row>
    <row r="53" spans="3:15">
      <c r="C53" s="6" t="e">
        <f>+APUS!#REF!</f>
        <v>#REF!</v>
      </c>
      <c r="D53" s="7" t="e">
        <f>+APUS!#REF!</f>
        <v>#REF!</v>
      </c>
      <c r="E53" s="8" t="e">
        <f>+APUS!#REF!</f>
        <v>#REF!</v>
      </c>
      <c r="F53" s="7" t="e">
        <f>+APUS!#REF!</f>
        <v>#REF!</v>
      </c>
      <c r="G53" s="7" t="e">
        <f>+APUS!#REF!</f>
        <v>#REF!</v>
      </c>
      <c r="H53" s="7" t="e">
        <f>+APUS!#REF!</f>
        <v>#REF!</v>
      </c>
      <c r="I53" s="7" t="e">
        <f>+APUS!#REF!</f>
        <v>#REF!</v>
      </c>
      <c r="J53" s="7" t="e">
        <f>+APUS!#REF!</f>
        <v>#REF!</v>
      </c>
      <c r="K53" s="7" t="e">
        <f>+APUS!#REF!</f>
        <v>#REF!</v>
      </c>
      <c r="L53" s="7" t="e">
        <f>+APUS!#REF!</f>
        <v>#REF!</v>
      </c>
      <c r="M53" s="9" t="e">
        <f>+APUS!#REF!</f>
        <v>#REF!</v>
      </c>
      <c r="N53" s="1" t="e">
        <f t="shared" si="3"/>
        <v>#REF!</v>
      </c>
      <c r="O53" s="1" t="e">
        <f t="shared" si="1"/>
        <v>#REF!</v>
      </c>
    </row>
    <row r="54" spans="3:15">
      <c r="C54" s="6" t="e">
        <f>+APUS!#REF!</f>
        <v>#REF!</v>
      </c>
      <c r="D54" s="7" t="e">
        <f>+APUS!#REF!</f>
        <v>#REF!</v>
      </c>
      <c r="E54" s="8" t="e">
        <f>+APUS!#REF!</f>
        <v>#REF!</v>
      </c>
      <c r="F54" s="7" t="e">
        <f>+APUS!#REF!</f>
        <v>#REF!</v>
      </c>
      <c r="G54" s="7" t="e">
        <f>+APUS!#REF!</f>
        <v>#REF!</v>
      </c>
      <c r="H54" s="7" t="e">
        <f>+APUS!#REF!</f>
        <v>#REF!</v>
      </c>
      <c r="I54" s="7" t="e">
        <f>+APUS!#REF!</f>
        <v>#REF!</v>
      </c>
      <c r="J54" s="7" t="e">
        <f>+APUS!#REF!</f>
        <v>#REF!</v>
      </c>
      <c r="K54" s="7" t="e">
        <f>+APUS!#REF!</f>
        <v>#REF!</v>
      </c>
      <c r="L54" s="7" t="e">
        <f>+APUS!#REF!</f>
        <v>#REF!</v>
      </c>
      <c r="M54" s="9" t="e">
        <f>+APUS!#REF!</f>
        <v>#REF!</v>
      </c>
      <c r="N54" s="1" t="e">
        <f t="shared" si="3"/>
        <v>#REF!</v>
      </c>
      <c r="O54" s="1" t="e">
        <f t="shared" si="1"/>
        <v>#REF!</v>
      </c>
    </row>
    <row r="55" spans="3:15">
      <c r="C55" s="6" t="e">
        <f>+APUS!#REF!</f>
        <v>#REF!</v>
      </c>
      <c r="D55" s="7" t="e">
        <f>+APUS!#REF!</f>
        <v>#REF!</v>
      </c>
      <c r="E55" s="8" t="e">
        <f>+APUS!#REF!</f>
        <v>#REF!</v>
      </c>
      <c r="F55" s="7" t="e">
        <f>+APUS!#REF!</f>
        <v>#REF!</v>
      </c>
      <c r="G55" s="7" t="e">
        <f>+APUS!#REF!</f>
        <v>#REF!</v>
      </c>
      <c r="H55" s="7" t="e">
        <f>+APUS!#REF!</f>
        <v>#REF!</v>
      </c>
      <c r="I55" s="7" t="e">
        <f>+APUS!#REF!</f>
        <v>#REF!</v>
      </c>
      <c r="J55" s="7" t="e">
        <f>+APUS!#REF!</f>
        <v>#REF!</v>
      </c>
      <c r="K55" s="7" t="e">
        <f>+APUS!#REF!</f>
        <v>#REF!</v>
      </c>
      <c r="L55" s="7" t="e">
        <f>+APUS!#REF!</f>
        <v>#REF!</v>
      </c>
      <c r="M55" s="9" t="e">
        <f>+APUS!#REF!</f>
        <v>#REF!</v>
      </c>
      <c r="N55" s="1" t="e">
        <f t="shared" si="3"/>
        <v>#REF!</v>
      </c>
      <c r="O55" s="1" t="e">
        <f t="shared" si="1"/>
        <v>#REF!</v>
      </c>
    </row>
    <row r="56" spans="3:15">
      <c r="C56" s="6" t="e">
        <f>+APUS!#REF!</f>
        <v>#REF!</v>
      </c>
      <c r="D56" s="7" t="e">
        <f>+APUS!#REF!</f>
        <v>#REF!</v>
      </c>
      <c r="E56" s="8" t="e">
        <f>+APUS!#REF!</f>
        <v>#REF!</v>
      </c>
      <c r="F56" s="7" t="e">
        <f>+APUS!#REF!</f>
        <v>#REF!</v>
      </c>
      <c r="G56" s="7" t="e">
        <f>+APUS!#REF!</f>
        <v>#REF!</v>
      </c>
      <c r="H56" s="7" t="e">
        <f>+APUS!#REF!</f>
        <v>#REF!</v>
      </c>
      <c r="I56" s="7" t="e">
        <f>+APUS!#REF!</f>
        <v>#REF!</v>
      </c>
      <c r="J56" s="7" t="e">
        <f>+APUS!#REF!</f>
        <v>#REF!</v>
      </c>
      <c r="K56" s="7" t="e">
        <f>+APUS!#REF!</f>
        <v>#REF!</v>
      </c>
      <c r="L56" s="7" t="e">
        <f>+APUS!#REF!</f>
        <v>#REF!</v>
      </c>
      <c r="M56" s="9" t="e">
        <f>+APUS!#REF!</f>
        <v>#REF!</v>
      </c>
      <c r="N56" s="1" t="e">
        <f t="shared" si="3"/>
        <v>#REF!</v>
      </c>
      <c r="O56" s="1" t="e">
        <f t="shared" si="1"/>
        <v>#REF!</v>
      </c>
    </row>
    <row r="57" spans="3:15">
      <c r="C57" s="6" t="e">
        <f>+APUS!#REF!</f>
        <v>#REF!</v>
      </c>
      <c r="D57" s="7" t="e">
        <f>+APUS!#REF!</f>
        <v>#REF!</v>
      </c>
      <c r="E57" s="8" t="e">
        <f>+APUS!#REF!</f>
        <v>#REF!</v>
      </c>
      <c r="F57" s="7" t="e">
        <f>+APUS!#REF!</f>
        <v>#REF!</v>
      </c>
      <c r="G57" s="7" t="e">
        <f>+APUS!#REF!</f>
        <v>#REF!</v>
      </c>
      <c r="H57" s="7" t="e">
        <f>+APUS!#REF!</f>
        <v>#REF!</v>
      </c>
      <c r="I57" s="7" t="e">
        <f>+APUS!#REF!</f>
        <v>#REF!</v>
      </c>
      <c r="J57" s="7" t="e">
        <f>+APUS!#REF!</f>
        <v>#REF!</v>
      </c>
      <c r="K57" s="7" t="e">
        <f>+APUS!#REF!</f>
        <v>#REF!</v>
      </c>
      <c r="L57" s="7" t="e">
        <f>+APUS!#REF!</f>
        <v>#REF!</v>
      </c>
      <c r="M57" s="9" t="e">
        <f>+APUS!#REF!</f>
        <v>#REF!</v>
      </c>
      <c r="N57" s="1" t="e">
        <f t="shared" si="3"/>
        <v>#REF!</v>
      </c>
      <c r="O57" s="1" t="e">
        <f t="shared" si="1"/>
        <v>#REF!</v>
      </c>
    </row>
    <row r="58" spans="3:15">
      <c r="C58" s="6" t="e">
        <f>+APUS!#REF!</f>
        <v>#REF!</v>
      </c>
      <c r="D58" s="7" t="e">
        <f>+APUS!#REF!</f>
        <v>#REF!</v>
      </c>
      <c r="E58" s="8" t="e">
        <f>+APUS!#REF!</f>
        <v>#REF!</v>
      </c>
      <c r="F58" s="7" t="e">
        <f>+APUS!#REF!</f>
        <v>#REF!</v>
      </c>
      <c r="G58" s="7" t="e">
        <f>+APUS!#REF!</f>
        <v>#REF!</v>
      </c>
      <c r="H58" s="7" t="e">
        <f>+APUS!#REF!</f>
        <v>#REF!</v>
      </c>
      <c r="I58" s="7" t="e">
        <f>+APUS!#REF!</f>
        <v>#REF!</v>
      </c>
      <c r="J58" s="7" t="e">
        <f>+APUS!#REF!</f>
        <v>#REF!</v>
      </c>
      <c r="K58" s="7" t="e">
        <f>+APUS!#REF!</f>
        <v>#REF!</v>
      </c>
      <c r="L58" s="7" t="e">
        <f>+APUS!#REF!</f>
        <v>#REF!</v>
      </c>
      <c r="M58" s="9" t="e">
        <f>+APUS!#REF!</f>
        <v>#REF!</v>
      </c>
      <c r="N58" s="1" t="e">
        <f t="shared" si="3"/>
        <v>#REF!</v>
      </c>
      <c r="O58" s="1" t="e">
        <f t="shared" si="1"/>
        <v>#REF!</v>
      </c>
    </row>
    <row r="59" spans="3:15">
      <c r="C59" s="6" t="e">
        <f>+APUS!#REF!</f>
        <v>#REF!</v>
      </c>
      <c r="D59" s="7" t="e">
        <f>+APUS!#REF!</f>
        <v>#REF!</v>
      </c>
      <c r="E59" s="8" t="e">
        <f>+APUS!#REF!</f>
        <v>#REF!</v>
      </c>
      <c r="F59" s="7" t="e">
        <f>+APUS!#REF!</f>
        <v>#REF!</v>
      </c>
      <c r="G59" s="7" t="e">
        <f>+APUS!#REF!</f>
        <v>#REF!</v>
      </c>
      <c r="H59" s="7" t="e">
        <f>+APUS!#REF!</f>
        <v>#REF!</v>
      </c>
      <c r="I59" s="7" t="e">
        <f>+APUS!#REF!</f>
        <v>#REF!</v>
      </c>
      <c r="J59" s="7" t="e">
        <f>+APUS!#REF!</f>
        <v>#REF!</v>
      </c>
      <c r="K59" s="7" t="e">
        <f>+APUS!#REF!</f>
        <v>#REF!</v>
      </c>
      <c r="L59" s="7" t="e">
        <f>+APUS!#REF!</f>
        <v>#REF!</v>
      </c>
      <c r="M59" s="9" t="e">
        <f>+APUS!#REF!</f>
        <v>#REF!</v>
      </c>
      <c r="N59" s="1" t="e">
        <f t="shared" si="3"/>
        <v>#REF!</v>
      </c>
      <c r="O59" s="1" t="e">
        <f t="shared" si="1"/>
        <v>#REF!</v>
      </c>
    </row>
    <row r="60" spans="3:15">
      <c r="C60" s="6" t="e">
        <f>+APUS!#REF!</f>
        <v>#REF!</v>
      </c>
      <c r="D60" s="7" t="e">
        <f>+APUS!#REF!</f>
        <v>#REF!</v>
      </c>
      <c r="E60" s="8" t="e">
        <f>+APUS!#REF!</f>
        <v>#REF!</v>
      </c>
      <c r="F60" s="7" t="e">
        <f>+APUS!#REF!</f>
        <v>#REF!</v>
      </c>
      <c r="G60" s="7" t="e">
        <f>+APUS!#REF!</f>
        <v>#REF!</v>
      </c>
      <c r="H60" s="7" t="e">
        <f>+APUS!#REF!</f>
        <v>#REF!</v>
      </c>
      <c r="I60" s="7" t="e">
        <f>+APUS!#REF!</f>
        <v>#REF!</v>
      </c>
      <c r="J60" s="7" t="e">
        <f>+APUS!#REF!</f>
        <v>#REF!</v>
      </c>
      <c r="K60" s="7" t="e">
        <f>+APUS!#REF!</f>
        <v>#REF!</v>
      </c>
      <c r="L60" s="7" t="e">
        <f>+APUS!#REF!</f>
        <v>#REF!</v>
      </c>
      <c r="M60" s="9" t="e">
        <f>+APUS!#REF!</f>
        <v>#REF!</v>
      </c>
      <c r="N60" s="1" t="e">
        <f t="shared" si="3"/>
        <v>#REF!</v>
      </c>
      <c r="O60" s="1" t="e">
        <f t="shared" si="1"/>
        <v>#REF!</v>
      </c>
    </row>
    <row r="61" spans="3:15">
      <c r="C61" s="6" t="e">
        <f>+APUS!#REF!</f>
        <v>#REF!</v>
      </c>
      <c r="D61" s="7" t="e">
        <f>+APUS!#REF!</f>
        <v>#REF!</v>
      </c>
      <c r="E61" s="8" t="e">
        <f>+APUS!#REF!</f>
        <v>#REF!</v>
      </c>
      <c r="F61" s="7" t="e">
        <f>+APUS!#REF!</f>
        <v>#REF!</v>
      </c>
      <c r="G61" s="7" t="e">
        <f>+APUS!#REF!</f>
        <v>#REF!</v>
      </c>
      <c r="H61" s="7" t="e">
        <f>+APUS!#REF!</f>
        <v>#REF!</v>
      </c>
      <c r="I61" s="7" t="e">
        <f>+APUS!#REF!</f>
        <v>#REF!</v>
      </c>
      <c r="J61" s="7" t="e">
        <f>+APUS!#REF!</f>
        <v>#REF!</v>
      </c>
      <c r="K61" s="7" t="e">
        <f>+APUS!#REF!</f>
        <v>#REF!</v>
      </c>
      <c r="L61" s="7" t="e">
        <f>+APUS!#REF!</f>
        <v>#REF!</v>
      </c>
      <c r="M61" s="9" t="e">
        <f>+APUS!#REF!</f>
        <v>#REF!</v>
      </c>
      <c r="N61" s="1" t="e">
        <f t="shared" si="3"/>
        <v>#REF!</v>
      </c>
      <c r="O61" s="1" t="e">
        <f t="shared" si="1"/>
        <v>#REF!</v>
      </c>
    </row>
    <row r="62" spans="3:15">
      <c r="C62" s="6" t="e">
        <f>+APUS!#REF!</f>
        <v>#REF!</v>
      </c>
      <c r="D62" s="7" t="e">
        <f>+APUS!#REF!</f>
        <v>#REF!</v>
      </c>
      <c r="E62" s="8" t="e">
        <f>+APUS!#REF!</f>
        <v>#REF!</v>
      </c>
      <c r="F62" s="7" t="e">
        <f>+APUS!#REF!</f>
        <v>#REF!</v>
      </c>
      <c r="G62" s="7" t="e">
        <f>+APUS!#REF!</f>
        <v>#REF!</v>
      </c>
      <c r="H62" s="7" t="e">
        <f>+APUS!#REF!</f>
        <v>#REF!</v>
      </c>
      <c r="I62" s="7" t="e">
        <f>+APUS!#REF!</f>
        <v>#REF!</v>
      </c>
      <c r="J62" s="7" t="e">
        <f>+APUS!#REF!</f>
        <v>#REF!</v>
      </c>
      <c r="K62" s="7" t="e">
        <f>+APUS!#REF!</f>
        <v>#REF!</v>
      </c>
      <c r="L62" s="7" t="e">
        <f>+APUS!#REF!</f>
        <v>#REF!</v>
      </c>
      <c r="M62" s="9" t="e">
        <f>+APUS!#REF!</f>
        <v>#REF!</v>
      </c>
      <c r="N62" s="1" t="e">
        <f t="shared" si="3"/>
        <v>#REF!</v>
      </c>
      <c r="O62" s="1" t="e">
        <f t="shared" si="1"/>
        <v>#REF!</v>
      </c>
    </row>
    <row r="63" spans="3:15">
      <c r="C63" s="6" t="e">
        <f>+APUS!#REF!</f>
        <v>#REF!</v>
      </c>
      <c r="D63" s="7" t="e">
        <f>+APUS!#REF!</f>
        <v>#REF!</v>
      </c>
      <c r="E63" s="8" t="e">
        <f>+APUS!#REF!</f>
        <v>#REF!</v>
      </c>
      <c r="F63" s="7" t="e">
        <f>+APUS!#REF!</f>
        <v>#REF!</v>
      </c>
      <c r="G63" s="7" t="e">
        <f>+APUS!#REF!</f>
        <v>#REF!</v>
      </c>
      <c r="H63" s="7" t="e">
        <f>+APUS!#REF!</f>
        <v>#REF!</v>
      </c>
      <c r="I63" s="7" t="e">
        <f>+APUS!#REF!</f>
        <v>#REF!</v>
      </c>
      <c r="J63" s="7" t="e">
        <f>+APUS!#REF!</f>
        <v>#REF!</v>
      </c>
      <c r="K63" s="7" t="e">
        <f>+APUS!#REF!</f>
        <v>#REF!</v>
      </c>
      <c r="L63" s="7" t="e">
        <f>+APUS!#REF!</f>
        <v>#REF!</v>
      </c>
      <c r="M63" s="9" t="e">
        <f>+APUS!#REF!</f>
        <v>#REF!</v>
      </c>
      <c r="N63" s="1" t="e">
        <f t="shared" si="3"/>
        <v>#REF!</v>
      </c>
      <c r="O63" s="1" t="e">
        <f t="shared" si="1"/>
        <v>#REF!</v>
      </c>
    </row>
    <row r="64" spans="3:15">
      <c r="C64" s="6" t="e">
        <f>+APUS!#REF!</f>
        <v>#REF!</v>
      </c>
      <c r="D64" s="7" t="e">
        <f>+APUS!#REF!</f>
        <v>#REF!</v>
      </c>
      <c r="E64" s="8" t="e">
        <f>+APUS!#REF!</f>
        <v>#REF!</v>
      </c>
      <c r="F64" s="7" t="e">
        <f>+APUS!#REF!</f>
        <v>#REF!</v>
      </c>
      <c r="G64" s="7" t="e">
        <f>+APUS!#REF!</f>
        <v>#REF!</v>
      </c>
      <c r="H64" s="7" t="e">
        <f>+APUS!#REF!</f>
        <v>#REF!</v>
      </c>
      <c r="I64" s="7" t="e">
        <f>+APUS!#REF!</f>
        <v>#REF!</v>
      </c>
      <c r="J64" s="7" t="e">
        <f>+APUS!#REF!</f>
        <v>#REF!</v>
      </c>
      <c r="K64" s="7" t="e">
        <f>+APUS!#REF!</f>
        <v>#REF!</v>
      </c>
      <c r="L64" s="7" t="e">
        <f>+APUS!#REF!</f>
        <v>#REF!</v>
      </c>
      <c r="M64" s="9" t="e">
        <f>+APUS!#REF!</f>
        <v>#REF!</v>
      </c>
      <c r="N64" s="1" t="e">
        <f t="shared" si="3"/>
        <v>#REF!</v>
      </c>
      <c r="O64" s="1" t="e">
        <f t="shared" si="1"/>
        <v>#REF!</v>
      </c>
    </row>
    <row r="65" spans="3:15">
      <c r="C65" s="6" t="e">
        <f>+APUS!#REF!</f>
        <v>#REF!</v>
      </c>
      <c r="D65" s="7" t="e">
        <f>+APUS!#REF!</f>
        <v>#REF!</v>
      </c>
      <c r="E65" s="8" t="e">
        <f>+APUS!#REF!</f>
        <v>#REF!</v>
      </c>
      <c r="F65" s="7" t="e">
        <f>+APUS!#REF!</f>
        <v>#REF!</v>
      </c>
      <c r="G65" s="7" t="e">
        <f>+APUS!#REF!</f>
        <v>#REF!</v>
      </c>
      <c r="H65" s="7" t="e">
        <f>+APUS!#REF!</f>
        <v>#REF!</v>
      </c>
      <c r="I65" s="7" t="e">
        <f>+APUS!#REF!</f>
        <v>#REF!</v>
      </c>
      <c r="J65" s="7" t="e">
        <f>+APUS!#REF!</f>
        <v>#REF!</v>
      </c>
      <c r="K65" s="7" t="e">
        <f>+APUS!#REF!</f>
        <v>#REF!</v>
      </c>
      <c r="L65" s="7" t="e">
        <f>+APUS!#REF!</f>
        <v>#REF!</v>
      </c>
      <c r="M65" s="9" t="e">
        <f>+APUS!#REF!</f>
        <v>#REF!</v>
      </c>
      <c r="N65" s="1" t="e">
        <f t="shared" si="3"/>
        <v>#REF!</v>
      </c>
      <c r="O65" s="1" t="e">
        <f t="shared" si="1"/>
        <v>#REF!</v>
      </c>
    </row>
    <row r="66" spans="3:15">
      <c r="C66" s="6" t="e">
        <f>+APUS!#REF!</f>
        <v>#REF!</v>
      </c>
      <c r="D66" s="7" t="e">
        <f>+APUS!#REF!</f>
        <v>#REF!</v>
      </c>
      <c r="E66" s="8" t="e">
        <f>+APUS!#REF!</f>
        <v>#REF!</v>
      </c>
      <c r="F66" s="7" t="e">
        <f>+APUS!#REF!</f>
        <v>#REF!</v>
      </c>
      <c r="G66" s="7" t="e">
        <f>+APUS!#REF!</f>
        <v>#REF!</v>
      </c>
      <c r="H66" s="7" t="e">
        <f>+APUS!#REF!</f>
        <v>#REF!</v>
      </c>
      <c r="I66" s="7" t="e">
        <f>+APUS!#REF!</f>
        <v>#REF!</v>
      </c>
      <c r="J66" s="7" t="e">
        <f>+APUS!#REF!</f>
        <v>#REF!</v>
      </c>
      <c r="K66" s="7" t="e">
        <f>+APUS!#REF!</f>
        <v>#REF!</v>
      </c>
      <c r="L66" s="7" t="e">
        <f>+APUS!#REF!</f>
        <v>#REF!</v>
      </c>
      <c r="M66" s="9" t="e">
        <f>+APUS!#REF!</f>
        <v>#REF!</v>
      </c>
      <c r="N66" s="1" t="e">
        <f t="shared" si="3"/>
        <v>#REF!</v>
      </c>
      <c r="O66" s="1" t="e">
        <f t="shared" si="1"/>
        <v>#REF!</v>
      </c>
    </row>
    <row r="67" spans="3:15">
      <c r="C67" s="6" t="e">
        <f>+APUS!#REF!</f>
        <v>#REF!</v>
      </c>
      <c r="D67" s="7" t="e">
        <f>+APUS!#REF!</f>
        <v>#REF!</v>
      </c>
      <c r="E67" s="8" t="e">
        <f>+APUS!#REF!</f>
        <v>#REF!</v>
      </c>
      <c r="F67" s="7" t="e">
        <f>+APUS!#REF!</f>
        <v>#REF!</v>
      </c>
      <c r="G67" s="7" t="e">
        <f>+APUS!#REF!</f>
        <v>#REF!</v>
      </c>
      <c r="H67" s="7" t="e">
        <f>+APUS!#REF!</f>
        <v>#REF!</v>
      </c>
      <c r="I67" s="7" t="e">
        <f>+APUS!#REF!</f>
        <v>#REF!</v>
      </c>
      <c r="J67" s="7" t="e">
        <f>+APUS!#REF!</f>
        <v>#REF!</v>
      </c>
      <c r="K67" s="7" t="e">
        <f>+APUS!#REF!</f>
        <v>#REF!</v>
      </c>
      <c r="L67" s="7" t="e">
        <f>+APUS!#REF!</f>
        <v>#REF!</v>
      </c>
      <c r="M67" s="9" t="e">
        <f>+APUS!#REF!</f>
        <v>#REF!</v>
      </c>
      <c r="N67" s="1" t="e">
        <f t="shared" ref="N67:N94" si="4">+VLOOKUP(C67,PRESUPUESTO,4,FALSE)</f>
        <v>#REF!</v>
      </c>
      <c r="O67" s="1" t="e">
        <f t="shared" si="1"/>
        <v>#REF!</v>
      </c>
    </row>
    <row r="68" spans="3:15">
      <c r="C68" s="6" t="e">
        <f>+APUS!#REF!</f>
        <v>#REF!</v>
      </c>
      <c r="D68" s="7" t="e">
        <f>+APUS!#REF!</f>
        <v>#REF!</v>
      </c>
      <c r="E68" s="8" t="e">
        <f>+APUS!#REF!</f>
        <v>#REF!</v>
      </c>
      <c r="F68" s="7" t="e">
        <f>+APUS!#REF!</f>
        <v>#REF!</v>
      </c>
      <c r="G68" s="7" t="e">
        <f>+APUS!#REF!</f>
        <v>#REF!</v>
      </c>
      <c r="H68" s="7" t="e">
        <f>+APUS!#REF!</f>
        <v>#REF!</v>
      </c>
      <c r="I68" s="7" t="e">
        <f>+APUS!#REF!</f>
        <v>#REF!</v>
      </c>
      <c r="J68" s="7" t="e">
        <f>+APUS!#REF!</f>
        <v>#REF!</v>
      </c>
      <c r="K68" s="7" t="e">
        <f>+APUS!#REF!</f>
        <v>#REF!</v>
      </c>
      <c r="L68" s="7" t="e">
        <f>+APUS!#REF!</f>
        <v>#REF!</v>
      </c>
      <c r="M68" s="9" t="e">
        <f>+APUS!#REF!</f>
        <v>#REF!</v>
      </c>
      <c r="N68" s="1" t="e">
        <f t="shared" si="4"/>
        <v>#REF!</v>
      </c>
      <c r="O68" s="1" t="e">
        <f t="shared" si="1"/>
        <v>#REF!</v>
      </c>
    </row>
    <row r="69" spans="3:15">
      <c r="C69" s="6" t="e">
        <f>+APUS!#REF!</f>
        <v>#REF!</v>
      </c>
      <c r="D69" s="7" t="e">
        <f>+APUS!#REF!</f>
        <v>#REF!</v>
      </c>
      <c r="E69" s="8" t="e">
        <f>+APUS!#REF!</f>
        <v>#REF!</v>
      </c>
      <c r="F69" s="7" t="e">
        <f>+APUS!#REF!</f>
        <v>#REF!</v>
      </c>
      <c r="G69" s="7" t="e">
        <f>+APUS!#REF!</f>
        <v>#REF!</v>
      </c>
      <c r="H69" s="7" t="e">
        <f>+APUS!#REF!</f>
        <v>#REF!</v>
      </c>
      <c r="I69" s="7" t="e">
        <f>+APUS!#REF!</f>
        <v>#REF!</v>
      </c>
      <c r="J69" s="7" t="e">
        <f>+APUS!#REF!</f>
        <v>#REF!</v>
      </c>
      <c r="K69" s="7" t="e">
        <f>+APUS!#REF!</f>
        <v>#REF!</v>
      </c>
      <c r="L69" s="7" t="e">
        <f>+APUS!#REF!</f>
        <v>#REF!</v>
      </c>
      <c r="M69" s="9" t="e">
        <f>+APUS!#REF!</f>
        <v>#REF!</v>
      </c>
      <c r="N69" s="1" t="e">
        <f t="shared" si="4"/>
        <v>#REF!</v>
      </c>
      <c r="O69" s="1" t="e">
        <f t="shared" ref="O69:O131" si="5">+N69*M69</f>
        <v>#REF!</v>
      </c>
    </row>
    <row r="70" spans="3:15">
      <c r="C70" s="6" t="e">
        <f>+APUS!#REF!</f>
        <v>#REF!</v>
      </c>
      <c r="D70" s="7" t="e">
        <f>+APUS!#REF!</f>
        <v>#REF!</v>
      </c>
      <c r="E70" s="8" t="e">
        <f>+APUS!#REF!</f>
        <v>#REF!</v>
      </c>
      <c r="F70" s="7" t="e">
        <f>+APUS!#REF!</f>
        <v>#REF!</v>
      </c>
      <c r="G70" s="7" t="e">
        <f>+APUS!#REF!</f>
        <v>#REF!</v>
      </c>
      <c r="H70" s="7" t="e">
        <f>+APUS!#REF!</f>
        <v>#REF!</v>
      </c>
      <c r="I70" s="7" t="e">
        <f>+APUS!#REF!</f>
        <v>#REF!</v>
      </c>
      <c r="J70" s="7" t="e">
        <f>+APUS!#REF!</f>
        <v>#REF!</v>
      </c>
      <c r="K70" s="7" t="e">
        <f>+APUS!#REF!</f>
        <v>#REF!</v>
      </c>
      <c r="L70" s="7" t="e">
        <f>+APUS!#REF!</f>
        <v>#REF!</v>
      </c>
      <c r="M70" s="9" t="e">
        <f>+APUS!#REF!</f>
        <v>#REF!</v>
      </c>
      <c r="N70" s="1" t="e">
        <f t="shared" si="4"/>
        <v>#REF!</v>
      </c>
      <c r="O70" s="1" t="e">
        <f t="shared" si="5"/>
        <v>#REF!</v>
      </c>
    </row>
    <row r="71" spans="3:15">
      <c r="C71" s="6" t="e">
        <f>+APUS!#REF!</f>
        <v>#REF!</v>
      </c>
      <c r="D71" s="7" t="e">
        <f>+APUS!#REF!</f>
        <v>#REF!</v>
      </c>
      <c r="E71" s="8" t="e">
        <f>+APUS!#REF!</f>
        <v>#REF!</v>
      </c>
      <c r="F71" s="7" t="e">
        <f>+APUS!#REF!</f>
        <v>#REF!</v>
      </c>
      <c r="G71" s="7" t="e">
        <f>+APUS!#REF!</f>
        <v>#REF!</v>
      </c>
      <c r="H71" s="7" t="e">
        <f>+APUS!#REF!</f>
        <v>#REF!</v>
      </c>
      <c r="I71" s="7" t="e">
        <f>+APUS!#REF!</f>
        <v>#REF!</v>
      </c>
      <c r="J71" s="7" t="e">
        <f>+APUS!#REF!</f>
        <v>#REF!</v>
      </c>
      <c r="K71" s="7" t="e">
        <f>+APUS!#REF!</f>
        <v>#REF!</v>
      </c>
      <c r="L71" s="7" t="e">
        <f>+APUS!#REF!</f>
        <v>#REF!</v>
      </c>
      <c r="M71" s="9" t="e">
        <f>+APUS!#REF!</f>
        <v>#REF!</v>
      </c>
      <c r="N71" s="1" t="e">
        <f t="shared" si="4"/>
        <v>#REF!</v>
      </c>
      <c r="O71" s="1" t="e">
        <f t="shared" si="5"/>
        <v>#REF!</v>
      </c>
    </row>
    <row r="72" spans="3:15">
      <c r="C72" s="6" t="e">
        <f>+APUS!#REF!</f>
        <v>#REF!</v>
      </c>
      <c r="D72" s="7" t="e">
        <f>+APUS!#REF!</f>
        <v>#REF!</v>
      </c>
      <c r="E72" s="8" t="e">
        <f>+APUS!#REF!</f>
        <v>#REF!</v>
      </c>
      <c r="F72" s="7" t="e">
        <f>+APUS!#REF!</f>
        <v>#REF!</v>
      </c>
      <c r="G72" s="7" t="e">
        <f>+APUS!#REF!</f>
        <v>#REF!</v>
      </c>
      <c r="H72" s="7" t="e">
        <f>+APUS!#REF!</f>
        <v>#REF!</v>
      </c>
      <c r="I72" s="7" t="e">
        <f>+APUS!#REF!</f>
        <v>#REF!</v>
      </c>
      <c r="J72" s="7" t="e">
        <f>+APUS!#REF!</f>
        <v>#REF!</v>
      </c>
      <c r="K72" s="7" t="e">
        <f>+APUS!#REF!</f>
        <v>#REF!</v>
      </c>
      <c r="L72" s="7" t="e">
        <f>+APUS!#REF!</f>
        <v>#REF!</v>
      </c>
      <c r="M72" s="9" t="e">
        <f>+APUS!#REF!</f>
        <v>#REF!</v>
      </c>
      <c r="N72" s="1" t="e">
        <f t="shared" si="4"/>
        <v>#REF!</v>
      </c>
      <c r="O72" s="1" t="e">
        <f t="shared" si="5"/>
        <v>#REF!</v>
      </c>
    </row>
    <row r="73" spans="3:15">
      <c r="C73" s="6" t="e">
        <f>+APUS!#REF!</f>
        <v>#REF!</v>
      </c>
      <c r="D73" s="7" t="e">
        <f>+APUS!#REF!</f>
        <v>#REF!</v>
      </c>
      <c r="E73" s="8" t="e">
        <f>+APUS!#REF!</f>
        <v>#REF!</v>
      </c>
      <c r="F73" s="7" t="e">
        <f>+APUS!#REF!</f>
        <v>#REF!</v>
      </c>
      <c r="G73" s="7" t="e">
        <f>+APUS!#REF!</f>
        <v>#REF!</v>
      </c>
      <c r="H73" s="7" t="e">
        <f>+APUS!#REF!</f>
        <v>#REF!</v>
      </c>
      <c r="I73" s="7" t="e">
        <f>+APUS!#REF!</f>
        <v>#REF!</v>
      </c>
      <c r="J73" s="7" t="e">
        <f>+APUS!#REF!</f>
        <v>#REF!</v>
      </c>
      <c r="K73" s="7" t="e">
        <f>+APUS!#REF!</f>
        <v>#REF!</v>
      </c>
      <c r="L73" s="7" t="e">
        <f>+APUS!#REF!</f>
        <v>#REF!</v>
      </c>
      <c r="M73" s="9" t="e">
        <f>+APUS!#REF!</f>
        <v>#REF!</v>
      </c>
      <c r="N73" s="1" t="e">
        <f t="shared" si="4"/>
        <v>#REF!</v>
      </c>
      <c r="O73" s="1" t="e">
        <f t="shared" si="5"/>
        <v>#REF!</v>
      </c>
    </row>
    <row r="74" spans="3:15">
      <c r="C74" s="6" t="e">
        <f>+APUS!#REF!</f>
        <v>#REF!</v>
      </c>
      <c r="D74" s="7" t="e">
        <f>+APUS!#REF!</f>
        <v>#REF!</v>
      </c>
      <c r="E74" s="8" t="e">
        <f>+APUS!#REF!</f>
        <v>#REF!</v>
      </c>
      <c r="F74" s="7" t="e">
        <f>+APUS!#REF!</f>
        <v>#REF!</v>
      </c>
      <c r="G74" s="7" t="e">
        <f>+APUS!#REF!</f>
        <v>#REF!</v>
      </c>
      <c r="H74" s="7" t="e">
        <f>+APUS!#REF!</f>
        <v>#REF!</v>
      </c>
      <c r="I74" s="7" t="e">
        <f>+APUS!#REF!</f>
        <v>#REF!</v>
      </c>
      <c r="J74" s="7" t="e">
        <f>+APUS!#REF!</f>
        <v>#REF!</v>
      </c>
      <c r="K74" s="7" t="e">
        <f>+APUS!#REF!</f>
        <v>#REF!</v>
      </c>
      <c r="L74" s="7" t="e">
        <f>+APUS!#REF!</f>
        <v>#REF!</v>
      </c>
      <c r="M74" s="9" t="e">
        <f>+APUS!#REF!</f>
        <v>#REF!</v>
      </c>
      <c r="N74" s="1" t="e">
        <f t="shared" si="4"/>
        <v>#REF!</v>
      </c>
      <c r="O74" s="1" t="e">
        <f t="shared" si="5"/>
        <v>#REF!</v>
      </c>
    </row>
    <row r="75" spans="3:15">
      <c r="C75" s="6" t="e">
        <f>+APUS!#REF!</f>
        <v>#REF!</v>
      </c>
      <c r="D75" s="7" t="e">
        <f>+APUS!#REF!</f>
        <v>#REF!</v>
      </c>
      <c r="E75" s="8" t="e">
        <f>+APUS!#REF!</f>
        <v>#REF!</v>
      </c>
      <c r="F75" s="7" t="e">
        <f>+APUS!#REF!</f>
        <v>#REF!</v>
      </c>
      <c r="G75" s="7" t="e">
        <f>+APUS!#REF!</f>
        <v>#REF!</v>
      </c>
      <c r="H75" s="7" t="e">
        <f>+APUS!#REF!</f>
        <v>#REF!</v>
      </c>
      <c r="I75" s="7" t="e">
        <f>+APUS!#REF!</f>
        <v>#REF!</v>
      </c>
      <c r="J75" s="7" t="e">
        <f>+APUS!#REF!</f>
        <v>#REF!</v>
      </c>
      <c r="K75" s="7" t="e">
        <f>+APUS!#REF!</f>
        <v>#REF!</v>
      </c>
      <c r="L75" s="7" t="e">
        <f>+APUS!#REF!</f>
        <v>#REF!</v>
      </c>
      <c r="M75" s="9" t="e">
        <f>+APUS!#REF!</f>
        <v>#REF!</v>
      </c>
      <c r="N75" s="1" t="e">
        <f t="shared" si="4"/>
        <v>#REF!</v>
      </c>
      <c r="O75" s="1" t="e">
        <f t="shared" si="5"/>
        <v>#REF!</v>
      </c>
    </row>
    <row r="76" spans="3:15">
      <c r="C76" s="6" t="e">
        <f>+APUS!#REF!</f>
        <v>#REF!</v>
      </c>
      <c r="D76" s="7" t="e">
        <f>+APUS!#REF!</f>
        <v>#REF!</v>
      </c>
      <c r="E76" s="8" t="e">
        <f>+APUS!#REF!</f>
        <v>#REF!</v>
      </c>
      <c r="F76" s="7" t="e">
        <f>+APUS!#REF!</f>
        <v>#REF!</v>
      </c>
      <c r="G76" s="7" t="e">
        <f>+APUS!#REF!</f>
        <v>#REF!</v>
      </c>
      <c r="H76" s="7" t="e">
        <f>+APUS!#REF!</f>
        <v>#REF!</v>
      </c>
      <c r="I76" s="7" t="e">
        <f>+APUS!#REF!</f>
        <v>#REF!</v>
      </c>
      <c r="J76" s="7" t="e">
        <f>+APUS!#REF!</f>
        <v>#REF!</v>
      </c>
      <c r="K76" s="7" t="e">
        <f>+APUS!#REF!</f>
        <v>#REF!</v>
      </c>
      <c r="L76" s="7" t="e">
        <f>+APUS!#REF!</f>
        <v>#REF!</v>
      </c>
      <c r="M76" s="9" t="e">
        <f>+APUS!#REF!</f>
        <v>#REF!</v>
      </c>
      <c r="N76" s="1" t="e">
        <f t="shared" si="4"/>
        <v>#REF!</v>
      </c>
      <c r="O76" s="1" t="e">
        <f t="shared" si="5"/>
        <v>#REF!</v>
      </c>
    </row>
    <row r="77" spans="3:15">
      <c r="C77" s="6" t="e">
        <f>+APUS!#REF!</f>
        <v>#REF!</v>
      </c>
      <c r="D77" s="7" t="e">
        <f>+APUS!#REF!</f>
        <v>#REF!</v>
      </c>
      <c r="E77" s="8" t="e">
        <f>+APUS!#REF!</f>
        <v>#REF!</v>
      </c>
      <c r="F77" s="7" t="e">
        <f>+APUS!#REF!</f>
        <v>#REF!</v>
      </c>
      <c r="G77" s="7" t="e">
        <f>+APUS!#REF!</f>
        <v>#REF!</v>
      </c>
      <c r="H77" s="7" t="e">
        <f>+APUS!#REF!</f>
        <v>#REF!</v>
      </c>
      <c r="I77" s="7" t="e">
        <f>+APUS!#REF!</f>
        <v>#REF!</v>
      </c>
      <c r="J77" s="7" t="e">
        <f>+APUS!#REF!</f>
        <v>#REF!</v>
      </c>
      <c r="K77" s="7" t="e">
        <f>+APUS!#REF!</f>
        <v>#REF!</v>
      </c>
      <c r="L77" s="7" t="e">
        <f>+APUS!#REF!</f>
        <v>#REF!</v>
      </c>
      <c r="M77" s="9" t="e">
        <f>+APUS!#REF!</f>
        <v>#REF!</v>
      </c>
      <c r="N77" s="1" t="e">
        <f t="shared" si="4"/>
        <v>#REF!</v>
      </c>
      <c r="O77" s="1" t="e">
        <f t="shared" si="5"/>
        <v>#REF!</v>
      </c>
    </row>
    <row r="78" spans="3:15">
      <c r="C78" s="6" t="e">
        <f>+APUS!#REF!</f>
        <v>#REF!</v>
      </c>
      <c r="D78" s="7" t="e">
        <f>+APUS!#REF!</f>
        <v>#REF!</v>
      </c>
      <c r="E78" s="8" t="e">
        <f>+APUS!#REF!</f>
        <v>#REF!</v>
      </c>
      <c r="F78" s="7" t="e">
        <f>+APUS!#REF!</f>
        <v>#REF!</v>
      </c>
      <c r="G78" s="7" t="e">
        <f>+APUS!#REF!</f>
        <v>#REF!</v>
      </c>
      <c r="H78" s="7" t="e">
        <f>+APUS!#REF!</f>
        <v>#REF!</v>
      </c>
      <c r="I78" s="7" t="e">
        <f>+APUS!#REF!</f>
        <v>#REF!</v>
      </c>
      <c r="J78" s="7" t="e">
        <f>+APUS!#REF!</f>
        <v>#REF!</v>
      </c>
      <c r="K78" s="7" t="e">
        <f>+APUS!#REF!</f>
        <v>#REF!</v>
      </c>
      <c r="L78" s="7" t="e">
        <f>+APUS!#REF!</f>
        <v>#REF!</v>
      </c>
      <c r="M78" s="9" t="e">
        <f>+APUS!#REF!</f>
        <v>#REF!</v>
      </c>
      <c r="N78" s="1" t="e">
        <f t="shared" si="4"/>
        <v>#REF!</v>
      </c>
      <c r="O78" s="1" t="e">
        <f t="shared" si="5"/>
        <v>#REF!</v>
      </c>
    </row>
    <row r="79" spans="3:15">
      <c r="C79" s="6" t="e">
        <f>+APUS!#REF!</f>
        <v>#REF!</v>
      </c>
      <c r="D79" s="7" t="e">
        <f>+APUS!#REF!</f>
        <v>#REF!</v>
      </c>
      <c r="E79" s="8" t="e">
        <f>+APUS!#REF!</f>
        <v>#REF!</v>
      </c>
      <c r="F79" s="7" t="e">
        <f>+APUS!#REF!</f>
        <v>#REF!</v>
      </c>
      <c r="G79" s="7" t="e">
        <f>+APUS!#REF!</f>
        <v>#REF!</v>
      </c>
      <c r="H79" s="7" t="e">
        <f>+APUS!#REF!</f>
        <v>#REF!</v>
      </c>
      <c r="I79" s="7" t="e">
        <f>+APUS!#REF!</f>
        <v>#REF!</v>
      </c>
      <c r="J79" s="7" t="e">
        <f>+APUS!#REF!</f>
        <v>#REF!</v>
      </c>
      <c r="K79" s="7" t="e">
        <f>+APUS!#REF!</f>
        <v>#REF!</v>
      </c>
      <c r="L79" s="7" t="e">
        <f>+APUS!#REF!</f>
        <v>#REF!</v>
      </c>
      <c r="M79" s="9" t="e">
        <f>+APUS!#REF!</f>
        <v>#REF!</v>
      </c>
      <c r="N79" s="1" t="e">
        <f t="shared" si="4"/>
        <v>#REF!</v>
      </c>
      <c r="O79" s="1" t="e">
        <f t="shared" si="5"/>
        <v>#REF!</v>
      </c>
    </row>
    <row r="80" spans="3:15">
      <c r="C80" s="6" t="e">
        <f>+APUS!#REF!</f>
        <v>#REF!</v>
      </c>
      <c r="D80" s="7" t="e">
        <f>+APUS!#REF!</f>
        <v>#REF!</v>
      </c>
      <c r="E80" s="8" t="e">
        <f>+APUS!#REF!</f>
        <v>#REF!</v>
      </c>
      <c r="F80" s="7" t="e">
        <f>+APUS!#REF!</f>
        <v>#REF!</v>
      </c>
      <c r="G80" s="7" t="e">
        <f>+APUS!#REF!</f>
        <v>#REF!</v>
      </c>
      <c r="H80" s="7" t="e">
        <f>+APUS!#REF!</f>
        <v>#REF!</v>
      </c>
      <c r="I80" s="7" t="e">
        <f>+APUS!#REF!</f>
        <v>#REF!</v>
      </c>
      <c r="J80" s="7" t="e">
        <f>+APUS!#REF!</f>
        <v>#REF!</v>
      </c>
      <c r="K80" s="7" t="e">
        <f>+APUS!#REF!</f>
        <v>#REF!</v>
      </c>
      <c r="L80" s="7" t="e">
        <f>+APUS!#REF!</f>
        <v>#REF!</v>
      </c>
      <c r="M80" s="9" t="e">
        <f>+APUS!#REF!</f>
        <v>#REF!</v>
      </c>
      <c r="N80" s="1" t="e">
        <f t="shared" si="4"/>
        <v>#REF!</v>
      </c>
      <c r="O80" s="1" t="e">
        <f t="shared" si="5"/>
        <v>#REF!</v>
      </c>
    </row>
    <row r="81" spans="3:15">
      <c r="C81" s="6" t="e">
        <f>+APUS!#REF!</f>
        <v>#REF!</v>
      </c>
      <c r="D81" s="7" t="e">
        <f>+APUS!#REF!</f>
        <v>#REF!</v>
      </c>
      <c r="E81" s="8" t="e">
        <f>+APUS!#REF!</f>
        <v>#REF!</v>
      </c>
      <c r="F81" s="7" t="e">
        <f>+APUS!#REF!</f>
        <v>#REF!</v>
      </c>
      <c r="G81" s="7" t="e">
        <f>+APUS!#REF!</f>
        <v>#REF!</v>
      </c>
      <c r="H81" s="7" t="e">
        <f>+APUS!#REF!</f>
        <v>#REF!</v>
      </c>
      <c r="I81" s="7" t="e">
        <f>+APUS!#REF!</f>
        <v>#REF!</v>
      </c>
      <c r="J81" s="7" t="e">
        <f>+APUS!#REF!</f>
        <v>#REF!</v>
      </c>
      <c r="K81" s="7" t="e">
        <f>+APUS!#REF!</f>
        <v>#REF!</v>
      </c>
      <c r="L81" s="7" t="e">
        <f>+APUS!#REF!</f>
        <v>#REF!</v>
      </c>
      <c r="M81" s="9" t="e">
        <f>+APUS!#REF!</f>
        <v>#REF!</v>
      </c>
      <c r="N81" s="1" t="e">
        <f t="shared" si="4"/>
        <v>#REF!</v>
      </c>
      <c r="O81" s="1" t="e">
        <f t="shared" si="5"/>
        <v>#REF!</v>
      </c>
    </row>
    <row r="82" spans="3:15">
      <c r="C82" s="6" t="e">
        <f>+APUS!#REF!</f>
        <v>#REF!</v>
      </c>
      <c r="D82" s="7" t="e">
        <f>+APUS!#REF!</f>
        <v>#REF!</v>
      </c>
      <c r="E82" s="8" t="e">
        <f>+APUS!#REF!</f>
        <v>#REF!</v>
      </c>
      <c r="F82" s="7" t="e">
        <f>+APUS!#REF!</f>
        <v>#REF!</v>
      </c>
      <c r="G82" s="7" t="e">
        <f>+APUS!#REF!</f>
        <v>#REF!</v>
      </c>
      <c r="H82" s="7" t="e">
        <f>+APUS!#REF!</f>
        <v>#REF!</v>
      </c>
      <c r="I82" s="7" t="e">
        <f>+APUS!#REF!</f>
        <v>#REF!</v>
      </c>
      <c r="J82" s="7" t="e">
        <f>+APUS!#REF!</f>
        <v>#REF!</v>
      </c>
      <c r="K82" s="7" t="e">
        <f>+APUS!#REF!</f>
        <v>#REF!</v>
      </c>
      <c r="L82" s="7" t="e">
        <f>+APUS!#REF!</f>
        <v>#REF!</v>
      </c>
      <c r="M82" s="9" t="e">
        <f>+APUS!#REF!</f>
        <v>#REF!</v>
      </c>
      <c r="N82" s="1" t="e">
        <f t="shared" si="4"/>
        <v>#REF!</v>
      </c>
      <c r="O82" s="1" t="e">
        <f t="shared" si="5"/>
        <v>#REF!</v>
      </c>
    </row>
    <row r="83" spans="3:15">
      <c r="C83" s="6" t="e">
        <f>+APUS!#REF!</f>
        <v>#REF!</v>
      </c>
      <c r="D83" s="7" t="e">
        <f>+APUS!#REF!</f>
        <v>#REF!</v>
      </c>
      <c r="E83" s="8" t="e">
        <f>+APUS!#REF!</f>
        <v>#REF!</v>
      </c>
      <c r="F83" s="7" t="e">
        <f>+APUS!#REF!</f>
        <v>#REF!</v>
      </c>
      <c r="G83" s="7" t="e">
        <f>+APUS!#REF!</f>
        <v>#REF!</v>
      </c>
      <c r="H83" s="7" t="e">
        <f>+APUS!#REF!</f>
        <v>#REF!</v>
      </c>
      <c r="I83" s="7" t="e">
        <f>+APUS!#REF!</f>
        <v>#REF!</v>
      </c>
      <c r="J83" s="7" t="e">
        <f>+APUS!#REF!</f>
        <v>#REF!</v>
      </c>
      <c r="K83" s="7" t="e">
        <f>+APUS!#REF!</f>
        <v>#REF!</v>
      </c>
      <c r="L83" s="7" t="e">
        <f>+APUS!#REF!</f>
        <v>#REF!</v>
      </c>
      <c r="M83" s="9" t="e">
        <f>+APUS!#REF!</f>
        <v>#REF!</v>
      </c>
      <c r="N83" s="1" t="e">
        <f t="shared" si="4"/>
        <v>#REF!</v>
      </c>
      <c r="O83" s="1" t="e">
        <f t="shared" si="5"/>
        <v>#REF!</v>
      </c>
    </row>
    <row r="84" spans="3:15">
      <c r="C84" s="6" t="e">
        <f>+APUS!#REF!</f>
        <v>#REF!</v>
      </c>
      <c r="D84" s="7" t="e">
        <f>+APUS!#REF!</f>
        <v>#REF!</v>
      </c>
      <c r="E84" s="8" t="e">
        <f>+APUS!#REF!</f>
        <v>#REF!</v>
      </c>
      <c r="F84" s="7" t="e">
        <f>+APUS!#REF!</f>
        <v>#REF!</v>
      </c>
      <c r="G84" s="7" t="e">
        <f>+APUS!#REF!</f>
        <v>#REF!</v>
      </c>
      <c r="H84" s="7" t="e">
        <f>+APUS!#REF!</f>
        <v>#REF!</v>
      </c>
      <c r="I84" s="7" t="e">
        <f>+APUS!#REF!</f>
        <v>#REF!</v>
      </c>
      <c r="J84" s="7" t="e">
        <f>+APUS!#REF!</f>
        <v>#REF!</v>
      </c>
      <c r="K84" s="7" t="e">
        <f>+APUS!#REF!</f>
        <v>#REF!</v>
      </c>
      <c r="L84" s="7" t="e">
        <f>+APUS!#REF!</f>
        <v>#REF!</v>
      </c>
      <c r="M84" s="9" t="e">
        <f>+APUS!#REF!</f>
        <v>#REF!</v>
      </c>
      <c r="N84" s="1" t="e">
        <f t="shared" si="4"/>
        <v>#REF!</v>
      </c>
      <c r="O84" s="1" t="e">
        <f t="shared" si="5"/>
        <v>#REF!</v>
      </c>
    </row>
    <row r="85" spans="3:15">
      <c r="C85" s="6" t="e">
        <f>+APUS!#REF!</f>
        <v>#REF!</v>
      </c>
      <c r="D85" s="7" t="e">
        <f>+APUS!#REF!</f>
        <v>#REF!</v>
      </c>
      <c r="E85" s="8" t="e">
        <f>+APUS!#REF!</f>
        <v>#REF!</v>
      </c>
      <c r="F85" s="7" t="e">
        <f>+APUS!#REF!</f>
        <v>#REF!</v>
      </c>
      <c r="G85" s="7" t="e">
        <f>+APUS!#REF!</f>
        <v>#REF!</v>
      </c>
      <c r="H85" s="7" t="e">
        <f>+APUS!#REF!</f>
        <v>#REF!</v>
      </c>
      <c r="I85" s="7" t="e">
        <f>+APUS!#REF!</f>
        <v>#REF!</v>
      </c>
      <c r="J85" s="7" t="e">
        <f>+APUS!#REF!</f>
        <v>#REF!</v>
      </c>
      <c r="K85" s="7" t="e">
        <f>+APUS!#REF!</f>
        <v>#REF!</v>
      </c>
      <c r="L85" s="7" t="e">
        <f>+APUS!#REF!</f>
        <v>#REF!</v>
      </c>
      <c r="M85" s="9" t="e">
        <f>+APUS!#REF!</f>
        <v>#REF!</v>
      </c>
      <c r="N85" s="1" t="e">
        <f t="shared" si="4"/>
        <v>#REF!</v>
      </c>
      <c r="O85" s="1" t="e">
        <f t="shared" si="5"/>
        <v>#REF!</v>
      </c>
    </row>
    <row r="86" spans="3:15">
      <c r="C86" s="6" t="e">
        <f>+APUS!#REF!</f>
        <v>#REF!</v>
      </c>
      <c r="D86" s="7" t="e">
        <f>+APUS!#REF!</f>
        <v>#REF!</v>
      </c>
      <c r="E86" s="8" t="e">
        <f>+APUS!#REF!</f>
        <v>#REF!</v>
      </c>
      <c r="F86" s="7" t="e">
        <f>+APUS!#REF!</f>
        <v>#REF!</v>
      </c>
      <c r="G86" s="7" t="e">
        <f>+APUS!#REF!</f>
        <v>#REF!</v>
      </c>
      <c r="H86" s="7" t="e">
        <f>+APUS!#REF!</f>
        <v>#REF!</v>
      </c>
      <c r="I86" s="7" t="e">
        <f>+APUS!#REF!</f>
        <v>#REF!</v>
      </c>
      <c r="J86" s="7" t="e">
        <f>+APUS!#REF!</f>
        <v>#REF!</v>
      </c>
      <c r="K86" s="7" t="e">
        <f>+APUS!#REF!</f>
        <v>#REF!</v>
      </c>
      <c r="L86" s="7" t="e">
        <f>+APUS!#REF!</f>
        <v>#REF!</v>
      </c>
      <c r="M86" s="9" t="e">
        <f>+APUS!#REF!</f>
        <v>#REF!</v>
      </c>
      <c r="N86" s="1" t="e">
        <f t="shared" si="4"/>
        <v>#REF!</v>
      </c>
      <c r="O86" s="1" t="e">
        <f t="shared" si="5"/>
        <v>#REF!</v>
      </c>
    </row>
    <row r="87" spans="3:15">
      <c r="C87" s="6" t="e">
        <f>+APUS!#REF!</f>
        <v>#REF!</v>
      </c>
      <c r="D87" s="7" t="e">
        <f>+APUS!#REF!</f>
        <v>#REF!</v>
      </c>
      <c r="E87" s="8" t="e">
        <f>+APUS!#REF!</f>
        <v>#REF!</v>
      </c>
      <c r="F87" s="7" t="e">
        <f>+APUS!#REF!</f>
        <v>#REF!</v>
      </c>
      <c r="G87" s="7" t="e">
        <f>+APUS!#REF!</f>
        <v>#REF!</v>
      </c>
      <c r="H87" s="7" t="e">
        <f>+APUS!#REF!</f>
        <v>#REF!</v>
      </c>
      <c r="I87" s="7" t="e">
        <f>+APUS!#REF!</f>
        <v>#REF!</v>
      </c>
      <c r="J87" s="7" t="e">
        <f>+APUS!#REF!</f>
        <v>#REF!</v>
      </c>
      <c r="K87" s="7" t="e">
        <f>+APUS!#REF!</f>
        <v>#REF!</v>
      </c>
      <c r="L87" s="7" t="e">
        <f>+APUS!#REF!</f>
        <v>#REF!</v>
      </c>
      <c r="M87" s="9" t="e">
        <f>+APUS!#REF!</f>
        <v>#REF!</v>
      </c>
      <c r="N87" s="1" t="e">
        <f t="shared" si="4"/>
        <v>#REF!</v>
      </c>
      <c r="O87" s="1" t="e">
        <f t="shared" si="5"/>
        <v>#REF!</v>
      </c>
    </row>
    <row r="88" spans="3:15">
      <c r="C88" s="6" t="e">
        <f>+APUS!#REF!</f>
        <v>#REF!</v>
      </c>
      <c r="D88" s="7" t="e">
        <f>+APUS!#REF!</f>
        <v>#REF!</v>
      </c>
      <c r="E88" s="8" t="e">
        <f>+APUS!#REF!</f>
        <v>#REF!</v>
      </c>
      <c r="F88" s="7" t="e">
        <f>+APUS!#REF!</f>
        <v>#REF!</v>
      </c>
      <c r="G88" s="7" t="e">
        <f>+APUS!#REF!</f>
        <v>#REF!</v>
      </c>
      <c r="H88" s="7" t="e">
        <f>+APUS!#REF!</f>
        <v>#REF!</v>
      </c>
      <c r="I88" s="7" t="e">
        <f>+APUS!#REF!</f>
        <v>#REF!</v>
      </c>
      <c r="J88" s="7" t="e">
        <f>+APUS!#REF!</f>
        <v>#REF!</v>
      </c>
      <c r="K88" s="7" t="e">
        <f>+APUS!#REF!</f>
        <v>#REF!</v>
      </c>
      <c r="L88" s="7" t="e">
        <f>+APUS!#REF!</f>
        <v>#REF!</v>
      </c>
      <c r="M88" s="9" t="e">
        <f>+APUS!#REF!</f>
        <v>#REF!</v>
      </c>
      <c r="N88" s="1" t="e">
        <f t="shared" si="4"/>
        <v>#REF!</v>
      </c>
      <c r="O88" s="1" t="e">
        <f t="shared" si="5"/>
        <v>#REF!</v>
      </c>
    </row>
    <row r="89" spans="3:15">
      <c r="C89" s="6" t="e">
        <f>+APUS!#REF!</f>
        <v>#REF!</v>
      </c>
      <c r="D89" s="7" t="e">
        <f>+APUS!#REF!</f>
        <v>#REF!</v>
      </c>
      <c r="E89" s="8" t="e">
        <f>+APUS!#REF!</f>
        <v>#REF!</v>
      </c>
      <c r="F89" s="7" t="e">
        <f>+APUS!#REF!</f>
        <v>#REF!</v>
      </c>
      <c r="G89" s="7" t="e">
        <f>+APUS!#REF!</f>
        <v>#REF!</v>
      </c>
      <c r="H89" s="7" t="e">
        <f>+APUS!#REF!</f>
        <v>#REF!</v>
      </c>
      <c r="I89" s="7" t="e">
        <f>+APUS!#REF!</f>
        <v>#REF!</v>
      </c>
      <c r="J89" s="7" t="e">
        <f>+APUS!#REF!</f>
        <v>#REF!</v>
      </c>
      <c r="K89" s="7" t="e">
        <f>+APUS!#REF!</f>
        <v>#REF!</v>
      </c>
      <c r="L89" s="7" t="e">
        <f>+APUS!#REF!</f>
        <v>#REF!</v>
      </c>
      <c r="M89" s="9" t="e">
        <f>+APUS!#REF!</f>
        <v>#REF!</v>
      </c>
      <c r="N89" s="1" t="e">
        <f t="shared" si="4"/>
        <v>#REF!</v>
      </c>
      <c r="O89" s="1" t="e">
        <f t="shared" si="5"/>
        <v>#REF!</v>
      </c>
    </row>
    <row r="90" spans="3:15">
      <c r="C90" s="6" t="e">
        <f>+APUS!#REF!</f>
        <v>#REF!</v>
      </c>
      <c r="D90" s="7" t="e">
        <f>+APUS!#REF!</f>
        <v>#REF!</v>
      </c>
      <c r="E90" s="8" t="e">
        <f>+APUS!#REF!</f>
        <v>#REF!</v>
      </c>
      <c r="F90" s="7" t="e">
        <f>+APUS!#REF!</f>
        <v>#REF!</v>
      </c>
      <c r="G90" s="7" t="e">
        <f>+APUS!#REF!</f>
        <v>#REF!</v>
      </c>
      <c r="H90" s="7" t="e">
        <f>+APUS!#REF!</f>
        <v>#REF!</v>
      </c>
      <c r="I90" s="7" t="e">
        <f>+APUS!#REF!</f>
        <v>#REF!</v>
      </c>
      <c r="J90" s="7" t="e">
        <f>+APUS!#REF!</f>
        <v>#REF!</v>
      </c>
      <c r="K90" s="7" t="e">
        <f>+APUS!#REF!</f>
        <v>#REF!</v>
      </c>
      <c r="L90" s="7" t="e">
        <f>+APUS!#REF!</f>
        <v>#REF!</v>
      </c>
      <c r="M90" s="9" t="e">
        <f>+APUS!#REF!</f>
        <v>#REF!</v>
      </c>
      <c r="N90" s="1" t="e">
        <f t="shared" si="4"/>
        <v>#REF!</v>
      </c>
      <c r="O90" s="1" t="e">
        <f t="shared" si="5"/>
        <v>#REF!</v>
      </c>
    </row>
    <row r="91" spans="3:15">
      <c r="C91" s="6" t="e">
        <f>+APUS!#REF!</f>
        <v>#REF!</v>
      </c>
      <c r="D91" s="7" t="e">
        <f>+APUS!#REF!</f>
        <v>#REF!</v>
      </c>
      <c r="E91" s="8" t="e">
        <f>+APUS!#REF!</f>
        <v>#REF!</v>
      </c>
      <c r="F91" s="7" t="e">
        <f>+APUS!#REF!</f>
        <v>#REF!</v>
      </c>
      <c r="G91" s="7" t="e">
        <f>+APUS!#REF!</f>
        <v>#REF!</v>
      </c>
      <c r="H91" s="7" t="e">
        <f>+APUS!#REF!</f>
        <v>#REF!</v>
      </c>
      <c r="I91" s="7" t="e">
        <f>+APUS!#REF!</f>
        <v>#REF!</v>
      </c>
      <c r="J91" s="7" t="e">
        <f>+APUS!#REF!</f>
        <v>#REF!</v>
      </c>
      <c r="K91" s="7" t="e">
        <f>+APUS!#REF!</f>
        <v>#REF!</v>
      </c>
      <c r="L91" s="7" t="e">
        <f>+APUS!#REF!</f>
        <v>#REF!</v>
      </c>
      <c r="M91" s="9" t="e">
        <f>+APUS!#REF!</f>
        <v>#REF!</v>
      </c>
      <c r="N91" s="1" t="e">
        <f t="shared" si="4"/>
        <v>#REF!</v>
      </c>
      <c r="O91" s="1" t="e">
        <f t="shared" si="5"/>
        <v>#REF!</v>
      </c>
    </row>
    <row r="92" spans="3:15">
      <c r="C92" s="6" t="e">
        <f>+APUS!#REF!</f>
        <v>#REF!</v>
      </c>
      <c r="D92" s="7" t="e">
        <f>+APUS!#REF!</f>
        <v>#REF!</v>
      </c>
      <c r="E92" s="8" t="e">
        <f>+APUS!#REF!</f>
        <v>#REF!</v>
      </c>
      <c r="F92" s="7" t="e">
        <f>+APUS!#REF!</f>
        <v>#REF!</v>
      </c>
      <c r="G92" s="7" t="e">
        <f>+APUS!#REF!</f>
        <v>#REF!</v>
      </c>
      <c r="H92" s="7" t="e">
        <f>+APUS!#REF!</f>
        <v>#REF!</v>
      </c>
      <c r="I92" s="7" t="e">
        <f>+APUS!#REF!</f>
        <v>#REF!</v>
      </c>
      <c r="J92" s="7" t="e">
        <f>+APUS!#REF!</f>
        <v>#REF!</v>
      </c>
      <c r="K92" s="7" t="e">
        <f>+APUS!#REF!</f>
        <v>#REF!</v>
      </c>
      <c r="L92" s="7" t="e">
        <f>+APUS!#REF!</f>
        <v>#REF!</v>
      </c>
      <c r="M92" s="9" t="e">
        <f>+APUS!#REF!</f>
        <v>#REF!</v>
      </c>
      <c r="N92" s="1" t="e">
        <f t="shared" si="4"/>
        <v>#REF!</v>
      </c>
      <c r="O92" s="1" t="e">
        <f t="shared" si="5"/>
        <v>#REF!</v>
      </c>
    </row>
    <row r="93" spans="3:15">
      <c r="C93" s="6" t="e">
        <f>+APUS!#REF!</f>
        <v>#REF!</v>
      </c>
      <c r="D93" s="7" t="e">
        <f>+APUS!#REF!</f>
        <v>#REF!</v>
      </c>
      <c r="E93" s="8" t="e">
        <f>+APUS!#REF!</f>
        <v>#REF!</v>
      </c>
      <c r="F93" s="7" t="e">
        <f>+APUS!#REF!</f>
        <v>#REF!</v>
      </c>
      <c r="G93" s="7" t="e">
        <f>+APUS!#REF!</f>
        <v>#REF!</v>
      </c>
      <c r="H93" s="7" t="e">
        <f>+APUS!#REF!</f>
        <v>#REF!</v>
      </c>
      <c r="I93" s="7" t="e">
        <f>+APUS!#REF!</f>
        <v>#REF!</v>
      </c>
      <c r="J93" s="7" t="e">
        <f>+APUS!#REF!</f>
        <v>#REF!</v>
      </c>
      <c r="K93" s="7" t="e">
        <f>+APUS!#REF!</f>
        <v>#REF!</v>
      </c>
      <c r="L93" s="7" t="e">
        <f>+APUS!#REF!</f>
        <v>#REF!</v>
      </c>
      <c r="M93" s="9" t="e">
        <f>+APUS!#REF!</f>
        <v>#REF!</v>
      </c>
      <c r="N93" s="1" t="e">
        <f t="shared" si="4"/>
        <v>#REF!</v>
      </c>
      <c r="O93" s="1" t="e">
        <f t="shared" si="5"/>
        <v>#REF!</v>
      </c>
    </row>
    <row r="94" spans="3:15">
      <c r="C94" s="6" t="e">
        <f>+APUS!#REF!</f>
        <v>#REF!</v>
      </c>
      <c r="D94" s="7" t="e">
        <f>+APUS!#REF!</f>
        <v>#REF!</v>
      </c>
      <c r="E94" s="8" t="e">
        <f>+APUS!#REF!</f>
        <v>#REF!</v>
      </c>
      <c r="F94" s="7" t="e">
        <f>+APUS!#REF!</f>
        <v>#REF!</v>
      </c>
      <c r="G94" s="7" t="e">
        <f>+APUS!#REF!</f>
        <v>#REF!</v>
      </c>
      <c r="H94" s="7" t="e">
        <f>+APUS!#REF!</f>
        <v>#REF!</v>
      </c>
      <c r="I94" s="7" t="e">
        <f>+APUS!#REF!</f>
        <v>#REF!</v>
      </c>
      <c r="J94" s="7" t="e">
        <f>+APUS!#REF!</f>
        <v>#REF!</v>
      </c>
      <c r="K94" s="7" t="e">
        <f>+APUS!#REF!</f>
        <v>#REF!</v>
      </c>
      <c r="L94" s="7" t="e">
        <f>+APUS!#REF!</f>
        <v>#REF!</v>
      </c>
      <c r="M94" s="9" t="e">
        <f>+APUS!#REF!</f>
        <v>#REF!</v>
      </c>
      <c r="N94" s="1" t="e">
        <f t="shared" si="4"/>
        <v>#REF!</v>
      </c>
      <c r="O94" s="1" t="e">
        <f t="shared" si="5"/>
        <v>#REF!</v>
      </c>
    </row>
    <row r="95" spans="3:15">
      <c r="C95" s="6" t="e">
        <f>+APUS!#REF!</f>
        <v>#REF!</v>
      </c>
      <c r="D95" s="7" t="e">
        <f>+APUS!#REF!</f>
        <v>#REF!</v>
      </c>
      <c r="E95" s="8" t="e">
        <f>+APUS!#REF!</f>
        <v>#REF!</v>
      </c>
      <c r="F95" s="7" t="e">
        <f>+APUS!#REF!</f>
        <v>#REF!</v>
      </c>
      <c r="G95" s="7" t="e">
        <f>+APUS!#REF!</f>
        <v>#REF!</v>
      </c>
      <c r="H95" s="7" t="e">
        <f>+APUS!#REF!</f>
        <v>#REF!</v>
      </c>
      <c r="I95" s="7" t="e">
        <f>+APUS!#REF!</f>
        <v>#REF!</v>
      </c>
      <c r="J95" s="7" t="e">
        <f>+APUS!#REF!</f>
        <v>#REF!</v>
      </c>
      <c r="K95" s="7" t="e">
        <f>+APUS!#REF!</f>
        <v>#REF!</v>
      </c>
      <c r="L95" s="7" t="e">
        <f>+APUS!#REF!</f>
        <v>#REF!</v>
      </c>
      <c r="M95" s="9" t="e">
        <f>+APUS!#REF!</f>
        <v>#REF!</v>
      </c>
      <c r="N95" s="1" t="e">
        <f t="shared" ref="N95:N131" si="6">+VLOOKUP(C95,PRESUPUESTO,4,FALSE)</f>
        <v>#REF!</v>
      </c>
      <c r="O95" s="1" t="e">
        <f t="shared" si="5"/>
        <v>#REF!</v>
      </c>
    </row>
    <row r="96" spans="3:15">
      <c r="C96" s="6" t="e">
        <f>+APUS!#REF!</f>
        <v>#REF!</v>
      </c>
      <c r="D96" s="7" t="e">
        <f>+APUS!#REF!</f>
        <v>#REF!</v>
      </c>
      <c r="E96" s="8" t="e">
        <f>+APUS!#REF!</f>
        <v>#REF!</v>
      </c>
      <c r="F96" s="7" t="e">
        <f>+APUS!#REF!</f>
        <v>#REF!</v>
      </c>
      <c r="G96" s="7" t="e">
        <f>+APUS!#REF!</f>
        <v>#REF!</v>
      </c>
      <c r="H96" s="7" t="e">
        <f>+APUS!#REF!</f>
        <v>#REF!</v>
      </c>
      <c r="I96" s="7" t="e">
        <f>+APUS!#REF!</f>
        <v>#REF!</v>
      </c>
      <c r="J96" s="7" t="e">
        <f>+APUS!#REF!</f>
        <v>#REF!</v>
      </c>
      <c r="K96" s="7" t="e">
        <f>+APUS!#REF!</f>
        <v>#REF!</v>
      </c>
      <c r="L96" s="7" t="e">
        <f>+APUS!#REF!</f>
        <v>#REF!</v>
      </c>
      <c r="M96" s="9" t="e">
        <f>+APUS!#REF!</f>
        <v>#REF!</v>
      </c>
      <c r="N96" s="1" t="e">
        <f t="shared" si="6"/>
        <v>#REF!</v>
      </c>
      <c r="O96" s="1" t="e">
        <f t="shared" si="5"/>
        <v>#REF!</v>
      </c>
    </row>
    <row r="97" spans="3:15">
      <c r="C97" s="6" t="e">
        <f>+APUS!#REF!</f>
        <v>#REF!</v>
      </c>
      <c r="D97" s="7" t="e">
        <f>+APUS!#REF!</f>
        <v>#REF!</v>
      </c>
      <c r="E97" s="8" t="e">
        <f>+APUS!#REF!</f>
        <v>#REF!</v>
      </c>
      <c r="F97" s="7" t="e">
        <f>+APUS!#REF!</f>
        <v>#REF!</v>
      </c>
      <c r="G97" s="7" t="e">
        <f>+APUS!#REF!</f>
        <v>#REF!</v>
      </c>
      <c r="H97" s="7" t="e">
        <f>+APUS!#REF!</f>
        <v>#REF!</v>
      </c>
      <c r="I97" s="7" t="e">
        <f>+APUS!#REF!</f>
        <v>#REF!</v>
      </c>
      <c r="J97" s="7" t="e">
        <f>+APUS!#REF!</f>
        <v>#REF!</v>
      </c>
      <c r="K97" s="7" t="e">
        <f>+APUS!#REF!</f>
        <v>#REF!</v>
      </c>
      <c r="L97" s="7" t="e">
        <f>+APUS!#REF!</f>
        <v>#REF!</v>
      </c>
      <c r="M97" s="9" t="e">
        <f>+APUS!#REF!</f>
        <v>#REF!</v>
      </c>
      <c r="N97" s="1" t="e">
        <f t="shared" si="6"/>
        <v>#REF!</v>
      </c>
      <c r="O97" s="1" t="e">
        <f t="shared" si="5"/>
        <v>#REF!</v>
      </c>
    </row>
    <row r="98" spans="3:15">
      <c r="C98" s="6" t="e">
        <f>+APUS!#REF!</f>
        <v>#REF!</v>
      </c>
      <c r="D98" s="7" t="e">
        <f>+APUS!#REF!</f>
        <v>#REF!</v>
      </c>
      <c r="E98" s="8" t="e">
        <f>+APUS!#REF!</f>
        <v>#REF!</v>
      </c>
      <c r="F98" s="7" t="e">
        <f>+APUS!#REF!</f>
        <v>#REF!</v>
      </c>
      <c r="G98" s="7" t="e">
        <f>+APUS!#REF!</f>
        <v>#REF!</v>
      </c>
      <c r="H98" s="7" t="e">
        <f>+APUS!#REF!</f>
        <v>#REF!</v>
      </c>
      <c r="I98" s="7" t="e">
        <f>+APUS!#REF!</f>
        <v>#REF!</v>
      </c>
      <c r="J98" s="7" t="e">
        <f>+APUS!#REF!</f>
        <v>#REF!</v>
      </c>
      <c r="K98" s="7" t="e">
        <f>+APUS!#REF!</f>
        <v>#REF!</v>
      </c>
      <c r="L98" s="7" t="e">
        <f>+APUS!#REF!</f>
        <v>#REF!</v>
      </c>
      <c r="M98" s="9" t="e">
        <f>+APUS!#REF!</f>
        <v>#REF!</v>
      </c>
      <c r="N98" s="1" t="e">
        <f t="shared" si="6"/>
        <v>#REF!</v>
      </c>
      <c r="O98" s="1" t="e">
        <f t="shared" si="5"/>
        <v>#REF!</v>
      </c>
    </row>
    <row r="99" spans="3:15">
      <c r="C99" s="6" t="e">
        <f>+APUS!#REF!</f>
        <v>#REF!</v>
      </c>
      <c r="D99" s="7" t="e">
        <f>+APUS!#REF!</f>
        <v>#REF!</v>
      </c>
      <c r="E99" s="8" t="e">
        <f>+APUS!#REF!</f>
        <v>#REF!</v>
      </c>
      <c r="F99" s="7" t="e">
        <f>+APUS!#REF!</f>
        <v>#REF!</v>
      </c>
      <c r="G99" s="7" t="e">
        <f>+APUS!#REF!</f>
        <v>#REF!</v>
      </c>
      <c r="H99" s="7" t="e">
        <f>+APUS!#REF!</f>
        <v>#REF!</v>
      </c>
      <c r="I99" s="7" t="e">
        <f>+APUS!#REF!</f>
        <v>#REF!</v>
      </c>
      <c r="J99" s="7" t="e">
        <f>+APUS!#REF!</f>
        <v>#REF!</v>
      </c>
      <c r="K99" s="7" t="e">
        <f>+APUS!#REF!</f>
        <v>#REF!</v>
      </c>
      <c r="L99" s="7" t="e">
        <f>+APUS!#REF!</f>
        <v>#REF!</v>
      </c>
      <c r="M99" s="9" t="e">
        <f>+APUS!#REF!</f>
        <v>#REF!</v>
      </c>
      <c r="N99" s="1" t="e">
        <f t="shared" si="6"/>
        <v>#REF!</v>
      </c>
      <c r="O99" s="1" t="e">
        <f t="shared" si="5"/>
        <v>#REF!</v>
      </c>
    </row>
    <row r="100" spans="3:15">
      <c r="C100" s="6" t="e">
        <f>+APUS!#REF!</f>
        <v>#REF!</v>
      </c>
      <c r="D100" s="7" t="e">
        <f>+APUS!#REF!</f>
        <v>#REF!</v>
      </c>
      <c r="E100" s="8" t="e">
        <f>+APUS!#REF!</f>
        <v>#REF!</v>
      </c>
      <c r="F100" s="7" t="e">
        <f>+APUS!#REF!</f>
        <v>#REF!</v>
      </c>
      <c r="G100" s="7" t="e">
        <f>+APUS!#REF!</f>
        <v>#REF!</v>
      </c>
      <c r="H100" s="7" t="e">
        <f>+APUS!#REF!</f>
        <v>#REF!</v>
      </c>
      <c r="I100" s="7" t="e">
        <f>+APUS!#REF!</f>
        <v>#REF!</v>
      </c>
      <c r="J100" s="7" t="e">
        <f>+APUS!#REF!</f>
        <v>#REF!</v>
      </c>
      <c r="K100" s="7" t="e">
        <f>+APUS!#REF!</f>
        <v>#REF!</v>
      </c>
      <c r="L100" s="7" t="e">
        <f>+APUS!#REF!</f>
        <v>#REF!</v>
      </c>
      <c r="M100" s="9" t="e">
        <f>+APUS!#REF!</f>
        <v>#REF!</v>
      </c>
      <c r="N100" s="1" t="e">
        <f t="shared" si="6"/>
        <v>#REF!</v>
      </c>
      <c r="O100" s="1" t="e">
        <f t="shared" si="5"/>
        <v>#REF!</v>
      </c>
    </row>
    <row r="101" spans="3:15">
      <c r="C101" s="6" t="e">
        <f>+APUS!#REF!</f>
        <v>#REF!</v>
      </c>
      <c r="D101" s="7" t="e">
        <f>+APUS!#REF!</f>
        <v>#REF!</v>
      </c>
      <c r="E101" s="8" t="e">
        <f>+APUS!#REF!</f>
        <v>#REF!</v>
      </c>
      <c r="F101" s="7" t="e">
        <f>+APUS!#REF!</f>
        <v>#REF!</v>
      </c>
      <c r="G101" s="7" t="e">
        <f>+APUS!#REF!</f>
        <v>#REF!</v>
      </c>
      <c r="H101" s="7" t="e">
        <f>+APUS!#REF!</f>
        <v>#REF!</v>
      </c>
      <c r="I101" s="7" t="e">
        <f>+APUS!#REF!</f>
        <v>#REF!</v>
      </c>
      <c r="J101" s="7" t="e">
        <f>+APUS!#REF!</f>
        <v>#REF!</v>
      </c>
      <c r="K101" s="7" t="e">
        <f>+APUS!#REF!</f>
        <v>#REF!</v>
      </c>
      <c r="L101" s="7" t="e">
        <f>+APUS!#REF!</f>
        <v>#REF!</v>
      </c>
      <c r="M101" s="9" t="e">
        <f>+APUS!#REF!</f>
        <v>#REF!</v>
      </c>
      <c r="N101" s="1" t="e">
        <f t="shared" si="6"/>
        <v>#REF!</v>
      </c>
      <c r="O101" s="1" t="e">
        <f t="shared" si="5"/>
        <v>#REF!</v>
      </c>
    </row>
    <row r="102" spans="3:15">
      <c r="C102" s="6" t="e">
        <f>+APUS!#REF!</f>
        <v>#REF!</v>
      </c>
      <c r="D102" s="7" t="e">
        <f>+APUS!#REF!</f>
        <v>#REF!</v>
      </c>
      <c r="E102" s="8" t="e">
        <f>+APUS!#REF!</f>
        <v>#REF!</v>
      </c>
      <c r="F102" s="7" t="e">
        <f>+APUS!#REF!</f>
        <v>#REF!</v>
      </c>
      <c r="G102" s="7" t="e">
        <f>+APUS!#REF!</f>
        <v>#REF!</v>
      </c>
      <c r="H102" s="7" t="e">
        <f>+APUS!#REF!</f>
        <v>#REF!</v>
      </c>
      <c r="I102" s="7" t="e">
        <f>+APUS!#REF!</f>
        <v>#REF!</v>
      </c>
      <c r="J102" s="7" t="e">
        <f>+APUS!#REF!</f>
        <v>#REF!</v>
      </c>
      <c r="K102" s="7" t="e">
        <f>+APUS!#REF!</f>
        <v>#REF!</v>
      </c>
      <c r="L102" s="7" t="e">
        <f>+APUS!#REF!</f>
        <v>#REF!</v>
      </c>
      <c r="M102" s="9" t="e">
        <f>+APUS!#REF!</f>
        <v>#REF!</v>
      </c>
      <c r="N102" s="1" t="e">
        <f t="shared" si="6"/>
        <v>#REF!</v>
      </c>
      <c r="O102" s="1" t="e">
        <f t="shared" si="5"/>
        <v>#REF!</v>
      </c>
    </row>
    <row r="103" spans="3:15">
      <c r="C103" s="6" t="e">
        <f>+APUS!#REF!</f>
        <v>#REF!</v>
      </c>
      <c r="D103" s="7" t="e">
        <f>+APUS!#REF!</f>
        <v>#REF!</v>
      </c>
      <c r="E103" s="8" t="e">
        <f>+APUS!#REF!</f>
        <v>#REF!</v>
      </c>
      <c r="F103" s="7" t="e">
        <f>+APUS!#REF!</f>
        <v>#REF!</v>
      </c>
      <c r="G103" s="7" t="e">
        <f>+APUS!#REF!</f>
        <v>#REF!</v>
      </c>
      <c r="H103" s="7" t="e">
        <f>+APUS!#REF!</f>
        <v>#REF!</v>
      </c>
      <c r="I103" s="7" t="e">
        <f>+APUS!#REF!</f>
        <v>#REF!</v>
      </c>
      <c r="J103" s="7" t="e">
        <f>+APUS!#REF!</f>
        <v>#REF!</v>
      </c>
      <c r="K103" s="7" t="e">
        <f>+APUS!#REF!</f>
        <v>#REF!</v>
      </c>
      <c r="L103" s="7" t="e">
        <f>+APUS!#REF!</f>
        <v>#REF!</v>
      </c>
      <c r="M103" s="9" t="e">
        <f>+APUS!#REF!</f>
        <v>#REF!</v>
      </c>
      <c r="N103" s="1" t="e">
        <f t="shared" si="6"/>
        <v>#REF!</v>
      </c>
      <c r="O103" s="1" t="e">
        <f t="shared" si="5"/>
        <v>#REF!</v>
      </c>
    </row>
    <row r="104" spans="3:15">
      <c r="C104" s="6" t="e">
        <f>+APUS!#REF!</f>
        <v>#REF!</v>
      </c>
      <c r="D104" s="7" t="e">
        <f>+APUS!#REF!</f>
        <v>#REF!</v>
      </c>
      <c r="E104" s="8" t="e">
        <f>+APUS!#REF!</f>
        <v>#REF!</v>
      </c>
      <c r="F104" s="7" t="e">
        <f>+APUS!#REF!</f>
        <v>#REF!</v>
      </c>
      <c r="G104" s="7" t="e">
        <f>+APUS!#REF!</f>
        <v>#REF!</v>
      </c>
      <c r="H104" s="7" t="e">
        <f>+APUS!#REF!</f>
        <v>#REF!</v>
      </c>
      <c r="I104" s="7" t="e">
        <f>+APUS!#REF!</f>
        <v>#REF!</v>
      </c>
      <c r="J104" s="7" t="e">
        <f>+APUS!#REF!</f>
        <v>#REF!</v>
      </c>
      <c r="K104" s="7" t="e">
        <f>+APUS!#REF!</f>
        <v>#REF!</v>
      </c>
      <c r="L104" s="7" t="e">
        <f>+APUS!#REF!</f>
        <v>#REF!</v>
      </c>
      <c r="M104" s="9" t="e">
        <f>+APUS!#REF!</f>
        <v>#REF!</v>
      </c>
      <c r="N104" s="1" t="e">
        <f t="shared" si="6"/>
        <v>#REF!</v>
      </c>
      <c r="O104" s="1" t="e">
        <f t="shared" si="5"/>
        <v>#REF!</v>
      </c>
    </row>
    <row r="105" spans="3:15">
      <c r="C105" s="6" t="e">
        <f>+APUS!#REF!</f>
        <v>#REF!</v>
      </c>
      <c r="D105" s="7" t="e">
        <f>+APUS!#REF!</f>
        <v>#REF!</v>
      </c>
      <c r="E105" s="8" t="e">
        <f>+APUS!#REF!</f>
        <v>#REF!</v>
      </c>
      <c r="F105" s="7" t="e">
        <f>+APUS!#REF!</f>
        <v>#REF!</v>
      </c>
      <c r="G105" s="7" t="e">
        <f>+APUS!#REF!</f>
        <v>#REF!</v>
      </c>
      <c r="H105" s="7" t="e">
        <f>+APUS!#REF!</f>
        <v>#REF!</v>
      </c>
      <c r="I105" s="7" t="e">
        <f>+APUS!#REF!</f>
        <v>#REF!</v>
      </c>
      <c r="J105" s="7" t="e">
        <f>+APUS!#REF!</f>
        <v>#REF!</v>
      </c>
      <c r="K105" s="7" t="e">
        <f>+APUS!#REF!</f>
        <v>#REF!</v>
      </c>
      <c r="L105" s="7" t="e">
        <f>+APUS!#REF!</f>
        <v>#REF!</v>
      </c>
      <c r="M105" s="9" t="e">
        <f>+APUS!#REF!</f>
        <v>#REF!</v>
      </c>
      <c r="N105" s="1" t="e">
        <f t="shared" si="6"/>
        <v>#REF!</v>
      </c>
      <c r="O105" s="1" t="e">
        <f t="shared" si="5"/>
        <v>#REF!</v>
      </c>
    </row>
    <row r="106" spans="3:15">
      <c r="C106" s="6" t="e">
        <f>+APUS!#REF!</f>
        <v>#REF!</v>
      </c>
      <c r="D106" s="7" t="e">
        <f>+APUS!#REF!</f>
        <v>#REF!</v>
      </c>
      <c r="E106" s="8" t="e">
        <f>+APUS!#REF!</f>
        <v>#REF!</v>
      </c>
      <c r="F106" s="7" t="e">
        <f>+APUS!#REF!</f>
        <v>#REF!</v>
      </c>
      <c r="G106" s="7" t="e">
        <f>+APUS!#REF!</f>
        <v>#REF!</v>
      </c>
      <c r="H106" s="7" t="e">
        <f>+APUS!#REF!</f>
        <v>#REF!</v>
      </c>
      <c r="I106" s="7" t="e">
        <f>+APUS!#REF!</f>
        <v>#REF!</v>
      </c>
      <c r="J106" s="7" t="e">
        <f>+APUS!#REF!</f>
        <v>#REF!</v>
      </c>
      <c r="K106" s="7" t="e">
        <f>+APUS!#REF!</f>
        <v>#REF!</v>
      </c>
      <c r="L106" s="7" t="e">
        <f>+APUS!#REF!</f>
        <v>#REF!</v>
      </c>
      <c r="M106" s="9" t="e">
        <f>+APUS!#REF!</f>
        <v>#REF!</v>
      </c>
      <c r="N106" s="1" t="e">
        <f t="shared" si="6"/>
        <v>#REF!</v>
      </c>
      <c r="O106" s="1" t="e">
        <f t="shared" si="5"/>
        <v>#REF!</v>
      </c>
    </row>
    <row r="107" spans="3:15">
      <c r="C107" s="6" t="e">
        <f>+APUS!#REF!</f>
        <v>#REF!</v>
      </c>
      <c r="D107" s="7" t="e">
        <f>+APUS!#REF!</f>
        <v>#REF!</v>
      </c>
      <c r="E107" s="8" t="e">
        <f>+APUS!#REF!</f>
        <v>#REF!</v>
      </c>
      <c r="F107" s="7" t="e">
        <f>+APUS!#REF!</f>
        <v>#REF!</v>
      </c>
      <c r="G107" s="7" t="e">
        <f>+APUS!#REF!</f>
        <v>#REF!</v>
      </c>
      <c r="H107" s="7" t="e">
        <f>+APUS!#REF!</f>
        <v>#REF!</v>
      </c>
      <c r="I107" s="7" t="e">
        <f>+APUS!#REF!</f>
        <v>#REF!</v>
      </c>
      <c r="J107" s="7" t="e">
        <f>+APUS!#REF!</f>
        <v>#REF!</v>
      </c>
      <c r="K107" s="7" t="e">
        <f>+APUS!#REF!</f>
        <v>#REF!</v>
      </c>
      <c r="L107" s="7" t="e">
        <f>+APUS!#REF!</f>
        <v>#REF!</v>
      </c>
      <c r="M107" s="9" t="e">
        <f>+APUS!#REF!</f>
        <v>#REF!</v>
      </c>
      <c r="N107" s="1" t="e">
        <f t="shared" si="6"/>
        <v>#REF!</v>
      </c>
      <c r="O107" s="1" t="e">
        <f t="shared" si="5"/>
        <v>#REF!</v>
      </c>
    </row>
    <row r="108" spans="3:15">
      <c r="C108" s="6" t="e">
        <f>+APUS!#REF!</f>
        <v>#REF!</v>
      </c>
      <c r="D108" s="7" t="e">
        <f>+APUS!#REF!</f>
        <v>#REF!</v>
      </c>
      <c r="E108" s="8" t="e">
        <f>+APUS!#REF!</f>
        <v>#REF!</v>
      </c>
      <c r="F108" s="7" t="e">
        <f>+APUS!#REF!</f>
        <v>#REF!</v>
      </c>
      <c r="G108" s="7" t="e">
        <f>+APUS!#REF!</f>
        <v>#REF!</v>
      </c>
      <c r="H108" s="7" t="e">
        <f>+APUS!#REF!</f>
        <v>#REF!</v>
      </c>
      <c r="I108" s="7" t="e">
        <f>+APUS!#REF!</f>
        <v>#REF!</v>
      </c>
      <c r="J108" s="7" t="e">
        <f>+APUS!#REF!</f>
        <v>#REF!</v>
      </c>
      <c r="K108" s="7" t="e">
        <f>+APUS!#REF!</f>
        <v>#REF!</v>
      </c>
      <c r="L108" s="7" t="e">
        <f>+APUS!#REF!</f>
        <v>#REF!</v>
      </c>
      <c r="M108" s="9" t="e">
        <f>+APUS!#REF!</f>
        <v>#REF!</v>
      </c>
      <c r="N108" s="1" t="e">
        <f t="shared" si="6"/>
        <v>#REF!</v>
      </c>
      <c r="O108" s="1" t="e">
        <f t="shared" si="5"/>
        <v>#REF!</v>
      </c>
    </row>
    <row r="109" spans="3:15">
      <c r="C109" s="6" t="e">
        <f>+APUS!#REF!</f>
        <v>#REF!</v>
      </c>
      <c r="D109" s="7" t="e">
        <f>+APUS!#REF!</f>
        <v>#REF!</v>
      </c>
      <c r="E109" s="8" t="e">
        <f>+APUS!#REF!</f>
        <v>#REF!</v>
      </c>
      <c r="F109" s="7" t="e">
        <f>+APUS!#REF!</f>
        <v>#REF!</v>
      </c>
      <c r="G109" s="7" t="e">
        <f>+APUS!#REF!</f>
        <v>#REF!</v>
      </c>
      <c r="H109" s="7" t="e">
        <f>+APUS!#REF!</f>
        <v>#REF!</v>
      </c>
      <c r="I109" s="7" t="e">
        <f>+APUS!#REF!</f>
        <v>#REF!</v>
      </c>
      <c r="J109" s="7" t="e">
        <f>+APUS!#REF!</f>
        <v>#REF!</v>
      </c>
      <c r="K109" s="7" t="e">
        <f>+APUS!#REF!</f>
        <v>#REF!</v>
      </c>
      <c r="L109" s="7" t="e">
        <f>+APUS!#REF!</f>
        <v>#REF!</v>
      </c>
      <c r="M109" s="9" t="e">
        <f>+APUS!#REF!</f>
        <v>#REF!</v>
      </c>
      <c r="N109" s="1" t="e">
        <f t="shared" si="6"/>
        <v>#REF!</v>
      </c>
      <c r="O109" s="1" t="e">
        <f t="shared" si="5"/>
        <v>#REF!</v>
      </c>
    </row>
    <row r="110" spans="3:15">
      <c r="C110" s="6" t="e">
        <f>+APUS!#REF!</f>
        <v>#REF!</v>
      </c>
      <c r="D110" s="7" t="e">
        <f>+APUS!#REF!</f>
        <v>#REF!</v>
      </c>
      <c r="E110" s="8" t="e">
        <f>+APUS!#REF!</f>
        <v>#REF!</v>
      </c>
      <c r="F110" s="7" t="e">
        <f>+APUS!#REF!</f>
        <v>#REF!</v>
      </c>
      <c r="G110" s="7" t="e">
        <f>+APUS!#REF!</f>
        <v>#REF!</v>
      </c>
      <c r="H110" s="7" t="e">
        <f>+APUS!#REF!</f>
        <v>#REF!</v>
      </c>
      <c r="I110" s="7" t="e">
        <f>+APUS!#REF!</f>
        <v>#REF!</v>
      </c>
      <c r="J110" s="7" t="e">
        <f>+APUS!#REF!</f>
        <v>#REF!</v>
      </c>
      <c r="K110" s="7" t="e">
        <f>+APUS!#REF!</f>
        <v>#REF!</v>
      </c>
      <c r="L110" s="7" t="e">
        <f>+APUS!#REF!</f>
        <v>#REF!</v>
      </c>
      <c r="M110" s="9" t="e">
        <f>+APUS!#REF!</f>
        <v>#REF!</v>
      </c>
      <c r="N110" s="1" t="e">
        <f t="shared" si="6"/>
        <v>#REF!</v>
      </c>
      <c r="O110" s="1" t="e">
        <f t="shared" si="5"/>
        <v>#REF!</v>
      </c>
    </row>
    <row r="111" spans="3:15">
      <c r="C111" s="6" t="e">
        <f>+APUS!#REF!</f>
        <v>#REF!</v>
      </c>
      <c r="D111" s="7" t="e">
        <f>+APUS!#REF!</f>
        <v>#REF!</v>
      </c>
      <c r="E111" s="8" t="e">
        <f>+APUS!#REF!</f>
        <v>#REF!</v>
      </c>
      <c r="F111" s="7" t="e">
        <f>+APUS!#REF!</f>
        <v>#REF!</v>
      </c>
      <c r="G111" s="7" t="e">
        <f>+APUS!#REF!</f>
        <v>#REF!</v>
      </c>
      <c r="H111" s="7" t="e">
        <f>+APUS!#REF!</f>
        <v>#REF!</v>
      </c>
      <c r="I111" s="7" t="e">
        <f>+APUS!#REF!</f>
        <v>#REF!</v>
      </c>
      <c r="J111" s="7" t="e">
        <f>+APUS!#REF!</f>
        <v>#REF!</v>
      </c>
      <c r="K111" s="7" t="e">
        <f>+APUS!#REF!</f>
        <v>#REF!</v>
      </c>
      <c r="L111" s="7" t="e">
        <f>+APUS!#REF!</f>
        <v>#REF!</v>
      </c>
      <c r="M111" s="9" t="e">
        <f>+APUS!#REF!</f>
        <v>#REF!</v>
      </c>
      <c r="N111" s="1" t="e">
        <f t="shared" si="6"/>
        <v>#REF!</v>
      </c>
      <c r="O111" s="1" t="e">
        <f t="shared" si="5"/>
        <v>#REF!</v>
      </c>
    </row>
    <row r="112" spans="3:15">
      <c r="C112" s="6" t="e">
        <f>+APUS!#REF!</f>
        <v>#REF!</v>
      </c>
      <c r="D112" s="7" t="e">
        <f>+APUS!#REF!</f>
        <v>#REF!</v>
      </c>
      <c r="E112" s="8" t="e">
        <f>+APUS!#REF!</f>
        <v>#REF!</v>
      </c>
      <c r="F112" s="7" t="e">
        <f>+APUS!#REF!</f>
        <v>#REF!</v>
      </c>
      <c r="G112" s="7" t="e">
        <f>+APUS!#REF!</f>
        <v>#REF!</v>
      </c>
      <c r="H112" s="7" t="e">
        <f>+APUS!#REF!</f>
        <v>#REF!</v>
      </c>
      <c r="I112" s="7" t="e">
        <f>+APUS!#REF!</f>
        <v>#REF!</v>
      </c>
      <c r="J112" s="7" t="e">
        <f>+APUS!#REF!</f>
        <v>#REF!</v>
      </c>
      <c r="K112" s="7" t="e">
        <f>+APUS!#REF!</f>
        <v>#REF!</v>
      </c>
      <c r="L112" s="7" t="e">
        <f>+APUS!#REF!</f>
        <v>#REF!</v>
      </c>
      <c r="M112" s="9" t="e">
        <f>+APUS!#REF!</f>
        <v>#REF!</v>
      </c>
      <c r="N112" s="1" t="e">
        <f t="shared" si="6"/>
        <v>#REF!</v>
      </c>
      <c r="O112" s="1" t="e">
        <f t="shared" si="5"/>
        <v>#REF!</v>
      </c>
    </row>
    <row r="113" spans="3:15">
      <c r="C113" s="6" t="e">
        <f>+APUS!#REF!</f>
        <v>#REF!</v>
      </c>
      <c r="D113" s="7" t="e">
        <f>+APUS!#REF!</f>
        <v>#REF!</v>
      </c>
      <c r="E113" s="8" t="e">
        <f>+APUS!#REF!</f>
        <v>#REF!</v>
      </c>
      <c r="F113" s="7" t="e">
        <f>+APUS!#REF!</f>
        <v>#REF!</v>
      </c>
      <c r="G113" s="7" t="e">
        <f>+APUS!#REF!</f>
        <v>#REF!</v>
      </c>
      <c r="H113" s="7" t="e">
        <f>+APUS!#REF!</f>
        <v>#REF!</v>
      </c>
      <c r="I113" s="7" t="e">
        <f>+APUS!#REF!</f>
        <v>#REF!</v>
      </c>
      <c r="J113" s="7" t="e">
        <f>+APUS!#REF!</f>
        <v>#REF!</v>
      </c>
      <c r="K113" s="7" t="e">
        <f>+APUS!#REF!</f>
        <v>#REF!</v>
      </c>
      <c r="L113" s="7" t="e">
        <f>+APUS!#REF!</f>
        <v>#REF!</v>
      </c>
      <c r="M113" s="9" t="e">
        <f>+APUS!#REF!</f>
        <v>#REF!</v>
      </c>
      <c r="N113" s="1" t="e">
        <f t="shared" si="6"/>
        <v>#REF!</v>
      </c>
      <c r="O113" s="1" t="e">
        <f t="shared" si="5"/>
        <v>#REF!</v>
      </c>
    </row>
    <row r="114" spans="3:15">
      <c r="C114" s="6" t="e">
        <f>+APUS!#REF!</f>
        <v>#REF!</v>
      </c>
      <c r="D114" s="7" t="e">
        <f>+APUS!#REF!</f>
        <v>#REF!</v>
      </c>
      <c r="E114" s="8" t="e">
        <f>+APUS!#REF!</f>
        <v>#REF!</v>
      </c>
      <c r="F114" s="7" t="e">
        <f>+APUS!#REF!</f>
        <v>#REF!</v>
      </c>
      <c r="G114" s="7" t="e">
        <f>+APUS!#REF!</f>
        <v>#REF!</v>
      </c>
      <c r="H114" s="7" t="e">
        <f>+APUS!#REF!</f>
        <v>#REF!</v>
      </c>
      <c r="I114" s="7" t="e">
        <f>+APUS!#REF!</f>
        <v>#REF!</v>
      </c>
      <c r="J114" s="7" t="e">
        <f>+APUS!#REF!</f>
        <v>#REF!</v>
      </c>
      <c r="K114" s="7" t="e">
        <f>+APUS!#REF!</f>
        <v>#REF!</v>
      </c>
      <c r="L114" s="7" t="e">
        <f>+APUS!#REF!</f>
        <v>#REF!</v>
      </c>
      <c r="M114" s="9" t="e">
        <f>+APUS!#REF!</f>
        <v>#REF!</v>
      </c>
      <c r="N114" s="1" t="e">
        <f t="shared" si="6"/>
        <v>#REF!</v>
      </c>
      <c r="O114" s="1" t="e">
        <f t="shared" si="5"/>
        <v>#REF!</v>
      </c>
    </row>
    <row r="115" spans="3:15">
      <c r="C115" s="6" t="e">
        <f>+APUS!#REF!</f>
        <v>#REF!</v>
      </c>
      <c r="D115" s="7" t="e">
        <f>+APUS!#REF!</f>
        <v>#REF!</v>
      </c>
      <c r="E115" s="8" t="e">
        <f>+APUS!#REF!</f>
        <v>#REF!</v>
      </c>
      <c r="F115" s="7" t="e">
        <f>+APUS!#REF!</f>
        <v>#REF!</v>
      </c>
      <c r="G115" s="7" t="e">
        <f>+APUS!#REF!</f>
        <v>#REF!</v>
      </c>
      <c r="H115" s="7" t="e">
        <f>+APUS!#REF!</f>
        <v>#REF!</v>
      </c>
      <c r="I115" s="7" t="e">
        <f>+APUS!#REF!</f>
        <v>#REF!</v>
      </c>
      <c r="J115" s="7" t="e">
        <f>+APUS!#REF!</f>
        <v>#REF!</v>
      </c>
      <c r="K115" s="7" t="e">
        <f>+APUS!#REF!</f>
        <v>#REF!</v>
      </c>
      <c r="L115" s="7" t="e">
        <f>+APUS!#REF!</f>
        <v>#REF!</v>
      </c>
      <c r="M115" s="9" t="e">
        <f>+APUS!#REF!</f>
        <v>#REF!</v>
      </c>
      <c r="N115" s="1" t="e">
        <f t="shared" si="6"/>
        <v>#REF!</v>
      </c>
      <c r="O115" s="1" t="e">
        <f t="shared" si="5"/>
        <v>#REF!</v>
      </c>
    </row>
    <row r="116" spans="3:15">
      <c r="C116" s="6" t="e">
        <f>+APUS!#REF!</f>
        <v>#REF!</v>
      </c>
      <c r="D116" s="7" t="e">
        <f>+APUS!#REF!</f>
        <v>#REF!</v>
      </c>
      <c r="E116" s="8" t="e">
        <f>+APUS!#REF!</f>
        <v>#REF!</v>
      </c>
      <c r="F116" s="7" t="e">
        <f>+APUS!#REF!</f>
        <v>#REF!</v>
      </c>
      <c r="G116" s="7" t="e">
        <f>+APUS!#REF!</f>
        <v>#REF!</v>
      </c>
      <c r="H116" s="7" t="e">
        <f>+APUS!#REF!</f>
        <v>#REF!</v>
      </c>
      <c r="I116" s="7" t="e">
        <f>+APUS!#REF!</f>
        <v>#REF!</v>
      </c>
      <c r="J116" s="7" t="e">
        <f>+APUS!#REF!</f>
        <v>#REF!</v>
      </c>
      <c r="K116" s="7" t="e">
        <f>+APUS!#REF!</f>
        <v>#REF!</v>
      </c>
      <c r="L116" s="7" t="e">
        <f>+APUS!#REF!</f>
        <v>#REF!</v>
      </c>
      <c r="M116" s="9" t="e">
        <f>+APUS!#REF!</f>
        <v>#REF!</v>
      </c>
      <c r="N116" s="1" t="e">
        <f t="shared" si="6"/>
        <v>#REF!</v>
      </c>
      <c r="O116" s="1" t="e">
        <f t="shared" si="5"/>
        <v>#REF!</v>
      </c>
    </row>
    <row r="117" spans="3:15">
      <c r="C117" s="6" t="e">
        <f>+APUS!#REF!</f>
        <v>#REF!</v>
      </c>
      <c r="D117" s="7" t="e">
        <f>+APUS!#REF!</f>
        <v>#REF!</v>
      </c>
      <c r="E117" s="8" t="e">
        <f>+APUS!#REF!</f>
        <v>#REF!</v>
      </c>
      <c r="F117" s="7" t="e">
        <f>+APUS!#REF!</f>
        <v>#REF!</v>
      </c>
      <c r="G117" s="7" t="e">
        <f>+APUS!#REF!</f>
        <v>#REF!</v>
      </c>
      <c r="H117" s="7" t="e">
        <f>+APUS!#REF!</f>
        <v>#REF!</v>
      </c>
      <c r="I117" s="7" t="e">
        <f>+APUS!#REF!</f>
        <v>#REF!</v>
      </c>
      <c r="J117" s="7" t="e">
        <f>+APUS!#REF!</f>
        <v>#REF!</v>
      </c>
      <c r="K117" s="7" t="e">
        <f>+APUS!#REF!</f>
        <v>#REF!</v>
      </c>
      <c r="L117" s="7" t="e">
        <f>+APUS!#REF!</f>
        <v>#REF!</v>
      </c>
      <c r="M117" s="9" t="e">
        <f>+APUS!#REF!</f>
        <v>#REF!</v>
      </c>
      <c r="N117" s="1" t="e">
        <f t="shared" si="6"/>
        <v>#REF!</v>
      </c>
      <c r="O117" s="1" t="e">
        <f t="shared" si="5"/>
        <v>#REF!</v>
      </c>
    </row>
    <row r="118" spans="3:15">
      <c r="C118" s="6" t="e">
        <f>+APUS!#REF!</f>
        <v>#REF!</v>
      </c>
      <c r="D118" s="7" t="e">
        <f>+APUS!#REF!</f>
        <v>#REF!</v>
      </c>
      <c r="E118" s="8" t="e">
        <f>+APUS!#REF!</f>
        <v>#REF!</v>
      </c>
      <c r="F118" s="7" t="e">
        <f>+APUS!#REF!</f>
        <v>#REF!</v>
      </c>
      <c r="G118" s="7" t="e">
        <f>+APUS!#REF!</f>
        <v>#REF!</v>
      </c>
      <c r="H118" s="7" t="e">
        <f>+APUS!#REF!</f>
        <v>#REF!</v>
      </c>
      <c r="I118" s="7" t="e">
        <f>+APUS!#REF!</f>
        <v>#REF!</v>
      </c>
      <c r="J118" s="7" t="e">
        <f>+APUS!#REF!</f>
        <v>#REF!</v>
      </c>
      <c r="K118" s="7" t="e">
        <f>+APUS!#REF!</f>
        <v>#REF!</v>
      </c>
      <c r="L118" s="7" t="e">
        <f>+APUS!#REF!</f>
        <v>#REF!</v>
      </c>
      <c r="M118" s="9" t="e">
        <f>+APUS!#REF!</f>
        <v>#REF!</v>
      </c>
      <c r="N118" s="1" t="e">
        <f t="shared" si="6"/>
        <v>#REF!</v>
      </c>
      <c r="O118" s="1" t="e">
        <f t="shared" si="5"/>
        <v>#REF!</v>
      </c>
    </row>
    <row r="119" spans="3:15">
      <c r="C119" s="6" t="e">
        <f>+APUS!#REF!</f>
        <v>#REF!</v>
      </c>
      <c r="D119" s="7" t="e">
        <f>+APUS!#REF!</f>
        <v>#REF!</v>
      </c>
      <c r="E119" s="8" t="e">
        <f>+APUS!#REF!</f>
        <v>#REF!</v>
      </c>
      <c r="F119" s="7" t="e">
        <f>+APUS!#REF!</f>
        <v>#REF!</v>
      </c>
      <c r="G119" s="7" t="e">
        <f>+APUS!#REF!</f>
        <v>#REF!</v>
      </c>
      <c r="H119" s="7" t="e">
        <f>+APUS!#REF!</f>
        <v>#REF!</v>
      </c>
      <c r="I119" s="7" t="e">
        <f>+APUS!#REF!</f>
        <v>#REF!</v>
      </c>
      <c r="J119" s="7" t="e">
        <f>+APUS!#REF!</f>
        <v>#REF!</v>
      </c>
      <c r="K119" s="7" t="e">
        <f>+APUS!#REF!</f>
        <v>#REF!</v>
      </c>
      <c r="L119" s="7" t="e">
        <f>+APUS!#REF!</f>
        <v>#REF!</v>
      </c>
      <c r="M119" s="9" t="e">
        <f>+APUS!#REF!</f>
        <v>#REF!</v>
      </c>
      <c r="N119" s="1" t="e">
        <f t="shared" si="6"/>
        <v>#REF!</v>
      </c>
      <c r="O119" s="1" t="e">
        <f t="shared" si="5"/>
        <v>#REF!</v>
      </c>
    </row>
    <row r="120" spans="3:15">
      <c r="C120" s="6" t="e">
        <f>+APUS!#REF!</f>
        <v>#REF!</v>
      </c>
      <c r="D120" s="7" t="e">
        <f>+APUS!#REF!</f>
        <v>#REF!</v>
      </c>
      <c r="E120" s="8" t="e">
        <f>+APUS!#REF!</f>
        <v>#REF!</v>
      </c>
      <c r="F120" s="7" t="e">
        <f>+APUS!#REF!</f>
        <v>#REF!</v>
      </c>
      <c r="G120" s="7" t="e">
        <f>+APUS!#REF!</f>
        <v>#REF!</v>
      </c>
      <c r="H120" s="7" t="e">
        <f>+APUS!#REF!</f>
        <v>#REF!</v>
      </c>
      <c r="I120" s="7" t="e">
        <f>+APUS!#REF!</f>
        <v>#REF!</v>
      </c>
      <c r="J120" s="7" t="e">
        <f>+APUS!#REF!</f>
        <v>#REF!</v>
      </c>
      <c r="K120" s="7" t="e">
        <f>+APUS!#REF!</f>
        <v>#REF!</v>
      </c>
      <c r="L120" s="7" t="e">
        <f>+APUS!#REF!</f>
        <v>#REF!</v>
      </c>
      <c r="M120" s="9" t="e">
        <f>+APUS!#REF!</f>
        <v>#REF!</v>
      </c>
      <c r="N120" s="1" t="e">
        <f t="shared" si="6"/>
        <v>#REF!</v>
      </c>
      <c r="O120" s="1" t="e">
        <f t="shared" si="5"/>
        <v>#REF!</v>
      </c>
    </row>
    <row r="121" spans="3:15">
      <c r="C121" s="6" t="e">
        <f>+APUS!#REF!</f>
        <v>#REF!</v>
      </c>
      <c r="D121" s="7" t="e">
        <f>+APUS!#REF!</f>
        <v>#REF!</v>
      </c>
      <c r="E121" s="8" t="e">
        <f>+APUS!#REF!</f>
        <v>#REF!</v>
      </c>
      <c r="F121" s="7" t="e">
        <f>+APUS!#REF!</f>
        <v>#REF!</v>
      </c>
      <c r="G121" s="7" t="e">
        <f>+APUS!#REF!</f>
        <v>#REF!</v>
      </c>
      <c r="H121" s="7" t="e">
        <f>+APUS!#REF!</f>
        <v>#REF!</v>
      </c>
      <c r="I121" s="7" t="e">
        <f>+APUS!#REF!</f>
        <v>#REF!</v>
      </c>
      <c r="J121" s="7" t="e">
        <f>+APUS!#REF!</f>
        <v>#REF!</v>
      </c>
      <c r="K121" s="7" t="e">
        <f>+APUS!#REF!</f>
        <v>#REF!</v>
      </c>
      <c r="L121" s="7" t="e">
        <f>+APUS!#REF!</f>
        <v>#REF!</v>
      </c>
      <c r="M121" s="9" t="e">
        <f>+APUS!#REF!</f>
        <v>#REF!</v>
      </c>
      <c r="N121" s="1" t="e">
        <f t="shared" si="6"/>
        <v>#REF!</v>
      </c>
      <c r="O121" s="1" t="e">
        <f t="shared" si="5"/>
        <v>#REF!</v>
      </c>
    </row>
    <row r="122" spans="3:15">
      <c r="C122" s="6" t="e">
        <f>+APUS!#REF!</f>
        <v>#REF!</v>
      </c>
      <c r="D122" s="7" t="e">
        <f>+APUS!#REF!</f>
        <v>#REF!</v>
      </c>
      <c r="E122" s="8" t="e">
        <f>+APUS!#REF!</f>
        <v>#REF!</v>
      </c>
      <c r="F122" s="7" t="e">
        <f>+APUS!#REF!</f>
        <v>#REF!</v>
      </c>
      <c r="G122" s="7" t="e">
        <f>+APUS!#REF!</f>
        <v>#REF!</v>
      </c>
      <c r="H122" s="7" t="e">
        <f>+APUS!#REF!</f>
        <v>#REF!</v>
      </c>
      <c r="I122" s="7" t="e">
        <f>+APUS!#REF!</f>
        <v>#REF!</v>
      </c>
      <c r="J122" s="7" t="e">
        <f>+APUS!#REF!</f>
        <v>#REF!</v>
      </c>
      <c r="K122" s="7" t="e">
        <f>+APUS!#REF!</f>
        <v>#REF!</v>
      </c>
      <c r="L122" s="7" t="e">
        <f>+APUS!#REF!</f>
        <v>#REF!</v>
      </c>
      <c r="M122" s="9" t="e">
        <f>+APUS!#REF!</f>
        <v>#REF!</v>
      </c>
      <c r="N122" s="1" t="e">
        <f t="shared" si="6"/>
        <v>#REF!</v>
      </c>
      <c r="O122" s="1" t="e">
        <f t="shared" si="5"/>
        <v>#REF!</v>
      </c>
    </row>
    <row r="123" spans="3:15">
      <c r="C123" s="6" t="e">
        <f>+APUS!#REF!</f>
        <v>#REF!</v>
      </c>
      <c r="D123" s="7" t="e">
        <f>+APUS!#REF!</f>
        <v>#REF!</v>
      </c>
      <c r="E123" s="8" t="e">
        <f>+APUS!#REF!</f>
        <v>#REF!</v>
      </c>
      <c r="F123" s="7" t="e">
        <f>+APUS!#REF!</f>
        <v>#REF!</v>
      </c>
      <c r="G123" s="7" t="e">
        <f>+APUS!#REF!</f>
        <v>#REF!</v>
      </c>
      <c r="H123" s="7" t="e">
        <f>+APUS!#REF!</f>
        <v>#REF!</v>
      </c>
      <c r="I123" s="7" t="e">
        <f>+APUS!#REF!</f>
        <v>#REF!</v>
      </c>
      <c r="J123" s="7" t="e">
        <f>+APUS!#REF!</f>
        <v>#REF!</v>
      </c>
      <c r="K123" s="7" t="e">
        <f>+APUS!#REF!</f>
        <v>#REF!</v>
      </c>
      <c r="L123" s="7" t="e">
        <f>+APUS!#REF!</f>
        <v>#REF!</v>
      </c>
      <c r="M123" s="9" t="e">
        <f>+APUS!#REF!</f>
        <v>#REF!</v>
      </c>
      <c r="N123" s="1" t="e">
        <f t="shared" si="6"/>
        <v>#REF!</v>
      </c>
      <c r="O123" s="1" t="e">
        <f t="shared" si="5"/>
        <v>#REF!</v>
      </c>
    </row>
    <row r="124" spans="3:15">
      <c r="C124" s="6" t="e">
        <f>+APUS!#REF!</f>
        <v>#REF!</v>
      </c>
      <c r="D124" s="7" t="e">
        <f>+APUS!#REF!</f>
        <v>#REF!</v>
      </c>
      <c r="E124" s="8" t="e">
        <f>+APUS!#REF!</f>
        <v>#REF!</v>
      </c>
      <c r="F124" s="7" t="e">
        <f>+APUS!#REF!</f>
        <v>#REF!</v>
      </c>
      <c r="G124" s="7" t="e">
        <f>+APUS!#REF!</f>
        <v>#REF!</v>
      </c>
      <c r="H124" s="7" t="e">
        <f>+APUS!#REF!</f>
        <v>#REF!</v>
      </c>
      <c r="I124" s="7" t="e">
        <f>+APUS!#REF!</f>
        <v>#REF!</v>
      </c>
      <c r="J124" s="7" t="e">
        <f>+APUS!#REF!</f>
        <v>#REF!</v>
      </c>
      <c r="K124" s="7" t="e">
        <f>+APUS!#REF!</f>
        <v>#REF!</v>
      </c>
      <c r="L124" s="7" t="e">
        <f>+APUS!#REF!</f>
        <v>#REF!</v>
      </c>
      <c r="M124" s="9" t="e">
        <f>+APUS!#REF!</f>
        <v>#REF!</v>
      </c>
      <c r="N124" s="1" t="e">
        <f t="shared" si="6"/>
        <v>#REF!</v>
      </c>
      <c r="O124" s="1" t="e">
        <f t="shared" si="5"/>
        <v>#REF!</v>
      </c>
    </row>
    <row r="125" spans="3:15">
      <c r="C125" s="6" t="e">
        <f>+APUS!#REF!</f>
        <v>#REF!</v>
      </c>
      <c r="D125" s="7" t="e">
        <f>+APUS!#REF!</f>
        <v>#REF!</v>
      </c>
      <c r="E125" s="8" t="e">
        <f>+APUS!#REF!</f>
        <v>#REF!</v>
      </c>
      <c r="F125" s="7" t="e">
        <f>+APUS!#REF!</f>
        <v>#REF!</v>
      </c>
      <c r="G125" s="7" t="e">
        <f>+APUS!#REF!</f>
        <v>#REF!</v>
      </c>
      <c r="H125" s="7" t="e">
        <f>+APUS!#REF!</f>
        <v>#REF!</v>
      </c>
      <c r="I125" s="7" t="e">
        <f>+APUS!#REF!</f>
        <v>#REF!</v>
      </c>
      <c r="J125" s="7" t="e">
        <f>+APUS!#REF!</f>
        <v>#REF!</v>
      </c>
      <c r="K125" s="7" t="e">
        <f>+APUS!#REF!</f>
        <v>#REF!</v>
      </c>
      <c r="L125" s="7" t="e">
        <f>+APUS!#REF!</f>
        <v>#REF!</v>
      </c>
      <c r="M125" s="9" t="e">
        <f>+APUS!#REF!</f>
        <v>#REF!</v>
      </c>
      <c r="N125" s="1" t="e">
        <f t="shared" si="6"/>
        <v>#REF!</v>
      </c>
      <c r="O125" s="1" t="e">
        <f t="shared" si="5"/>
        <v>#REF!</v>
      </c>
    </row>
    <row r="126" spans="3:15">
      <c r="C126" s="6" t="e">
        <f>+APUS!#REF!</f>
        <v>#REF!</v>
      </c>
      <c r="D126" s="7" t="e">
        <f>+APUS!#REF!</f>
        <v>#REF!</v>
      </c>
      <c r="E126" s="8" t="e">
        <f>+APUS!#REF!</f>
        <v>#REF!</v>
      </c>
      <c r="F126" s="7" t="e">
        <f>+APUS!#REF!</f>
        <v>#REF!</v>
      </c>
      <c r="G126" s="7" t="e">
        <f>+APUS!#REF!</f>
        <v>#REF!</v>
      </c>
      <c r="H126" s="7" t="e">
        <f>+APUS!#REF!</f>
        <v>#REF!</v>
      </c>
      <c r="I126" s="7" t="e">
        <f>+APUS!#REF!</f>
        <v>#REF!</v>
      </c>
      <c r="J126" s="7" t="e">
        <f>+APUS!#REF!</f>
        <v>#REF!</v>
      </c>
      <c r="K126" s="7" t="e">
        <f>+APUS!#REF!</f>
        <v>#REF!</v>
      </c>
      <c r="L126" s="7" t="e">
        <f>+APUS!#REF!</f>
        <v>#REF!</v>
      </c>
      <c r="M126" s="9" t="e">
        <f>+APUS!#REF!</f>
        <v>#REF!</v>
      </c>
      <c r="N126" s="1" t="e">
        <f t="shared" si="6"/>
        <v>#REF!</v>
      </c>
      <c r="O126" s="1" t="e">
        <f t="shared" si="5"/>
        <v>#REF!</v>
      </c>
    </row>
    <row r="127" spans="3:15">
      <c r="C127" s="6" t="e">
        <f>+APUS!#REF!</f>
        <v>#REF!</v>
      </c>
      <c r="D127" s="7" t="e">
        <f>+APUS!#REF!</f>
        <v>#REF!</v>
      </c>
      <c r="E127" s="8" t="e">
        <f>+APUS!#REF!</f>
        <v>#REF!</v>
      </c>
      <c r="F127" s="7" t="e">
        <f>+APUS!#REF!</f>
        <v>#REF!</v>
      </c>
      <c r="G127" s="7" t="e">
        <f>+APUS!#REF!</f>
        <v>#REF!</v>
      </c>
      <c r="H127" s="7" t="e">
        <f>+APUS!#REF!</f>
        <v>#REF!</v>
      </c>
      <c r="I127" s="7" t="e">
        <f>+APUS!#REF!</f>
        <v>#REF!</v>
      </c>
      <c r="J127" s="7" t="e">
        <f>+APUS!#REF!</f>
        <v>#REF!</v>
      </c>
      <c r="K127" s="7" t="e">
        <f>+APUS!#REF!</f>
        <v>#REF!</v>
      </c>
      <c r="L127" s="7" t="e">
        <f>+APUS!#REF!</f>
        <v>#REF!</v>
      </c>
      <c r="M127" s="9" t="e">
        <f>+APUS!#REF!</f>
        <v>#REF!</v>
      </c>
      <c r="N127" s="1" t="e">
        <f t="shared" si="6"/>
        <v>#REF!</v>
      </c>
      <c r="O127" s="1" t="e">
        <f t="shared" si="5"/>
        <v>#REF!</v>
      </c>
    </row>
    <row r="128" spans="3:15">
      <c r="C128" s="6" t="e">
        <f>+APUS!#REF!</f>
        <v>#REF!</v>
      </c>
      <c r="D128" s="7" t="e">
        <f>+APUS!#REF!</f>
        <v>#REF!</v>
      </c>
      <c r="E128" s="8" t="e">
        <f>+APUS!#REF!</f>
        <v>#REF!</v>
      </c>
      <c r="F128" s="7" t="e">
        <f>+APUS!#REF!</f>
        <v>#REF!</v>
      </c>
      <c r="G128" s="7" t="e">
        <f>+APUS!#REF!</f>
        <v>#REF!</v>
      </c>
      <c r="H128" s="7" t="e">
        <f>+APUS!#REF!</f>
        <v>#REF!</v>
      </c>
      <c r="I128" s="7" t="e">
        <f>+APUS!#REF!</f>
        <v>#REF!</v>
      </c>
      <c r="J128" s="7" t="e">
        <f>+APUS!#REF!</f>
        <v>#REF!</v>
      </c>
      <c r="K128" s="7" t="e">
        <f>+APUS!#REF!</f>
        <v>#REF!</v>
      </c>
      <c r="L128" s="7" t="e">
        <f>+APUS!#REF!</f>
        <v>#REF!</v>
      </c>
      <c r="M128" s="9" t="e">
        <f>+APUS!#REF!</f>
        <v>#REF!</v>
      </c>
      <c r="N128" s="1" t="e">
        <f t="shared" si="6"/>
        <v>#REF!</v>
      </c>
      <c r="O128" s="1" t="e">
        <f t="shared" si="5"/>
        <v>#REF!</v>
      </c>
    </row>
    <row r="129" spans="3:15">
      <c r="C129" s="6" t="e">
        <f>+APUS!#REF!</f>
        <v>#REF!</v>
      </c>
      <c r="D129" s="7" t="e">
        <f>+APUS!#REF!</f>
        <v>#REF!</v>
      </c>
      <c r="E129" s="8" t="e">
        <f>+APUS!#REF!</f>
        <v>#REF!</v>
      </c>
      <c r="F129" s="7" t="e">
        <f>+APUS!#REF!</f>
        <v>#REF!</v>
      </c>
      <c r="G129" s="7" t="e">
        <f>+APUS!#REF!</f>
        <v>#REF!</v>
      </c>
      <c r="H129" s="7" t="e">
        <f>+APUS!#REF!</f>
        <v>#REF!</v>
      </c>
      <c r="I129" s="7" t="e">
        <f>+APUS!#REF!</f>
        <v>#REF!</v>
      </c>
      <c r="J129" s="7" t="e">
        <f>+APUS!#REF!</f>
        <v>#REF!</v>
      </c>
      <c r="K129" s="7" t="e">
        <f>+APUS!#REF!</f>
        <v>#REF!</v>
      </c>
      <c r="L129" s="7" t="e">
        <f>+APUS!#REF!</f>
        <v>#REF!</v>
      </c>
      <c r="M129" s="9" t="e">
        <f>+APUS!#REF!</f>
        <v>#REF!</v>
      </c>
      <c r="N129" s="1" t="e">
        <f t="shared" si="6"/>
        <v>#REF!</v>
      </c>
      <c r="O129" s="1" t="e">
        <f t="shared" si="5"/>
        <v>#REF!</v>
      </c>
    </row>
    <row r="130" spans="3:15">
      <c r="C130" s="6" t="e">
        <f>+APUS!#REF!</f>
        <v>#REF!</v>
      </c>
      <c r="D130" s="7" t="e">
        <f>+APUS!#REF!</f>
        <v>#REF!</v>
      </c>
      <c r="E130" s="8" t="e">
        <f>+APUS!#REF!</f>
        <v>#REF!</v>
      </c>
      <c r="F130" s="7" t="e">
        <f>+APUS!#REF!</f>
        <v>#REF!</v>
      </c>
      <c r="G130" s="7" t="e">
        <f>+APUS!#REF!</f>
        <v>#REF!</v>
      </c>
      <c r="H130" s="7" t="e">
        <f>+APUS!#REF!</f>
        <v>#REF!</v>
      </c>
      <c r="I130" s="7" t="e">
        <f>+APUS!#REF!</f>
        <v>#REF!</v>
      </c>
      <c r="J130" s="7" t="e">
        <f>+APUS!#REF!</f>
        <v>#REF!</v>
      </c>
      <c r="K130" s="7" t="e">
        <f>+APUS!#REF!</f>
        <v>#REF!</v>
      </c>
      <c r="L130" s="7" t="e">
        <f>+APUS!#REF!</f>
        <v>#REF!</v>
      </c>
      <c r="M130" s="9" t="e">
        <f>+APUS!#REF!</f>
        <v>#REF!</v>
      </c>
      <c r="N130" s="1" t="e">
        <f t="shared" si="6"/>
        <v>#REF!</v>
      </c>
      <c r="O130" s="1" t="e">
        <f t="shared" si="5"/>
        <v>#REF!</v>
      </c>
    </row>
    <row r="131" spans="3:15">
      <c r="C131" s="6" t="e">
        <f>+APUS!#REF!</f>
        <v>#REF!</v>
      </c>
      <c r="D131" s="7" t="e">
        <f>+APUS!#REF!</f>
        <v>#REF!</v>
      </c>
      <c r="E131" s="8" t="e">
        <f>+APUS!#REF!</f>
        <v>#REF!</v>
      </c>
      <c r="F131" s="7" t="e">
        <f>+APUS!#REF!</f>
        <v>#REF!</v>
      </c>
      <c r="G131" s="7" t="e">
        <f>+APUS!#REF!</f>
        <v>#REF!</v>
      </c>
      <c r="H131" s="7" t="e">
        <f>+APUS!#REF!</f>
        <v>#REF!</v>
      </c>
      <c r="I131" s="7" t="e">
        <f>+APUS!#REF!</f>
        <v>#REF!</v>
      </c>
      <c r="J131" s="7" t="e">
        <f>+APUS!#REF!</f>
        <v>#REF!</v>
      </c>
      <c r="K131" s="7" t="e">
        <f>+APUS!#REF!</f>
        <v>#REF!</v>
      </c>
      <c r="L131" s="7" t="e">
        <f>+APUS!#REF!</f>
        <v>#REF!</v>
      </c>
      <c r="M131" s="9" t="e">
        <f>+APUS!#REF!</f>
        <v>#REF!</v>
      </c>
      <c r="N131" s="1" t="e">
        <f t="shared" si="6"/>
        <v>#REF!</v>
      </c>
      <c r="O131" s="1" t="e">
        <f t="shared" si="5"/>
        <v>#REF!</v>
      </c>
    </row>
    <row r="132" spans="3:15">
      <c r="O132" s="12" t="e">
        <f>+SUM(O4:O131)</f>
        <v>#REF!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FEF55-4C7D-485D-9229-02C8BD8EE90B}">
  <sheetPr codeName="Hoja13"/>
  <dimension ref="C5:D137"/>
  <sheetViews>
    <sheetView topLeftCell="A76" workbookViewId="0">
      <selection activeCell="J99" sqref="J99"/>
    </sheetView>
  </sheetViews>
  <sheetFormatPr baseColWidth="10" defaultColWidth="11.44140625" defaultRowHeight="14.4"/>
  <cols>
    <col min="3" max="3" width="60.5546875" customWidth="1"/>
    <col min="4" max="4" width="15.109375" bestFit="1" customWidth="1"/>
  </cols>
  <sheetData>
    <row r="5" spans="3:4" ht="15" thickBot="1"/>
    <row r="6" spans="3:4" ht="15" thickBot="1">
      <c r="C6" s="13" t="s">
        <v>911</v>
      </c>
      <c r="D6" s="13" t="s">
        <v>912</v>
      </c>
    </row>
    <row r="7" spans="3:4">
      <c r="C7" s="14" t="s">
        <v>454</v>
      </c>
      <c r="D7" s="15">
        <f>+SUMIF(Mat!$E$4:$E$131,C7,Mat!$O$4:$O$131)</f>
        <v>0</v>
      </c>
    </row>
    <row r="8" spans="3:4">
      <c r="C8" s="16" t="s">
        <v>457</v>
      </c>
      <c r="D8" s="15">
        <f>+SUMIF(Mat!$E$4:$E$131,C8,Mat!$O$4:$O$131)</f>
        <v>0</v>
      </c>
    </row>
    <row r="9" spans="3:4">
      <c r="C9" s="16" t="s">
        <v>412</v>
      </c>
      <c r="D9" s="15">
        <f>+SUMIF(Mat!$E$4:$E$131,C9,Mat!$O$4:$O$131)</f>
        <v>0</v>
      </c>
    </row>
    <row r="10" spans="3:4">
      <c r="C10" s="16" t="s">
        <v>421</v>
      </c>
      <c r="D10" s="15">
        <f>+SUMIF(Mat!$E$4:$E$131,C10,Mat!$O$4:$O$131)</f>
        <v>0</v>
      </c>
    </row>
    <row r="11" spans="3:4">
      <c r="C11" s="16" t="s">
        <v>425</v>
      </c>
      <c r="D11" s="15">
        <f>+SUMIF(Mat!$E$4:$E$131,C11,Mat!$O$4:$O$131)</f>
        <v>0</v>
      </c>
    </row>
    <row r="12" spans="3:4">
      <c r="C12" s="16" t="s">
        <v>525</v>
      </c>
      <c r="D12" s="15">
        <f>+SUMIF(Mat!$E$4:$E$131,C12,Mat!$O$4:$O$131)</f>
        <v>0</v>
      </c>
    </row>
    <row r="13" spans="3:4">
      <c r="C13" s="16" t="s">
        <v>484</v>
      </c>
      <c r="D13" s="15">
        <f>+SUMIF(Mat!$E$4:$E$131,C13,Mat!$O$4:$O$131)</f>
        <v>0</v>
      </c>
    </row>
    <row r="14" spans="3:4">
      <c r="C14" s="16" t="s">
        <v>478</v>
      </c>
      <c r="D14" s="15">
        <f>+SUMIF(Mat!$E$4:$E$131,C14,Mat!$O$4:$O$131)</f>
        <v>0</v>
      </c>
    </row>
    <row r="15" spans="3:4">
      <c r="C15" s="16" t="s">
        <v>913</v>
      </c>
      <c r="D15" s="15">
        <f>+SUMIF(Mat!$E$4:$E$131,C15,Mat!$O$4:$O$131)</f>
        <v>0</v>
      </c>
    </row>
    <row r="16" spans="3:4">
      <c r="C16" s="16" t="s">
        <v>432</v>
      </c>
      <c r="D16" s="15">
        <f>+SUMIF(Mat!$E$4:$E$131,C16,Mat!$O$4:$O$131)</f>
        <v>0</v>
      </c>
    </row>
    <row r="17" spans="3:4">
      <c r="C17" s="16" t="s">
        <v>435</v>
      </c>
      <c r="D17" s="15">
        <f>+SUMIF(Mat!$E$4:$E$131,C17,Mat!$O$4:$O$131)</f>
        <v>0</v>
      </c>
    </row>
    <row r="18" spans="3:4">
      <c r="C18" s="16" t="s">
        <v>473</v>
      </c>
      <c r="D18" s="15">
        <f>+SUMIF(Mat!$E$4:$E$131,C18,Mat!$O$4:$O$131)</f>
        <v>0</v>
      </c>
    </row>
    <row r="19" spans="3:4">
      <c r="C19" s="16" t="s">
        <v>914</v>
      </c>
      <c r="D19" s="15">
        <f>+SUMIF(Mat!$E$4:$E$131,C19,Mat!$O$4:$O$131)</f>
        <v>0</v>
      </c>
    </row>
    <row r="20" spans="3:4">
      <c r="C20" s="16" t="s">
        <v>915</v>
      </c>
      <c r="D20" s="15">
        <f>+SUMIF(Mat!$E$4:$E$131,C20,Mat!$O$4:$O$131)</f>
        <v>0</v>
      </c>
    </row>
    <row r="21" spans="3:4">
      <c r="C21" s="16" t="s">
        <v>555</v>
      </c>
      <c r="D21" s="15">
        <f>+SUMIF(Mat!$E$4:$E$131,C21,Mat!$O$4:$O$131)</f>
        <v>0</v>
      </c>
    </row>
    <row r="22" spans="3:4">
      <c r="C22" s="16" t="s">
        <v>392</v>
      </c>
      <c r="D22" s="15">
        <f>+SUMIF(Mat!$E$4:$E$131,C22,Mat!$O$4:$O$131)</f>
        <v>0</v>
      </c>
    </row>
    <row r="23" spans="3:4">
      <c r="C23" s="16" t="s">
        <v>394</v>
      </c>
      <c r="D23" s="15">
        <f>+SUMIF(Mat!$E$4:$E$131,C23,Mat!$O$4:$O$131)</f>
        <v>0</v>
      </c>
    </row>
    <row r="24" spans="3:4">
      <c r="C24" s="16" t="s">
        <v>395</v>
      </c>
      <c r="D24" s="15">
        <f>+SUMIF(Mat!$E$4:$E$131,C24,Mat!$O$4:$O$131)</f>
        <v>0</v>
      </c>
    </row>
    <row r="25" spans="3:4">
      <c r="C25" s="16" t="s">
        <v>396</v>
      </c>
      <c r="D25" s="15">
        <f>+SUMIF(Mat!$E$4:$E$131,C25,Mat!$O$4:$O$131)</f>
        <v>0</v>
      </c>
    </row>
    <row r="26" spans="3:4">
      <c r="C26" s="16" t="s">
        <v>398</v>
      </c>
      <c r="D26" s="15">
        <f>+SUMIF(Mat!$E$4:$E$131,C26,Mat!$O$4:$O$131)</f>
        <v>0</v>
      </c>
    </row>
    <row r="27" spans="3:4">
      <c r="C27" s="16" t="s">
        <v>399</v>
      </c>
      <c r="D27" s="15">
        <f>+SUMIF(Mat!$E$4:$E$131,C27,Mat!$O$4:$O$131)</f>
        <v>0</v>
      </c>
    </row>
    <row r="28" spans="3:4">
      <c r="C28" s="16" t="s">
        <v>400</v>
      </c>
      <c r="D28" s="15">
        <f>+SUMIF(Mat!$E$4:$E$131,C28,Mat!$O$4:$O$131)</f>
        <v>0</v>
      </c>
    </row>
    <row r="29" spans="3:4">
      <c r="C29" s="16" t="s">
        <v>403</v>
      </c>
      <c r="D29" s="15">
        <f>+SUMIF(Mat!$E$4:$E$131,C29,Mat!$O$4:$O$131)</f>
        <v>0</v>
      </c>
    </row>
    <row r="30" spans="3:4">
      <c r="C30" s="16" t="s">
        <v>406</v>
      </c>
      <c r="D30" s="15">
        <f>+SUMIF(Mat!$E$4:$E$131,C30,Mat!$O$4:$O$131)</f>
        <v>0</v>
      </c>
    </row>
    <row r="31" spans="3:4">
      <c r="C31" s="16" t="s">
        <v>410</v>
      </c>
      <c r="D31" s="15">
        <f>+SUMIF(Mat!$E$4:$E$131,C31,Mat!$O$4:$O$131)</f>
        <v>0</v>
      </c>
    </row>
    <row r="32" spans="3:4">
      <c r="C32" s="16" t="s">
        <v>402</v>
      </c>
      <c r="D32" s="15">
        <f>+SUMIF(Mat!$E$4:$E$131,C32,Mat!$O$4:$O$131)</f>
        <v>0</v>
      </c>
    </row>
    <row r="33" spans="3:4">
      <c r="C33" s="16" t="s">
        <v>910</v>
      </c>
      <c r="D33" s="15" t="e">
        <f>+SUMIF(Mat!$E$4:$E$131,C33,Mat!$O$4:$O$131)</f>
        <v>#N/A</v>
      </c>
    </row>
    <row r="34" spans="3:4">
      <c r="C34" s="16" t="s">
        <v>498</v>
      </c>
      <c r="D34" s="15">
        <f>+SUMIF(Mat!$E$4:$E$131,C34,Mat!$O$4:$O$131)</f>
        <v>0</v>
      </c>
    </row>
    <row r="35" spans="3:4">
      <c r="C35" s="16" t="s">
        <v>419</v>
      </c>
      <c r="D35" s="15">
        <f>+SUMIF(Mat!$E$4:$E$131,C35,Mat!$O$4:$O$131)</f>
        <v>0</v>
      </c>
    </row>
    <row r="36" spans="3:4">
      <c r="C36" s="16" t="s">
        <v>564</v>
      </c>
      <c r="D36" s="15">
        <f>+SUMIF(Mat!$E$4:$E$131,C36,Mat!$O$4:$O$131)</f>
        <v>0</v>
      </c>
    </row>
    <row r="37" spans="3:4">
      <c r="C37" s="16" t="s">
        <v>489</v>
      </c>
      <c r="D37" s="15">
        <f>+SUMIF(Mat!$E$4:$E$131,C37,Mat!$O$4:$O$131)</f>
        <v>0</v>
      </c>
    </row>
    <row r="38" spans="3:4">
      <c r="C38" s="16" t="s">
        <v>247</v>
      </c>
      <c r="D38" s="15">
        <f>+SUMIF(Mat!$E$4:$E$131,C38,Mat!$O$4:$O$131)</f>
        <v>0</v>
      </c>
    </row>
    <row r="39" spans="3:4">
      <c r="C39" s="16" t="s">
        <v>487</v>
      </c>
      <c r="D39" s="15">
        <f>+SUMIF(Mat!$E$4:$E$131,C39,Mat!$O$4:$O$131)</f>
        <v>0</v>
      </c>
    </row>
    <row r="40" spans="3:4">
      <c r="C40" s="16" t="s">
        <v>567</v>
      </c>
      <c r="D40" s="15">
        <f>+SUMIF(Mat!$E$4:$E$131,C40,Mat!$O$4:$O$131)</f>
        <v>0</v>
      </c>
    </row>
    <row r="41" spans="3:4">
      <c r="C41" s="16" t="s">
        <v>228</v>
      </c>
      <c r="D41" s="15">
        <f>+SUMIF(Mat!$E$4:$E$131,C41,Mat!$O$4:$O$131)</f>
        <v>0</v>
      </c>
    </row>
    <row r="42" spans="3:4">
      <c r="C42" s="16" t="s">
        <v>270</v>
      </c>
      <c r="D42" s="15">
        <f>+SUMIF(Mat!$E$4:$E$131,C42,Mat!$O$4:$O$131)</f>
        <v>0</v>
      </c>
    </row>
    <row r="43" spans="3:4">
      <c r="C43" s="16" t="s">
        <v>492</v>
      </c>
      <c r="D43" s="15">
        <f>+SUMIF(Mat!$E$4:$E$131,C43,Mat!$O$4:$O$131)</f>
        <v>0</v>
      </c>
    </row>
    <row r="44" spans="3:4">
      <c r="C44" s="16" t="s">
        <v>576</v>
      </c>
      <c r="D44" s="15">
        <f>+SUMIF(Mat!$E$4:$E$131,C44,Mat!$O$4:$O$131)</f>
        <v>0</v>
      </c>
    </row>
    <row r="45" spans="3:4">
      <c r="C45" s="16" t="s">
        <v>337</v>
      </c>
      <c r="D45" s="15">
        <f>+SUMIF(Mat!$E$4:$E$131,C45,Mat!$O$4:$O$131)</f>
        <v>0</v>
      </c>
    </row>
    <row r="46" spans="3:4">
      <c r="C46" s="16" t="s">
        <v>579</v>
      </c>
      <c r="D46" s="15">
        <f>+SUMIF(Mat!$E$4:$E$131,C46,Mat!$O$4:$O$131)</f>
        <v>0</v>
      </c>
    </row>
    <row r="47" spans="3:4">
      <c r="C47" s="16" t="s">
        <v>349</v>
      </c>
      <c r="D47" s="15">
        <f>+SUMIF(Mat!$E$4:$E$131,C47,Mat!$O$4:$O$131)</f>
        <v>0</v>
      </c>
    </row>
    <row r="48" spans="3:4">
      <c r="C48" s="16" t="s">
        <v>600</v>
      </c>
      <c r="D48" s="15">
        <f>+SUMIF(Mat!$E$4:$E$131,C48,Mat!$O$4:$O$131)</f>
        <v>0</v>
      </c>
    </row>
    <row r="49" spans="3:4">
      <c r="C49" s="16" t="s">
        <v>389</v>
      </c>
      <c r="D49" s="15">
        <f>+SUMIF(Mat!$E$4:$E$131,C49,Mat!$O$4:$O$131)</f>
        <v>0</v>
      </c>
    </row>
    <row r="50" spans="3:4">
      <c r="C50" s="16" t="s">
        <v>627</v>
      </c>
      <c r="D50" s="15">
        <f>+SUMIF(Mat!$E$4:$E$131,C50,Mat!$O$4:$O$131)</f>
        <v>0</v>
      </c>
    </row>
    <row r="51" spans="3:4">
      <c r="C51" s="16" t="s">
        <v>391</v>
      </c>
      <c r="D51" s="15">
        <f>+SUMIF(Mat!$E$4:$E$131,C51,Mat!$O$4:$O$131)</f>
        <v>0</v>
      </c>
    </row>
    <row r="52" spans="3:4">
      <c r="C52" s="16" t="s">
        <v>429</v>
      </c>
      <c r="D52" s="15">
        <f>+SUMIF(Mat!$E$4:$E$131,C52,Mat!$O$4:$O$131)</f>
        <v>0</v>
      </c>
    </row>
    <row r="53" spans="3:4">
      <c r="C53" s="16" t="s">
        <v>417</v>
      </c>
      <c r="D53" s="15">
        <f>+SUMIF(Mat!$E$4:$E$131,C53,Mat!$O$4:$O$131)</f>
        <v>0</v>
      </c>
    </row>
    <row r="54" spans="3:4">
      <c r="C54" s="16" t="s">
        <v>469</v>
      </c>
      <c r="D54" s="15">
        <f>+SUMIF(Mat!$E$4:$E$131,C54,Mat!$O$4:$O$131)</f>
        <v>0</v>
      </c>
    </row>
    <row r="55" spans="3:4">
      <c r="C55" s="16" t="s">
        <v>416</v>
      </c>
      <c r="D55" s="15">
        <f>+SUMIF(Mat!$E$4:$E$131,C55,Mat!$O$4:$O$131)</f>
        <v>0</v>
      </c>
    </row>
    <row r="56" spans="3:4">
      <c r="C56" s="16" t="s">
        <v>380</v>
      </c>
      <c r="D56" s="15">
        <f>+SUMIF(Mat!$E$4:$E$131,C56,Mat!$O$4:$O$131)</f>
        <v>0</v>
      </c>
    </row>
    <row r="57" spans="3:4">
      <c r="C57" s="16" t="s">
        <v>369</v>
      </c>
      <c r="D57" s="15">
        <f>+SUMIF(Mat!$E$4:$E$131,C57,Mat!$O$4:$O$131)</f>
        <v>0</v>
      </c>
    </row>
    <row r="58" spans="3:4">
      <c r="C58" s="16" t="s">
        <v>916</v>
      </c>
      <c r="D58" s="15">
        <f>+SUMIF(Mat!$E$4:$E$131,C58,Mat!$O$4:$O$131)</f>
        <v>0</v>
      </c>
    </row>
    <row r="59" spans="3:4">
      <c r="C59" s="16" t="s">
        <v>367</v>
      </c>
      <c r="D59" s="15">
        <f>+SUMIF(Mat!$E$4:$E$131,C59,Mat!$O$4:$O$131)</f>
        <v>0</v>
      </c>
    </row>
    <row r="60" spans="3:4">
      <c r="C60" s="16" t="s">
        <v>528</v>
      </c>
      <c r="D60" s="15">
        <f>+SUMIF(Mat!$E$4:$E$131,C60,Mat!$O$4:$O$131)</f>
        <v>0</v>
      </c>
    </row>
    <row r="61" spans="3:4">
      <c r="C61" s="16" t="s">
        <v>363</v>
      </c>
      <c r="D61" s="15">
        <f>+SUMIF(Mat!$E$4:$E$131,C61,Mat!$O$4:$O$131)</f>
        <v>0</v>
      </c>
    </row>
    <row r="62" spans="3:4">
      <c r="C62" s="16" t="s">
        <v>451</v>
      </c>
      <c r="D62" s="15">
        <f>+SUMIF(Mat!$E$4:$E$131,C62,Mat!$O$4:$O$131)</f>
        <v>0</v>
      </c>
    </row>
    <row r="63" spans="3:4">
      <c r="C63" s="16" t="s">
        <v>361</v>
      </c>
      <c r="D63" s="15">
        <f>+SUMIF(Mat!$E$4:$E$131,C63,Mat!$O$4:$O$131)</f>
        <v>0</v>
      </c>
    </row>
    <row r="64" spans="3:4">
      <c r="C64" s="16" t="s">
        <v>371</v>
      </c>
      <c r="D64" s="15">
        <f>+SUMIF(Mat!$E$4:$E$131,C64,Mat!$O$4:$O$131)</f>
        <v>0</v>
      </c>
    </row>
    <row r="65" spans="3:4">
      <c r="C65" s="16" t="s">
        <v>373</v>
      </c>
      <c r="D65" s="15">
        <f>+SUMIF(Mat!$E$4:$E$131,C65,Mat!$O$4:$O$131)</f>
        <v>0</v>
      </c>
    </row>
    <row r="66" spans="3:4">
      <c r="C66" s="16" t="s">
        <v>374</v>
      </c>
      <c r="D66" s="15">
        <f>+SUMIF(Mat!$E$4:$E$131,C66,Mat!$O$4:$O$131)</f>
        <v>0</v>
      </c>
    </row>
    <row r="67" spans="3:4">
      <c r="C67" s="16" t="s">
        <v>376</v>
      </c>
      <c r="D67" s="15">
        <f>+SUMIF(Mat!$E$4:$E$131,C67,Mat!$O$4:$O$131)</f>
        <v>0</v>
      </c>
    </row>
    <row r="68" spans="3:4">
      <c r="C68" s="16" t="s">
        <v>368</v>
      </c>
      <c r="D68" s="15">
        <f>+SUMIF(Mat!$E$4:$E$131,C68,Mat!$O$4:$O$131)</f>
        <v>0</v>
      </c>
    </row>
    <row r="69" spans="3:4">
      <c r="C69" s="16" t="s">
        <v>365</v>
      </c>
      <c r="D69" s="15">
        <f>+SUMIF(Mat!$E$4:$E$131,C69,Mat!$O$4:$O$131)</f>
        <v>0</v>
      </c>
    </row>
    <row r="70" spans="3:4">
      <c r="C70" s="16" t="s">
        <v>378</v>
      </c>
      <c r="D70" s="15">
        <f>+SUMIF(Mat!$E$4:$E$131,C70,Mat!$O$4:$O$131)</f>
        <v>0</v>
      </c>
    </row>
    <row r="71" spans="3:4">
      <c r="C71" s="16" t="s">
        <v>917</v>
      </c>
      <c r="D71" s="15">
        <f>+SUMIF(Mat!$E$4:$E$131,C71,Mat!$O$4:$O$131)</f>
        <v>0</v>
      </c>
    </row>
    <row r="72" spans="3:4">
      <c r="C72" s="16" t="s">
        <v>465</v>
      </c>
      <c r="D72" s="15">
        <f>+SUMIF(Mat!$E$4:$E$131,C72,Mat!$O$4:$O$131)</f>
        <v>0</v>
      </c>
    </row>
    <row r="73" spans="3:4">
      <c r="C73" s="16" t="s">
        <v>532</v>
      </c>
      <c r="D73" s="15">
        <f>+SUMIF(Mat!$E$4:$E$131,C73,Mat!$O$4:$O$131)</f>
        <v>1627943.3500000003</v>
      </c>
    </row>
    <row r="74" spans="3:4">
      <c r="C74" s="16" t="s">
        <v>460</v>
      </c>
      <c r="D74" s="15">
        <f>+SUMIF(Mat!$E$4:$E$131,C74,Mat!$O$4:$O$131)</f>
        <v>0</v>
      </c>
    </row>
    <row r="75" spans="3:4">
      <c r="C75" s="16" t="s">
        <v>537</v>
      </c>
      <c r="D75" s="15">
        <f>+SUMIF(Mat!$E$4:$E$131,C75,Mat!$O$4:$O$131)</f>
        <v>0</v>
      </c>
    </row>
    <row r="76" spans="3:4">
      <c r="C76" s="16" t="s">
        <v>476</v>
      </c>
      <c r="D76" s="15">
        <f>+SUMIF(Mat!$E$4:$E$131,C76,Mat!$O$4:$O$131)</f>
        <v>0</v>
      </c>
    </row>
    <row r="77" spans="3:4">
      <c r="C77" s="16" t="s">
        <v>462</v>
      </c>
      <c r="D77" s="15">
        <f>+SUMIF(Mat!$E$4:$E$131,C77,Mat!$O$4:$O$131)</f>
        <v>0</v>
      </c>
    </row>
    <row r="78" spans="3:4">
      <c r="C78" s="16" t="s">
        <v>471</v>
      </c>
      <c r="D78" s="15">
        <f>+SUMIF(Mat!$E$4:$E$131,C78,Mat!$O$4:$O$131)</f>
        <v>0</v>
      </c>
    </row>
    <row r="79" spans="3:4">
      <c r="C79" s="16" t="s">
        <v>447</v>
      </c>
      <c r="D79" s="15">
        <f>+SUMIF(Mat!$E$4:$E$131,C79,Mat!$O$4:$O$131)</f>
        <v>0</v>
      </c>
    </row>
    <row r="80" spans="3:4">
      <c r="C80" s="16" t="s">
        <v>441</v>
      </c>
      <c r="D80" s="15">
        <f>+SUMIF(Mat!$E$4:$E$131,C80,Mat!$O$4:$O$131)</f>
        <v>0</v>
      </c>
    </row>
    <row r="81" spans="3:4">
      <c r="C81" s="16" t="s">
        <v>444</v>
      </c>
      <c r="D81" s="15">
        <f>+SUMIF(Mat!$E$4:$E$131,C81,Mat!$O$4:$O$131)</f>
        <v>0</v>
      </c>
    </row>
    <row r="82" spans="3:4">
      <c r="C82" s="16" t="s">
        <v>449</v>
      </c>
      <c r="D82" s="15">
        <f>+SUMIF(Mat!$E$4:$E$131,C82,Mat!$O$4:$O$131)</f>
        <v>0</v>
      </c>
    </row>
    <row r="83" spans="3:4">
      <c r="C83" s="16" t="s">
        <v>546</v>
      </c>
      <c r="D83" s="15">
        <f>+SUMIF(Mat!$E$4:$E$131,C83,Mat!$O$4:$O$131)</f>
        <v>0</v>
      </c>
    </row>
    <row r="84" spans="3:4" ht="62.4" customHeight="1">
      <c r="C84" s="16" t="s">
        <v>918</v>
      </c>
      <c r="D84" s="15" t="e">
        <f>+Mat!O129</f>
        <v>#REF!</v>
      </c>
    </row>
    <row r="85" spans="3:4" ht="15" thickBot="1">
      <c r="C85" s="17" t="s">
        <v>481</v>
      </c>
      <c r="D85" s="15">
        <f>+SUMIF(Mat!$E$4:$E$131,C85,Mat!$O$4:$O$131)</f>
        <v>0</v>
      </c>
    </row>
    <row r="86" spans="3:4" ht="15" thickBot="1">
      <c r="D86" s="18" t="e">
        <f>+SUM(D7:D85)</f>
        <v>#N/A</v>
      </c>
    </row>
    <row r="137" spans="4:4">
      <c r="D137" s="19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14"/>
  <dimension ref="A1:AR703"/>
  <sheetViews>
    <sheetView view="pageBreakPreview" topLeftCell="A292" zoomScale="70" zoomScaleNormal="100" zoomScaleSheetLayoutView="70" workbookViewId="0">
      <selection activeCell="AG494" sqref="AG494:AO494"/>
    </sheetView>
  </sheetViews>
  <sheetFormatPr baseColWidth="10" defaultColWidth="11.44140625" defaultRowHeight="13.8"/>
  <cols>
    <col min="1" max="3" width="3.88671875" style="31" customWidth="1"/>
    <col min="4" max="4" width="2.5546875" style="31" customWidth="1"/>
    <col min="5" max="5" width="4" style="31" customWidth="1"/>
    <col min="6" max="6" width="3.88671875" style="31" customWidth="1"/>
    <col min="7" max="7" width="2.109375" style="31" customWidth="1"/>
    <col min="8" max="19" width="3.88671875" style="31" customWidth="1"/>
    <col min="20" max="20" width="4.109375" style="31" customWidth="1"/>
    <col min="21" max="21" width="3.88671875" style="31" customWidth="1"/>
    <col min="22" max="22" width="3" style="31" customWidth="1"/>
    <col min="23" max="33" width="3.88671875" style="31" customWidth="1"/>
    <col min="34" max="34" width="3.88671875" style="50" customWidth="1"/>
    <col min="35" max="35" width="25.109375" style="31" customWidth="1"/>
    <col min="36" max="36" width="11.109375" style="31" customWidth="1"/>
    <col min="37" max="38" width="10.88671875" style="31" customWidth="1"/>
    <col min="39" max="39" width="13.5546875" style="31" customWidth="1"/>
    <col min="40" max="40" width="9.88671875" style="31" customWidth="1"/>
    <col min="41" max="41" width="11.88671875" style="46" customWidth="1"/>
    <col min="42" max="257" width="11.44140625" style="31"/>
    <col min="258" max="260" width="3.88671875" style="31" customWidth="1"/>
    <col min="261" max="261" width="4.109375" style="31" customWidth="1"/>
    <col min="262" max="262" width="4" style="31" customWidth="1"/>
    <col min="263" max="276" width="3.88671875" style="31" customWidth="1"/>
    <col min="277" max="277" width="28.5546875" style="31" customWidth="1"/>
    <col min="278" max="278" width="3.88671875" style="31" customWidth="1"/>
    <col min="279" max="279" width="3" style="31" customWidth="1"/>
    <col min="280" max="291" width="3.88671875" style="31" customWidth="1"/>
    <col min="292" max="292" width="22.88671875" style="31" customWidth="1"/>
    <col min="293" max="293" width="11.109375" style="31" customWidth="1"/>
    <col min="294" max="294" width="10.88671875" style="31" customWidth="1"/>
    <col min="295" max="295" width="13.5546875" style="31" customWidth="1"/>
    <col min="296" max="296" width="9.88671875" style="31" customWidth="1"/>
    <col min="297" max="297" width="12.5546875" style="31" customWidth="1"/>
    <col min="298" max="513" width="11.44140625" style="31"/>
    <col min="514" max="516" width="3.88671875" style="31" customWidth="1"/>
    <col min="517" max="517" width="4.109375" style="31" customWidth="1"/>
    <col min="518" max="518" width="4" style="31" customWidth="1"/>
    <col min="519" max="532" width="3.88671875" style="31" customWidth="1"/>
    <col min="533" max="533" width="28.5546875" style="31" customWidth="1"/>
    <col min="534" max="534" width="3.88671875" style="31" customWidth="1"/>
    <col min="535" max="535" width="3" style="31" customWidth="1"/>
    <col min="536" max="547" width="3.88671875" style="31" customWidth="1"/>
    <col min="548" max="548" width="22.88671875" style="31" customWidth="1"/>
    <col min="549" max="549" width="11.109375" style="31" customWidth="1"/>
    <col min="550" max="550" width="10.88671875" style="31" customWidth="1"/>
    <col min="551" max="551" width="13.5546875" style="31" customWidth="1"/>
    <col min="552" max="552" width="9.88671875" style="31" customWidth="1"/>
    <col min="553" max="553" width="12.5546875" style="31" customWidth="1"/>
    <col min="554" max="769" width="11.44140625" style="31"/>
    <col min="770" max="772" width="3.88671875" style="31" customWidth="1"/>
    <col min="773" max="773" width="4.109375" style="31" customWidth="1"/>
    <col min="774" max="774" width="4" style="31" customWidth="1"/>
    <col min="775" max="788" width="3.88671875" style="31" customWidth="1"/>
    <col min="789" max="789" width="28.5546875" style="31" customWidth="1"/>
    <col min="790" max="790" width="3.88671875" style="31" customWidth="1"/>
    <col min="791" max="791" width="3" style="31" customWidth="1"/>
    <col min="792" max="803" width="3.88671875" style="31" customWidth="1"/>
    <col min="804" max="804" width="22.88671875" style="31" customWidth="1"/>
    <col min="805" max="805" width="11.109375" style="31" customWidth="1"/>
    <col min="806" max="806" width="10.88671875" style="31" customWidth="1"/>
    <col min="807" max="807" width="13.5546875" style="31" customWidth="1"/>
    <col min="808" max="808" width="9.88671875" style="31" customWidth="1"/>
    <col min="809" max="809" width="12.5546875" style="31" customWidth="1"/>
    <col min="810" max="1025" width="11.44140625" style="31"/>
    <col min="1026" max="1028" width="3.88671875" style="31" customWidth="1"/>
    <col min="1029" max="1029" width="4.109375" style="31" customWidth="1"/>
    <col min="1030" max="1030" width="4" style="31" customWidth="1"/>
    <col min="1031" max="1044" width="3.88671875" style="31" customWidth="1"/>
    <col min="1045" max="1045" width="28.5546875" style="31" customWidth="1"/>
    <col min="1046" max="1046" width="3.88671875" style="31" customWidth="1"/>
    <col min="1047" max="1047" width="3" style="31" customWidth="1"/>
    <col min="1048" max="1059" width="3.88671875" style="31" customWidth="1"/>
    <col min="1060" max="1060" width="22.88671875" style="31" customWidth="1"/>
    <col min="1061" max="1061" width="11.109375" style="31" customWidth="1"/>
    <col min="1062" max="1062" width="10.88671875" style="31" customWidth="1"/>
    <col min="1063" max="1063" width="13.5546875" style="31" customWidth="1"/>
    <col min="1064" max="1064" width="9.88671875" style="31" customWidth="1"/>
    <col min="1065" max="1065" width="12.5546875" style="31" customWidth="1"/>
    <col min="1066" max="1281" width="11.44140625" style="31"/>
    <col min="1282" max="1284" width="3.88671875" style="31" customWidth="1"/>
    <col min="1285" max="1285" width="4.109375" style="31" customWidth="1"/>
    <col min="1286" max="1286" width="4" style="31" customWidth="1"/>
    <col min="1287" max="1300" width="3.88671875" style="31" customWidth="1"/>
    <col min="1301" max="1301" width="28.5546875" style="31" customWidth="1"/>
    <col min="1302" max="1302" width="3.88671875" style="31" customWidth="1"/>
    <col min="1303" max="1303" width="3" style="31" customWidth="1"/>
    <col min="1304" max="1315" width="3.88671875" style="31" customWidth="1"/>
    <col min="1316" max="1316" width="22.88671875" style="31" customWidth="1"/>
    <col min="1317" max="1317" width="11.109375" style="31" customWidth="1"/>
    <col min="1318" max="1318" width="10.88671875" style="31" customWidth="1"/>
    <col min="1319" max="1319" width="13.5546875" style="31" customWidth="1"/>
    <col min="1320" max="1320" width="9.88671875" style="31" customWidth="1"/>
    <col min="1321" max="1321" width="12.5546875" style="31" customWidth="1"/>
    <col min="1322" max="1537" width="11.44140625" style="31"/>
    <col min="1538" max="1540" width="3.88671875" style="31" customWidth="1"/>
    <col min="1541" max="1541" width="4.109375" style="31" customWidth="1"/>
    <col min="1542" max="1542" width="4" style="31" customWidth="1"/>
    <col min="1543" max="1556" width="3.88671875" style="31" customWidth="1"/>
    <col min="1557" max="1557" width="28.5546875" style="31" customWidth="1"/>
    <col min="1558" max="1558" width="3.88671875" style="31" customWidth="1"/>
    <col min="1559" max="1559" width="3" style="31" customWidth="1"/>
    <col min="1560" max="1571" width="3.88671875" style="31" customWidth="1"/>
    <col min="1572" max="1572" width="22.88671875" style="31" customWidth="1"/>
    <col min="1573" max="1573" width="11.109375" style="31" customWidth="1"/>
    <col min="1574" max="1574" width="10.88671875" style="31" customWidth="1"/>
    <col min="1575" max="1575" width="13.5546875" style="31" customWidth="1"/>
    <col min="1576" max="1576" width="9.88671875" style="31" customWidth="1"/>
    <col min="1577" max="1577" width="12.5546875" style="31" customWidth="1"/>
    <col min="1578" max="1793" width="11.44140625" style="31"/>
    <col min="1794" max="1796" width="3.88671875" style="31" customWidth="1"/>
    <col min="1797" max="1797" width="4.109375" style="31" customWidth="1"/>
    <col min="1798" max="1798" width="4" style="31" customWidth="1"/>
    <col min="1799" max="1812" width="3.88671875" style="31" customWidth="1"/>
    <col min="1813" max="1813" width="28.5546875" style="31" customWidth="1"/>
    <col min="1814" max="1814" width="3.88671875" style="31" customWidth="1"/>
    <col min="1815" max="1815" width="3" style="31" customWidth="1"/>
    <col min="1816" max="1827" width="3.88671875" style="31" customWidth="1"/>
    <col min="1828" max="1828" width="22.88671875" style="31" customWidth="1"/>
    <col min="1829" max="1829" width="11.109375" style="31" customWidth="1"/>
    <col min="1830" max="1830" width="10.88671875" style="31" customWidth="1"/>
    <col min="1831" max="1831" width="13.5546875" style="31" customWidth="1"/>
    <col min="1832" max="1832" width="9.88671875" style="31" customWidth="1"/>
    <col min="1833" max="1833" width="12.5546875" style="31" customWidth="1"/>
    <col min="1834" max="2049" width="11.44140625" style="31"/>
    <col min="2050" max="2052" width="3.88671875" style="31" customWidth="1"/>
    <col min="2053" max="2053" width="4.109375" style="31" customWidth="1"/>
    <col min="2054" max="2054" width="4" style="31" customWidth="1"/>
    <col min="2055" max="2068" width="3.88671875" style="31" customWidth="1"/>
    <col min="2069" max="2069" width="28.5546875" style="31" customWidth="1"/>
    <col min="2070" max="2070" width="3.88671875" style="31" customWidth="1"/>
    <col min="2071" max="2071" width="3" style="31" customWidth="1"/>
    <col min="2072" max="2083" width="3.88671875" style="31" customWidth="1"/>
    <col min="2084" max="2084" width="22.88671875" style="31" customWidth="1"/>
    <col min="2085" max="2085" width="11.109375" style="31" customWidth="1"/>
    <col min="2086" max="2086" width="10.88671875" style="31" customWidth="1"/>
    <col min="2087" max="2087" width="13.5546875" style="31" customWidth="1"/>
    <col min="2088" max="2088" width="9.88671875" style="31" customWidth="1"/>
    <col min="2089" max="2089" width="12.5546875" style="31" customWidth="1"/>
    <col min="2090" max="2305" width="11.44140625" style="31"/>
    <col min="2306" max="2308" width="3.88671875" style="31" customWidth="1"/>
    <col min="2309" max="2309" width="4.109375" style="31" customWidth="1"/>
    <col min="2310" max="2310" width="4" style="31" customWidth="1"/>
    <col min="2311" max="2324" width="3.88671875" style="31" customWidth="1"/>
    <col min="2325" max="2325" width="28.5546875" style="31" customWidth="1"/>
    <col min="2326" max="2326" width="3.88671875" style="31" customWidth="1"/>
    <col min="2327" max="2327" width="3" style="31" customWidth="1"/>
    <col min="2328" max="2339" width="3.88671875" style="31" customWidth="1"/>
    <col min="2340" max="2340" width="22.88671875" style="31" customWidth="1"/>
    <col min="2341" max="2341" width="11.109375" style="31" customWidth="1"/>
    <col min="2342" max="2342" width="10.88671875" style="31" customWidth="1"/>
    <col min="2343" max="2343" width="13.5546875" style="31" customWidth="1"/>
    <col min="2344" max="2344" width="9.88671875" style="31" customWidth="1"/>
    <col min="2345" max="2345" width="12.5546875" style="31" customWidth="1"/>
    <col min="2346" max="2561" width="11.44140625" style="31"/>
    <col min="2562" max="2564" width="3.88671875" style="31" customWidth="1"/>
    <col min="2565" max="2565" width="4.109375" style="31" customWidth="1"/>
    <col min="2566" max="2566" width="4" style="31" customWidth="1"/>
    <col min="2567" max="2580" width="3.88671875" style="31" customWidth="1"/>
    <col min="2581" max="2581" width="28.5546875" style="31" customWidth="1"/>
    <col min="2582" max="2582" width="3.88671875" style="31" customWidth="1"/>
    <col min="2583" max="2583" width="3" style="31" customWidth="1"/>
    <col min="2584" max="2595" width="3.88671875" style="31" customWidth="1"/>
    <col min="2596" max="2596" width="22.88671875" style="31" customWidth="1"/>
    <col min="2597" max="2597" width="11.109375" style="31" customWidth="1"/>
    <col min="2598" max="2598" width="10.88671875" style="31" customWidth="1"/>
    <col min="2599" max="2599" width="13.5546875" style="31" customWidth="1"/>
    <col min="2600" max="2600" width="9.88671875" style="31" customWidth="1"/>
    <col min="2601" max="2601" width="12.5546875" style="31" customWidth="1"/>
    <col min="2602" max="2817" width="11.44140625" style="31"/>
    <col min="2818" max="2820" width="3.88671875" style="31" customWidth="1"/>
    <col min="2821" max="2821" width="4.109375" style="31" customWidth="1"/>
    <col min="2822" max="2822" width="4" style="31" customWidth="1"/>
    <col min="2823" max="2836" width="3.88671875" style="31" customWidth="1"/>
    <col min="2837" max="2837" width="28.5546875" style="31" customWidth="1"/>
    <col min="2838" max="2838" width="3.88671875" style="31" customWidth="1"/>
    <col min="2839" max="2839" width="3" style="31" customWidth="1"/>
    <col min="2840" max="2851" width="3.88671875" style="31" customWidth="1"/>
    <col min="2852" max="2852" width="22.88671875" style="31" customWidth="1"/>
    <col min="2853" max="2853" width="11.109375" style="31" customWidth="1"/>
    <col min="2854" max="2854" width="10.88671875" style="31" customWidth="1"/>
    <col min="2855" max="2855" width="13.5546875" style="31" customWidth="1"/>
    <col min="2856" max="2856" width="9.88671875" style="31" customWidth="1"/>
    <col min="2857" max="2857" width="12.5546875" style="31" customWidth="1"/>
    <col min="2858" max="3073" width="11.44140625" style="31"/>
    <col min="3074" max="3076" width="3.88671875" style="31" customWidth="1"/>
    <col min="3077" max="3077" width="4.109375" style="31" customWidth="1"/>
    <col min="3078" max="3078" width="4" style="31" customWidth="1"/>
    <col min="3079" max="3092" width="3.88671875" style="31" customWidth="1"/>
    <col min="3093" max="3093" width="28.5546875" style="31" customWidth="1"/>
    <col min="3094" max="3094" width="3.88671875" style="31" customWidth="1"/>
    <col min="3095" max="3095" width="3" style="31" customWidth="1"/>
    <col min="3096" max="3107" width="3.88671875" style="31" customWidth="1"/>
    <col min="3108" max="3108" width="22.88671875" style="31" customWidth="1"/>
    <col min="3109" max="3109" width="11.109375" style="31" customWidth="1"/>
    <col min="3110" max="3110" width="10.88671875" style="31" customWidth="1"/>
    <col min="3111" max="3111" width="13.5546875" style="31" customWidth="1"/>
    <col min="3112" max="3112" width="9.88671875" style="31" customWidth="1"/>
    <col min="3113" max="3113" width="12.5546875" style="31" customWidth="1"/>
    <col min="3114" max="3329" width="11.44140625" style="31"/>
    <col min="3330" max="3332" width="3.88671875" style="31" customWidth="1"/>
    <col min="3333" max="3333" width="4.109375" style="31" customWidth="1"/>
    <col min="3334" max="3334" width="4" style="31" customWidth="1"/>
    <col min="3335" max="3348" width="3.88671875" style="31" customWidth="1"/>
    <col min="3349" max="3349" width="28.5546875" style="31" customWidth="1"/>
    <col min="3350" max="3350" width="3.88671875" style="31" customWidth="1"/>
    <col min="3351" max="3351" width="3" style="31" customWidth="1"/>
    <col min="3352" max="3363" width="3.88671875" style="31" customWidth="1"/>
    <col min="3364" max="3364" width="22.88671875" style="31" customWidth="1"/>
    <col min="3365" max="3365" width="11.109375" style="31" customWidth="1"/>
    <col min="3366" max="3366" width="10.88671875" style="31" customWidth="1"/>
    <col min="3367" max="3367" width="13.5546875" style="31" customWidth="1"/>
    <col min="3368" max="3368" width="9.88671875" style="31" customWidth="1"/>
    <col min="3369" max="3369" width="12.5546875" style="31" customWidth="1"/>
    <col min="3370" max="3585" width="11.44140625" style="31"/>
    <col min="3586" max="3588" width="3.88671875" style="31" customWidth="1"/>
    <col min="3589" max="3589" width="4.109375" style="31" customWidth="1"/>
    <col min="3590" max="3590" width="4" style="31" customWidth="1"/>
    <col min="3591" max="3604" width="3.88671875" style="31" customWidth="1"/>
    <col min="3605" max="3605" width="28.5546875" style="31" customWidth="1"/>
    <col min="3606" max="3606" width="3.88671875" style="31" customWidth="1"/>
    <col min="3607" max="3607" width="3" style="31" customWidth="1"/>
    <col min="3608" max="3619" width="3.88671875" style="31" customWidth="1"/>
    <col min="3620" max="3620" width="22.88671875" style="31" customWidth="1"/>
    <col min="3621" max="3621" width="11.109375" style="31" customWidth="1"/>
    <col min="3622" max="3622" width="10.88671875" style="31" customWidth="1"/>
    <col min="3623" max="3623" width="13.5546875" style="31" customWidth="1"/>
    <col min="3624" max="3624" width="9.88671875" style="31" customWidth="1"/>
    <col min="3625" max="3625" width="12.5546875" style="31" customWidth="1"/>
    <col min="3626" max="3841" width="11.44140625" style="31"/>
    <col min="3842" max="3844" width="3.88671875" style="31" customWidth="1"/>
    <col min="3845" max="3845" width="4.109375" style="31" customWidth="1"/>
    <col min="3846" max="3846" width="4" style="31" customWidth="1"/>
    <col min="3847" max="3860" width="3.88671875" style="31" customWidth="1"/>
    <col min="3861" max="3861" width="28.5546875" style="31" customWidth="1"/>
    <col min="3862" max="3862" width="3.88671875" style="31" customWidth="1"/>
    <col min="3863" max="3863" width="3" style="31" customWidth="1"/>
    <col min="3864" max="3875" width="3.88671875" style="31" customWidth="1"/>
    <col min="3876" max="3876" width="22.88671875" style="31" customWidth="1"/>
    <col min="3877" max="3877" width="11.109375" style="31" customWidth="1"/>
    <col min="3878" max="3878" width="10.88671875" style="31" customWidth="1"/>
    <col min="3879" max="3879" width="13.5546875" style="31" customWidth="1"/>
    <col min="3880" max="3880" width="9.88671875" style="31" customWidth="1"/>
    <col min="3881" max="3881" width="12.5546875" style="31" customWidth="1"/>
    <col min="3882" max="4097" width="11.44140625" style="31"/>
    <col min="4098" max="4100" width="3.88671875" style="31" customWidth="1"/>
    <col min="4101" max="4101" width="4.109375" style="31" customWidth="1"/>
    <col min="4102" max="4102" width="4" style="31" customWidth="1"/>
    <col min="4103" max="4116" width="3.88671875" style="31" customWidth="1"/>
    <col min="4117" max="4117" width="28.5546875" style="31" customWidth="1"/>
    <col min="4118" max="4118" width="3.88671875" style="31" customWidth="1"/>
    <col min="4119" max="4119" width="3" style="31" customWidth="1"/>
    <col min="4120" max="4131" width="3.88671875" style="31" customWidth="1"/>
    <col min="4132" max="4132" width="22.88671875" style="31" customWidth="1"/>
    <col min="4133" max="4133" width="11.109375" style="31" customWidth="1"/>
    <col min="4134" max="4134" width="10.88671875" style="31" customWidth="1"/>
    <col min="4135" max="4135" width="13.5546875" style="31" customWidth="1"/>
    <col min="4136" max="4136" width="9.88671875" style="31" customWidth="1"/>
    <col min="4137" max="4137" width="12.5546875" style="31" customWidth="1"/>
    <col min="4138" max="4353" width="11.44140625" style="31"/>
    <col min="4354" max="4356" width="3.88671875" style="31" customWidth="1"/>
    <col min="4357" max="4357" width="4.109375" style="31" customWidth="1"/>
    <col min="4358" max="4358" width="4" style="31" customWidth="1"/>
    <col min="4359" max="4372" width="3.88671875" style="31" customWidth="1"/>
    <col min="4373" max="4373" width="28.5546875" style="31" customWidth="1"/>
    <col min="4374" max="4374" width="3.88671875" style="31" customWidth="1"/>
    <col min="4375" max="4375" width="3" style="31" customWidth="1"/>
    <col min="4376" max="4387" width="3.88671875" style="31" customWidth="1"/>
    <col min="4388" max="4388" width="22.88671875" style="31" customWidth="1"/>
    <col min="4389" max="4389" width="11.109375" style="31" customWidth="1"/>
    <col min="4390" max="4390" width="10.88671875" style="31" customWidth="1"/>
    <col min="4391" max="4391" width="13.5546875" style="31" customWidth="1"/>
    <col min="4392" max="4392" width="9.88671875" style="31" customWidth="1"/>
    <col min="4393" max="4393" width="12.5546875" style="31" customWidth="1"/>
    <col min="4394" max="4609" width="11.44140625" style="31"/>
    <col min="4610" max="4612" width="3.88671875" style="31" customWidth="1"/>
    <col min="4613" max="4613" width="4.109375" style="31" customWidth="1"/>
    <col min="4614" max="4614" width="4" style="31" customWidth="1"/>
    <col min="4615" max="4628" width="3.88671875" style="31" customWidth="1"/>
    <col min="4629" max="4629" width="28.5546875" style="31" customWidth="1"/>
    <col min="4630" max="4630" width="3.88671875" style="31" customWidth="1"/>
    <col min="4631" max="4631" width="3" style="31" customWidth="1"/>
    <col min="4632" max="4643" width="3.88671875" style="31" customWidth="1"/>
    <col min="4644" max="4644" width="22.88671875" style="31" customWidth="1"/>
    <col min="4645" max="4645" width="11.109375" style="31" customWidth="1"/>
    <col min="4646" max="4646" width="10.88671875" style="31" customWidth="1"/>
    <col min="4647" max="4647" width="13.5546875" style="31" customWidth="1"/>
    <col min="4648" max="4648" width="9.88671875" style="31" customWidth="1"/>
    <col min="4649" max="4649" width="12.5546875" style="31" customWidth="1"/>
    <col min="4650" max="4865" width="11.44140625" style="31"/>
    <col min="4866" max="4868" width="3.88671875" style="31" customWidth="1"/>
    <col min="4869" max="4869" width="4.109375" style="31" customWidth="1"/>
    <col min="4870" max="4870" width="4" style="31" customWidth="1"/>
    <col min="4871" max="4884" width="3.88671875" style="31" customWidth="1"/>
    <col min="4885" max="4885" width="28.5546875" style="31" customWidth="1"/>
    <col min="4886" max="4886" width="3.88671875" style="31" customWidth="1"/>
    <col min="4887" max="4887" width="3" style="31" customWidth="1"/>
    <col min="4888" max="4899" width="3.88671875" style="31" customWidth="1"/>
    <col min="4900" max="4900" width="22.88671875" style="31" customWidth="1"/>
    <col min="4901" max="4901" width="11.109375" style="31" customWidth="1"/>
    <col min="4902" max="4902" width="10.88671875" style="31" customWidth="1"/>
    <col min="4903" max="4903" width="13.5546875" style="31" customWidth="1"/>
    <col min="4904" max="4904" width="9.88671875" style="31" customWidth="1"/>
    <col min="4905" max="4905" width="12.5546875" style="31" customWidth="1"/>
    <col min="4906" max="5121" width="11.44140625" style="31"/>
    <col min="5122" max="5124" width="3.88671875" style="31" customWidth="1"/>
    <col min="5125" max="5125" width="4.109375" style="31" customWidth="1"/>
    <col min="5126" max="5126" width="4" style="31" customWidth="1"/>
    <col min="5127" max="5140" width="3.88671875" style="31" customWidth="1"/>
    <col min="5141" max="5141" width="28.5546875" style="31" customWidth="1"/>
    <col min="5142" max="5142" width="3.88671875" style="31" customWidth="1"/>
    <col min="5143" max="5143" width="3" style="31" customWidth="1"/>
    <col min="5144" max="5155" width="3.88671875" style="31" customWidth="1"/>
    <col min="5156" max="5156" width="22.88671875" style="31" customWidth="1"/>
    <col min="5157" max="5157" width="11.109375" style="31" customWidth="1"/>
    <col min="5158" max="5158" width="10.88671875" style="31" customWidth="1"/>
    <col min="5159" max="5159" width="13.5546875" style="31" customWidth="1"/>
    <col min="5160" max="5160" width="9.88671875" style="31" customWidth="1"/>
    <col min="5161" max="5161" width="12.5546875" style="31" customWidth="1"/>
    <col min="5162" max="5377" width="11.44140625" style="31"/>
    <col min="5378" max="5380" width="3.88671875" style="31" customWidth="1"/>
    <col min="5381" max="5381" width="4.109375" style="31" customWidth="1"/>
    <col min="5382" max="5382" width="4" style="31" customWidth="1"/>
    <col min="5383" max="5396" width="3.88671875" style="31" customWidth="1"/>
    <col min="5397" max="5397" width="28.5546875" style="31" customWidth="1"/>
    <col min="5398" max="5398" width="3.88671875" style="31" customWidth="1"/>
    <col min="5399" max="5399" width="3" style="31" customWidth="1"/>
    <col min="5400" max="5411" width="3.88671875" style="31" customWidth="1"/>
    <col min="5412" max="5412" width="22.88671875" style="31" customWidth="1"/>
    <col min="5413" max="5413" width="11.109375" style="31" customWidth="1"/>
    <col min="5414" max="5414" width="10.88671875" style="31" customWidth="1"/>
    <col min="5415" max="5415" width="13.5546875" style="31" customWidth="1"/>
    <col min="5416" max="5416" width="9.88671875" style="31" customWidth="1"/>
    <col min="5417" max="5417" width="12.5546875" style="31" customWidth="1"/>
    <col min="5418" max="5633" width="11.44140625" style="31"/>
    <col min="5634" max="5636" width="3.88671875" style="31" customWidth="1"/>
    <col min="5637" max="5637" width="4.109375" style="31" customWidth="1"/>
    <col min="5638" max="5638" width="4" style="31" customWidth="1"/>
    <col min="5639" max="5652" width="3.88671875" style="31" customWidth="1"/>
    <col min="5653" max="5653" width="28.5546875" style="31" customWidth="1"/>
    <col min="5654" max="5654" width="3.88671875" style="31" customWidth="1"/>
    <col min="5655" max="5655" width="3" style="31" customWidth="1"/>
    <col min="5656" max="5667" width="3.88671875" style="31" customWidth="1"/>
    <col min="5668" max="5668" width="22.88671875" style="31" customWidth="1"/>
    <col min="5669" max="5669" width="11.109375" style="31" customWidth="1"/>
    <col min="5670" max="5670" width="10.88671875" style="31" customWidth="1"/>
    <col min="5671" max="5671" width="13.5546875" style="31" customWidth="1"/>
    <col min="5672" max="5672" width="9.88671875" style="31" customWidth="1"/>
    <col min="5673" max="5673" width="12.5546875" style="31" customWidth="1"/>
    <col min="5674" max="5889" width="11.44140625" style="31"/>
    <col min="5890" max="5892" width="3.88671875" style="31" customWidth="1"/>
    <col min="5893" max="5893" width="4.109375" style="31" customWidth="1"/>
    <col min="5894" max="5894" width="4" style="31" customWidth="1"/>
    <col min="5895" max="5908" width="3.88671875" style="31" customWidth="1"/>
    <col min="5909" max="5909" width="28.5546875" style="31" customWidth="1"/>
    <col min="5910" max="5910" width="3.88671875" style="31" customWidth="1"/>
    <col min="5911" max="5911" width="3" style="31" customWidth="1"/>
    <col min="5912" max="5923" width="3.88671875" style="31" customWidth="1"/>
    <col min="5924" max="5924" width="22.88671875" style="31" customWidth="1"/>
    <col min="5925" max="5925" width="11.109375" style="31" customWidth="1"/>
    <col min="5926" max="5926" width="10.88671875" style="31" customWidth="1"/>
    <col min="5927" max="5927" width="13.5546875" style="31" customWidth="1"/>
    <col min="5928" max="5928" width="9.88671875" style="31" customWidth="1"/>
    <col min="5929" max="5929" width="12.5546875" style="31" customWidth="1"/>
    <col min="5930" max="6145" width="11.44140625" style="31"/>
    <col min="6146" max="6148" width="3.88671875" style="31" customWidth="1"/>
    <col min="6149" max="6149" width="4.109375" style="31" customWidth="1"/>
    <col min="6150" max="6150" width="4" style="31" customWidth="1"/>
    <col min="6151" max="6164" width="3.88671875" style="31" customWidth="1"/>
    <col min="6165" max="6165" width="28.5546875" style="31" customWidth="1"/>
    <col min="6166" max="6166" width="3.88671875" style="31" customWidth="1"/>
    <col min="6167" max="6167" width="3" style="31" customWidth="1"/>
    <col min="6168" max="6179" width="3.88671875" style="31" customWidth="1"/>
    <col min="6180" max="6180" width="22.88671875" style="31" customWidth="1"/>
    <col min="6181" max="6181" width="11.109375" style="31" customWidth="1"/>
    <col min="6182" max="6182" width="10.88671875" style="31" customWidth="1"/>
    <col min="6183" max="6183" width="13.5546875" style="31" customWidth="1"/>
    <col min="6184" max="6184" width="9.88671875" style="31" customWidth="1"/>
    <col min="6185" max="6185" width="12.5546875" style="31" customWidth="1"/>
    <col min="6186" max="6401" width="11.44140625" style="31"/>
    <col min="6402" max="6404" width="3.88671875" style="31" customWidth="1"/>
    <col min="6405" max="6405" width="4.109375" style="31" customWidth="1"/>
    <col min="6406" max="6406" width="4" style="31" customWidth="1"/>
    <col min="6407" max="6420" width="3.88671875" style="31" customWidth="1"/>
    <col min="6421" max="6421" width="28.5546875" style="31" customWidth="1"/>
    <col min="6422" max="6422" width="3.88671875" style="31" customWidth="1"/>
    <col min="6423" max="6423" width="3" style="31" customWidth="1"/>
    <col min="6424" max="6435" width="3.88671875" style="31" customWidth="1"/>
    <col min="6436" max="6436" width="22.88671875" style="31" customWidth="1"/>
    <col min="6437" max="6437" width="11.109375" style="31" customWidth="1"/>
    <col min="6438" max="6438" width="10.88671875" style="31" customWidth="1"/>
    <col min="6439" max="6439" width="13.5546875" style="31" customWidth="1"/>
    <col min="6440" max="6440" width="9.88671875" style="31" customWidth="1"/>
    <col min="6441" max="6441" width="12.5546875" style="31" customWidth="1"/>
    <col min="6442" max="6657" width="11.44140625" style="31"/>
    <col min="6658" max="6660" width="3.88671875" style="31" customWidth="1"/>
    <col min="6661" max="6661" width="4.109375" style="31" customWidth="1"/>
    <col min="6662" max="6662" width="4" style="31" customWidth="1"/>
    <col min="6663" max="6676" width="3.88671875" style="31" customWidth="1"/>
    <col min="6677" max="6677" width="28.5546875" style="31" customWidth="1"/>
    <col min="6678" max="6678" width="3.88671875" style="31" customWidth="1"/>
    <col min="6679" max="6679" width="3" style="31" customWidth="1"/>
    <col min="6680" max="6691" width="3.88671875" style="31" customWidth="1"/>
    <col min="6692" max="6692" width="22.88671875" style="31" customWidth="1"/>
    <col min="6693" max="6693" width="11.109375" style="31" customWidth="1"/>
    <col min="6694" max="6694" width="10.88671875" style="31" customWidth="1"/>
    <col min="6695" max="6695" width="13.5546875" style="31" customWidth="1"/>
    <col min="6696" max="6696" width="9.88671875" style="31" customWidth="1"/>
    <col min="6697" max="6697" width="12.5546875" style="31" customWidth="1"/>
    <col min="6698" max="6913" width="11.44140625" style="31"/>
    <col min="6914" max="6916" width="3.88671875" style="31" customWidth="1"/>
    <col min="6917" max="6917" width="4.109375" style="31" customWidth="1"/>
    <col min="6918" max="6918" width="4" style="31" customWidth="1"/>
    <col min="6919" max="6932" width="3.88671875" style="31" customWidth="1"/>
    <col min="6933" max="6933" width="28.5546875" style="31" customWidth="1"/>
    <col min="6934" max="6934" width="3.88671875" style="31" customWidth="1"/>
    <col min="6935" max="6935" width="3" style="31" customWidth="1"/>
    <col min="6936" max="6947" width="3.88671875" style="31" customWidth="1"/>
    <col min="6948" max="6948" width="22.88671875" style="31" customWidth="1"/>
    <col min="6949" max="6949" width="11.109375" style="31" customWidth="1"/>
    <col min="6950" max="6950" width="10.88671875" style="31" customWidth="1"/>
    <col min="6951" max="6951" width="13.5546875" style="31" customWidth="1"/>
    <col min="6952" max="6952" width="9.88671875" style="31" customWidth="1"/>
    <col min="6953" max="6953" width="12.5546875" style="31" customWidth="1"/>
    <col min="6954" max="7169" width="11.44140625" style="31"/>
    <col min="7170" max="7172" width="3.88671875" style="31" customWidth="1"/>
    <col min="7173" max="7173" width="4.109375" style="31" customWidth="1"/>
    <col min="7174" max="7174" width="4" style="31" customWidth="1"/>
    <col min="7175" max="7188" width="3.88671875" style="31" customWidth="1"/>
    <col min="7189" max="7189" width="28.5546875" style="31" customWidth="1"/>
    <col min="7190" max="7190" width="3.88671875" style="31" customWidth="1"/>
    <col min="7191" max="7191" width="3" style="31" customWidth="1"/>
    <col min="7192" max="7203" width="3.88671875" style="31" customWidth="1"/>
    <col min="7204" max="7204" width="22.88671875" style="31" customWidth="1"/>
    <col min="7205" max="7205" width="11.109375" style="31" customWidth="1"/>
    <col min="7206" max="7206" width="10.88671875" style="31" customWidth="1"/>
    <col min="7207" max="7207" width="13.5546875" style="31" customWidth="1"/>
    <col min="7208" max="7208" width="9.88671875" style="31" customWidth="1"/>
    <col min="7209" max="7209" width="12.5546875" style="31" customWidth="1"/>
    <col min="7210" max="7425" width="11.44140625" style="31"/>
    <col min="7426" max="7428" width="3.88671875" style="31" customWidth="1"/>
    <col min="7429" max="7429" width="4.109375" style="31" customWidth="1"/>
    <col min="7430" max="7430" width="4" style="31" customWidth="1"/>
    <col min="7431" max="7444" width="3.88671875" style="31" customWidth="1"/>
    <col min="7445" max="7445" width="28.5546875" style="31" customWidth="1"/>
    <col min="7446" max="7446" width="3.88671875" style="31" customWidth="1"/>
    <col min="7447" max="7447" width="3" style="31" customWidth="1"/>
    <col min="7448" max="7459" width="3.88671875" style="31" customWidth="1"/>
    <col min="7460" max="7460" width="22.88671875" style="31" customWidth="1"/>
    <col min="7461" max="7461" width="11.109375" style="31" customWidth="1"/>
    <col min="7462" max="7462" width="10.88671875" style="31" customWidth="1"/>
    <col min="7463" max="7463" width="13.5546875" style="31" customWidth="1"/>
    <col min="7464" max="7464" width="9.88671875" style="31" customWidth="1"/>
    <col min="7465" max="7465" width="12.5546875" style="31" customWidth="1"/>
    <col min="7466" max="7681" width="11.44140625" style="31"/>
    <col min="7682" max="7684" width="3.88671875" style="31" customWidth="1"/>
    <col min="7685" max="7685" width="4.109375" style="31" customWidth="1"/>
    <col min="7686" max="7686" width="4" style="31" customWidth="1"/>
    <col min="7687" max="7700" width="3.88671875" style="31" customWidth="1"/>
    <col min="7701" max="7701" width="28.5546875" style="31" customWidth="1"/>
    <col min="7702" max="7702" width="3.88671875" style="31" customWidth="1"/>
    <col min="7703" max="7703" width="3" style="31" customWidth="1"/>
    <col min="7704" max="7715" width="3.88671875" style="31" customWidth="1"/>
    <col min="7716" max="7716" width="22.88671875" style="31" customWidth="1"/>
    <col min="7717" max="7717" width="11.109375" style="31" customWidth="1"/>
    <col min="7718" max="7718" width="10.88671875" style="31" customWidth="1"/>
    <col min="7719" max="7719" width="13.5546875" style="31" customWidth="1"/>
    <col min="7720" max="7720" width="9.88671875" style="31" customWidth="1"/>
    <col min="7721" max="7721" width="12.5546875" style="31" customWidth="1"/>
    <col min="7722" max="7937" width="11.44140625" style="31"/>
    <col min="7938" max="7940" width="3.88671875" style="31" customWidth="1"/>
    <col min="7941" max="7941" width="4.109375" style="31" customWidth="1"/>
    <col min="7942" max="7942" width="4" style="31" customWidth="1"/>
    <col min="7943" max="7956" width="3.88671875" style="31" customWidth="1"/>
    <col min="7957" max="7957" width="28.5546875" style="31" customWidth="1"/>
    <col min="7958" max="7958" width="3.88671875" style="31" customWidth="1"/>
    <col min="7959" max="7959" width="3" style="31" customWidth="1"/>
    <col min="7960" max="7971" width="3.88671875" style="31" customWidth="1"/>
    <col min="7972" max="7972" width="22.88671875" style="31" customWidth="1"/>
    <col min="7973" max="7973" width="11.109375" style="31" customWidth="1"/>
    <col min="7974" max="7974" width="10.88671875" style="31" customWidth="1"/>
    <col min="7975" max="7975" width="13.5546875" style="31" customWidth="1"/>
    <col min="7976" max="7976" width="9.88671875" style="31" customWidth="1"/>
    <col min="7977" max="7977" width="12.5546875" style="31" customWidth="1"/>
    <col min="7978" max="8193" width="11.44140625" style="31"/>
    <col min="8194" max="8196" width="3.88671875" style="31" customWidth="1"/>
    <col min="8197" max="8197" width="4.109375" style="31" customWidth="1"/>
    <col min="8198" max="8198" width="4" style="31" customWidth="1"/>
    <col min="8199" max="8212" width="3.88671875" style="31" customWidth="1"/>
    <col min="8213" max="8213" width="28.5546875" style="31" customWidth="1"/>
    <col min="8214" max="8214" width="3.88671875" style="31" customWidth="1"/>
    <col min="8215" max="8215" width="3" style="31" customWidth="1"/>
    <col min="8216" max="8227" width="3.88671875" style="31" customWidth="1"/>
    <col min="8228" max="8228" width="22.88671875" style="31" customWidth="1"/>
    <col min="8229" max="8229" width="11.109375" style="31" customWidth="1"/>
    <col min="8230" max="8230" width="10.88671875" style="31" customWidth="1"/>
    <col min="8231" max="8231" width="13.5546875" style="31" customWidth="1"/>
    <col min="8232" max="8232" width="9.88671875" style="31" customWidth="1"/>
    <col min="8233" max="8233" width="12.5546875" style="31" customWidth="1"/>
    <col min="8234" max="8449" width="11.44140625" style="31"/>
    <col min="8450" max="8452" width="3.88671875" style="31" customWidth="1"/>
    <col min="8453" max="8453" width="4.109375" style="31" customWidth="1"/>
    <col min="8454" max="8454" width="4" style="31" customWidth="1"/>
    <col min="8455" max="8468" width="3.88671875" style="31" customWidth="1"/>
    <col min="8469" max="8469" width="28.5546875" style="31" customWidth="1"/>
    <col min="8470" max="8470" width="3.88671875" style="31" customWidth="1"/>
    <col min="8471" max="8471" width="3" style="31" customWidth="1"/>
    <col min="8472" max="8483" width="3.88671875" style="31" customWidth="1"/>
    <col min="8484" max="8484" width="22.88671875" style="31" customWidth="1"/>
    <col min="8485" max="8485" width="11.109375" style="31" customWidth="1"/>
    <col min="8486" max="8486" width="10.88671875" style="31" customWidth="1"/>
    <col min="8487" max="8487" width="13.5546875" style="31" customWidth="1"/>
    <col min="8488" max="8488" width="9.88671875" style="31" customWidth="1"/>
    <col min="8489" max="8489" width="12.5546875" style="31" customWidth="1"/>
    <col min="8490" max="8705" width="11.44140625" style="31"/>
    <col min="8706" max="8708" width="3.88671875" style="31" customWidth="1"/>
    <col min="8709" max="8709" width="4.109375" style="31" customWidth="1"/>
    <col min="8710" max="8710" width="4" style="31" customWidth="1"/>
    <col min="8711" max="8724" width="3.88671875" style="31" customWidth="1"/>
    <col min="8725" max="8725" width="28.5546875" style="31" customWidth="1"/>
    <col min="8726" max="8726" width="3.88671875" style="31" customWidth="1"/>
    <col min="8727" max="8727" width="3" style="31" customWidth="1"/>
    <col min="8728" max="8739" width="3.88671875" style="31" customWidth="1"/>
    <col min="8740" max="8740" width="22.88671875" style="31" customWidth="1"/>
    <col min="8741" max="8741" width="11.109375" style="31" customWidth="1"/>
    <col min="8742" max="8742" width="10.88671875" style="31" customWidth="1"/>
    <col min="8743" max="8743" width="13.5546875" style="31" customWidth="1"/>
    <col min="8744" max="8744" width="9.88671875" style="31" customWidth="1"/>
    <col min="8745" max="8745" width="12.5546875" style="31" customWidth="1"/>
    <col min="8746" max="8961" width="11.44140625" style="31"/>
    <col min="8962" max="8964" width="3.88671875" style="31" customWidth="1"/>
    <col min="8965" max="8965" width="4.109375" style="31" customWidth="1"/>
    <col min="8966" max="8966" width="4" style="31" customWidth="1"/>
    <col min="8967" max="8980" width="3.88671875" style="31" customWidth="1"/>
    <col min="8981" max="8981" width="28.5546875" style="31" customWidth="1"/>
    <col min="8982" max="8982" width="3.88671875" style="31" customWidth="1"/>
    <col min="8983" max="8983" width="3" style="31" customWidth="1"/>
    <col min="8984" max="8995" width="3.88671875" style="31" customWidth="1"/>
    <col min="8996" max="8996" width="22.88671875" style="31" customWidth="1"/>
    <col min="8997" max="8997" width="11.109375" style="31" customWidth="1"/>
    <col min="8998" max="8998" width="10.88671875" style="31" customWidth="1"/>
    <col min="8999" max="8999" width="13.5546875" style="31" customWidth="1"/>
    <col min="9000" max="9000" width="9.88671875" style="31" customWidth="1"/>
    <col min="9001" max="9001" width="12.5546875" style="31" customWidth="1"/>
    <col min="9002" max="9217" width="11.44140625" style="31"/>
    <col min="9218" max="9220" width="3.88671875" style="31" customWidth="1"/>
    <col min="9221" max="9221" width="4.109375" style="31" customWidth="1"/>
    <col min="9222" max="9222" width="4" style="31" customWidth="1"/>
    <col min="9223" max="9236" width="3.88671875" style="31" customWidth="1"/>
    <col min="9237" max="9237" width="28.5546875" style="31" customWidth="1"/>
    <col min="9238" max="9238" width="3.88671875" style="31" customWidth="1"/>
    <col min="9239" max="9239" width="3" style="31" customWidth="1"/>
    <col min="9240" max="9251" width="3.88671875" style="31" customWidth="1"/>
    <col min="9252" max="9252" width="22.88671875" style="31" customWidth="1"/>
    <col min="9253" max="9253" width="11.109375" style="31" customWidth="1"/>
    <col min="9254" max="9254" width="10.88671875" style="31" customWidth="1"/>
    <col min="9255" max="9255" width="13.5546875" style="31" customWidth="1"/>
    <col min="9256" max="9256" width="9.88671875" style="31" customWidth="1"/>
    <col min="9257" max="9257" width="12.5546875" style="31" customWidth="1"/>
    <col min="9258" max="9473" width="11.44140625" style="31"/>
    <col min="9474" max="9476" width="3.88671875" style="31" customWidth="1"/>
    <col min="9477" max="9477" width="4.109375" style="31" customWidth="1"/>
    <col min="9478" max="9478" width="4" style="31" customWidth="1"/>
    <col min="9479" max="9492" width="3.88671875" style="31" customWidth="1"/>
    <col min="9493" max="9493" width="28.5546875" style="31" customWidth="1"/>
    <col min="9494" max="9494" width="3.88671875" style="31" customWidth="1"/>
    <col min="9495" max="9495" width="3" style="31" customWidth="1"/>
    <col min="9496" max="9507" width="3.88671875" style="31" customWidth="1"/>
    <col min="9508" max="9508" width="22.88671875" style="31" customWidth="1"/>
    <col min="9509" max="9509" width="11.109375" style="31" customWidth="1"/>
    <col min="9510" max="9510" width="10.88671875" style="31" customWidth="1"/>
    <col min="9511" max="9511" width="13.5546875" style="31" customWidth="1"/>
    <col min="9512" max="9512" width="9.88671875" style="31" customWidth="1"/>
    <col min="9513" max="9513" width="12.5546875" style="31" customWidth="1"/>
    <col min="9514" max="9729" width="11.44140625" style="31"/>
    <col min="9730" max="9732" width="3.88671875" style="31" customWidth="1"/>
    <col min="9733" max="9733" width="4.109375" style="31" customWidth="1"/>
    <col min="9734" max="9734" width="4" style="31" customWidth="1"/>
    <col min="9735" max="9748" width="3.88671875" style="31" customWidth="1"/>
    <col min="9749" max="9749" width="28.5546875" style="31" customWidth="1"/>
    <col min="9750" max="9750" width="3.88671875" style="31" customWidth="1"/>
    <col min="9751" max="9751" width="3" style="31" customWidth="1"/>
    <col min="9752" max="9763" width="3.88671875" style="31" customWidth="1"/>
    <col min="9764" max="9764" width="22.88671875" style="31" customWidth="1"/>
    <col min="9765" max="9765" width="11.109375" style="31" customWidth="1"/>
    <col min="9766" max="9766" width="10.88671875" style="31" customWidth="1"/>
    <col min="9767" max="9767" width="13.5546875" style="31" customWidth="1"/>
    <col min="9768" max="9768" width="9.88671875" style="31" customWidth="1"/>
    <col min="9769" max="9769" width="12.5546875" style="31" customWidth="1"/>
    <col min="9770" max="9985" width="11.44140625" style="31"/>
    <col min="9986" max="9988" width="3.88671875" style="31" customWidth="1"/>
    <col min="9989" max="9989" width="4.109375" style="31" customWidth="1"/>
    <col min="9990" max="9990" width="4" style="31" customWidth="1"/>
    <col min="9991" max="10004" width="3.88671875" style="31" customWidth="1"/>
    <col min="10005" max="10005" width="28.5546875" style="31" customWidth="1"/>
    <col min="10006" max="10006" width="3.88671875" style="31" customWidth="1"/>
    <col min="10007" max="10007" width="3" style="31" customWidth="1"/>
    <col min="10008" max="10019" width="3.88671875" style="31" customWidth="1"/>
    <col min="10020" max="10020" width="22.88671875" style="31" customWidth="1"/>
    <col min="10021" max="10021" width="11.109375" style="31" customWidth="1"/>
    <col min="10022" max="10022" width="10.88671875" style="31" customWidth="1"/>
    <col min="10023" max="10023" width="13.5546875" style="31" customWidth="1"/>
    <col min="10024" max="10024" width="9.88671875" style="31" customWidth="1"/>
    <col min="10025" max="10025" width="12.5546875" style="31" customWidth="1"/>
    <col min="10026" max="10241" width="11.44140625" style="31"/>
    <col min="10242" max="10244" width="3.88671875" style="31" customWidth="1"/>
    <col min="10245" max="10245" width="4.109375" style="31" customWidth="1"/>
    <col min="10246" max="10246" width="4" style="31" customWidth="1"/>
    <col min="10247" max="10260" width="3.88671875" style="31" customWidth="1"/>
    <col min="10261" max="10261" width="28.5546875" style="31" customWidth="1"/>
    <col min="10262" max="10262" width="3.88671875" style="31" customWidth="1"/>
    <col min="10263" max="10263" width="3" style="31" customWidth="1"/>
    <col min="10264" max="10275" width="3.88671875" style="31" customWidth="1"/>
    <col min="10276" max="10276" width="22.88671875" style="31" customWidth="1"/>
    <col min="10277" max="10277" width="11.109375" style="31" customWidth="1"/>
    <col min="10278" max="10278" width="10.88671875" style="31" customWidth="1"/>
    <col min="10279" max="10279" width="13.5546875" style="31" customWidth="1"/>
    <col min="10280" max="10280" width="9.88671875" style="31" customWidth="1"/>
    <col min="10281" max="10281" width="12.5546875" style="31" customWidth="1"/>
    <col min="10282" max="10497" width="11.44140625" style="31"/>
    <col min="10498" max="10500" width="3.88671875" style="31" customWidth="1"/>
    <col min="10501" max="10501" width="4.109375" style="31" customWidth="1"/>
    <col min="10502" max="10502" width="4" style="31" customWidth="1"/>
    <col min="10503" max="10516" width="3.88671875" style="31" customWidth="1"/>
    <col min="10517" max="10517" width="28.5546875" style="31" customWidth="1"/>
    <col min="10518" max="10518" width="3.88671875" style="31" customWidth="1"/>
    <col min="10519" max="10519" width="3" style="31" customWidth="1"/>
    <col min="10520" max="10531" width="3.88671875" style="31" customWidth="1"/>
    <col min="10532" max="10532" width="22.88671875" style="31" customWidth="1"/>
    <col min="10533" max="10533" width="11.109375" style="31" customWidth="1"/>
    <col min="10534" max="10534" width="10.88671875" style="31" customWidth="1"/>
    <col min="10535" max="10535" width="13.5546875" style="31" customWidth="1"/>
    <col min="10536" max="10536" width="9.88671875" style="31" customWidth="1"/>
    <col min="10537" max="10537" width="12.5546875" style="31" customWidth="1"/>
    <col min="10538" max="10753" width="11.44140625" style="31"/>
    <col min="10754" max="10756" width="3.88671875" style="31" customWidth="1"/>
    <col min="10757" max="10757" width="4.109375" style="31" customWidth="1"/>
    <col min="10758" max="10758" width="4" style="31" customWidth="1"/>
    <col min="10759" max="10772" width="3.88671875" style="31" customWidth="1"/>
    <col min="10773" max="10773" width="28.5546875" style="31" customWidth="1"/>
    <col min="10774" max="10774" width="3.88671875" style="31" customWidth="1"/>
    <col min="10775" max="10775" width="3" style="31" customWidth="1"/>
    <col min="10776" max="10787" width="3.88671875" style="31" customWidth="1"/>
    <col min="10788" max="10788" width="22.88671875" style="31" customWidth="1"/>
    <col min="10789" max="10789" width="11.109375" style="31" customWidth="1"/>
    <col min="10790" max="10790" width="10.88671875" style="31" customWidth="1"/>
    <col min="10791" max="10791" width="13.5546875" style="31" customWidth="1"/>
    <col min="10792" max="10792" width="9.88671875" style="31" customWidth="1"/>
    <col min="10793" max="10793" width="12.5546875" style="31" customWidth="1"/>
    <col min="10794" max="11009" width="11.44140625" style="31"/>
    <col min="11010" max="11012" width="3.88671875" style="31" customWidth="1"/>
    <col min="11013" max="11013" width="4.109375" style="31" customWidth="1"/>
    <col min="11014" max="11014" width="4" style="31" customWidth="1"/>
    <col min="11015" max="11028" width="3.88671875" style="31" customWidth="1"/>
    <col min="11029" max="11029" width="28.5546875" style="31" customWidth="1"/>
    <col min="11030" max="11030" width="3.88671875" style="31" customWidth="1"/>
    <col min="11031" max="11031" width="3" style="31" customWidth="1"/>
    <col min="11032" max="11043" width="3.88671875" style="31" customWidth="1"/>
    <col min="11044" max="11044" width="22.88671875" style="31" customWidth="1"/>
    <col min="11045" max="11045" width="11.109375" style="31" customWidth="1"/>
    <col min="11046" max="11046" width="10.88671875" style="31" customWidth="1"/>
    <col min="11047" max="11047" width="13.5546875" style="31" customWidth="1"/>
    <col min="11048" max="11048" width="9.88671875" style="31" customWidth="1"/>
    <col min="11049" max="11049" width="12.5546875" style="31" customWidth="1"/>
    <col min="11050" max="11265" width="11.44140625" style="31"/>
    <col min="11266" max="11268" width="3.88671875" style="31" customWidth="1"/>
    <col min="11269" max="11269" width="4.109375" style="31" customWidth="1"/>
    <col min="11270" max="11270" width="4" style="31" customWidth="1"/>
    <col min="11271" max="11284" width="3.88671875" style="31" customWidth="1"/>
    <col min="11285" max="11285" width="28.5546875" style="31" customWidth="1"/>
    <col min="11286" max="11286" width="3.88671875" style="31" customWidth="1"/>
    <col min="11287" max="11287" width="3" style="31" customWidth="1"/>
    <col min="11288" max="11299" width="3.88671875" style="31" customWidth="1"/>
    <col min="11300" max="11300" width="22.88671875" style="31" customWidth="1"/>
    <col min="11301" max="11301" width="11.109375" style="31" customWidth="1"/>
    <col min="11302" max="11302" width="10.88671875" style="31" customWidth="1"/>
    <col min="11303" max="11303" width="13.5546875" style="31" customWidth="1"/>
    <col min="11304" max="11304" width="9.88671875" style="31" customWidth="1"/>
    <col min="11305" max="11305" width="12.5546875" style="31" customWidth="1"/>
    <col min="11306" max="11521" width="11.44140625" style="31"/>
    <col min="11522" max="11524" width="3.88671875" style="31" customWidth="1"/>
    <col min="11525" max="11525" width="4.109375" style="31" customWidth="1"/>
    <col min="11526" max="11526" width="4" style="31" customWidth="1"/>
    <col min="11527" max="11540" width="3.88671875" style="31" customWidth="1"/>
    <col min="11541" max="11541" width="28.5546875" style="31" customWidth="1"/>
    <col min="11542" max="11542" width="3.88671875" style="31" customWidth="1"/>
    <col min="11543" max="11543" width="3" style="31" customWidth="1"/>
    <col min="11544" max="11555" width="3.88671875" style="31" customWidth="1"/>
    <col min="11556" max="11556" width="22.88671875" style="31" customWidth="1"/>
    <col min="11557" max="11557" width="11.109375" style="31" customWidth="1"/>
    <col min="11558" max="11558" width="10.88671875" style="31" customWidth="1"/>
    <col min="11559" max="11559" width="13.5546875" style="31" customWidth="1"/>
    <col min="11560" max="11560" width="9.88671875" style="31" customWidth="1"/>
    <col min="11561" max="11561" width="12.5546875" style="31" customWidth="1"/>
    <col min="11562" max="11777" width="11.44140625" style="31"/>
    <col min="11778" max="11780" width="3.88671875" style="31" customWidth="1"/>
    <col min="11781" max="11781" width="4.109375" style="31" customWidth="1"/>
    <col min="11782" max="11782" width="4" style="31" customWidth="1"/>
    <col min="11783" max="11796" width="3.88671875" style="31" customWidth="1"/>
    <col min="11797" max="11797" width="28.5546875" style="31" customWidth="1"/>
    <col min="11798" max="11798" width="3.88671875" style="31" customWidth="1"/>
    <col min="11799" max="11799" width="3" style="31" customWidth="1"/>
    <col min="11800" max="11811" width="3.88671875" style="31" customWidth="1"/>
    <col min="11812" max="11812" width="22.88671875" style="31" customWidth="1"/>
    <col min="11813" max="11813" width="11.109375" style="31" customWidth="1"/>
    <col min="11814" max="11814" width="10.88671875" style="31" customWidth="1"/>
    <col min="11815" max="11815" width="13.5546875" style="31" customWidth="1"/>
    <col min="11816" max="11816" width="9.88671875" style="31" customWidth="1"/>
    <col min="11817" max="11817" width="12.5546875" style="31" customWidth="1"/>
    <col min="11818" max="12033" width="11.44140625" style="31"/>
    <col min="12034" max="12036" width="3.88671875" style="31" customWidth="1"/>
    <col min="12037" max="12037" width="4.109375" style="31" customWidth="1"/>
    <col min="12038" max="12038" width="4" style="31" customWidth="1"/>
    <col min="12039" max="12052" width="3.88671875" style="31" customWidth="1"/>
    <col min="12053" max="12053" width="28.5546875" style="31" customWidth="1"/>
    <col min="12054" max="12054" width="3.88671875" style="31" customWidth="1"/>
    <col min="12055" max="12055" width="3" style="31" customWidth="1"/>
    <col min="12056" max="12067" width="3.88671875" style="31" customWidth="1"/>
    <col min="12068" max="12068" width="22.88671875" style="31" customWidth="1"/>
    <col min="12069" max="12069" width="11.109375" style="31" customWidth="1"/>
    <col min="12070" max="12070" width="10.88671875" style="31" customWidth="1"/>
    <col min="12071" max="12071" width="13.5546875" style="31" customWidth="1"/>
    <col min="12072" max="12072" width="9.88671875" style="31" customWidth="1"/>
    <col min="12073" max="12073" width="12.5546875" style="31" customWidth="1"/>
    <col min="12074" max="12289" width="11.44140625" style="31"/>
    <col min="12290" max="12292" width="3.88671875" style="31" customWidth="1"/>
    <col min="12293" max="12293" width="4.109375" style="31" customWidth="1"/>
    <col min="12294" max="12294" width="4" style="31" customWidth="1"/>
    <col min="12295" max="12308" width="3.88671875" style="31" customWidth="1"/>
    <col min="12309" max="12309" width="28.5546875" style="31" customWidth="1"/>
    <col min="12310" max="12310" width="3.88671875" style="31" customWidth="1"/>
    <col min="12311" max="12311" width="3" style="31" customWidth="1"/>
    <col min="12312" max="12323" width="3.88671875" style="31" customWidth="1"/>
    <col min="12324" max="12324" width="22.88671875" style="31" customWidth="1"/>
    <col min="12325" max="12325" width="11.109375" style="31" customWidth="1"/>
    <col min="12326" max="12326" width="10.88671875" style="31" customWidth="1"/>
    <col min="12327" max="12327" width="13.5546875" style="31" customWidth="1"/>
    <col min="12328" max="12328" width="9.88671875" style="31" customWidth="1"/>
    <col min="12329" max="12329" width="12.5546875" style="31" customWidth="1"/>
    <col min="12330" max="12545" width="11.44140625" style="31"/>
    <col min="12546" max="12548" width="3.88671875" style="31" customWidth="1"/>
    <col min="12549" max="12549" width="4.109375" style="31" customWidth="1"/>
    <col min="12550" max="12550" width="4" style="31" customWidth="1"/>
    <col min="12551" max="12564" width="3.88671875" style="31" customWidth="1"/>
    <col min="12565" max="12565" width="28.5546875" style="31" customWidth="1"/>
    <col min="12566" max="12566" width="3.88671875" style="31" customWidth="1"/>
    <col min="12567" max="12567" width="3" style="31" customWidth="1"/>
    <col min="12568" max="12579" width="3.88671875" style="31" customWidth="1"/>
    <col min="12580" max="12580" width="22.88671875" style="31" customWidth="1"/>
    <col min="12581" max="12581" width="11.109375" style="31" customWidth="1"/>
    <col min="12582" max="12582" width="10.88671875" style="31" customWidth="1"/>
    <col min="12583" max="12583" width="13.5546875" style="31" customWidth="1"/>
    <col min="12584" max="12584" width="9.88671875" style="31" customWidth="1"/>
    <col min="12585" max="12585" width="12.5546875" style="31" customWidth="1"/>
    <col min="12586" max="12801" width="11.44140625" style="31"/>
    <col min="12802" max="12804" width="3.88671875" style="31" customWidth="1"/>
    <col min="12805" max="12805" width="4.109375" style="31" customWidth="1"/>
    <col min="12806" max="12806" width="4" style="31" customWidth="1"/>
    <col min="12807" max="12820" width="3.88671875" style="31" customWidth="1"/>
    <col min="12821" max="12821" width="28.5546875" style="31" customWidth="1"/>
    <col min="12822" max="12822" width="3.88671875" style="31" customWidth="1"/>
    <col min="12823" max="12823" width="3" style="31" customWidth="1"/>
    <col min="12824" max="12835" width="3.88671875" style="31" customWidth="1"/>
    <col min="12836" max="12836" width="22.88671875" style="31" customWidth="1"/>
    <col min="12837" max="12837" width="11.109375" style="31" customWidth="1"/>
    <col min="12838" max="12838" width="10.88671875" style="31" customWidth="1"/>
    <col min="12839" max="12839" width="13.5546875" style="31" customWidth="1"/>
    <col min="12840" max="12840" width="9.88671875" style="31" customWidth="1"/>
    <col min="12841" max="12841" width="12.5546875" style="31" customWidth="1"/>
    <col min="12842" max="13057" width="11.44140625" style="31"/>
    <col min="13058" max="13060" width="3.88671875" style="31" customWidth="1"/>
    <col min="13061" max="13061" width="4.109375" style="31" customWidth="1"/>
    <col min="13062" max="13062" width="4" style="31" customWidth="1"/>
    <col min="13063" max="13076" width="3.88671875" style="31" customWidth="1"/>
    <col min="13077" max="13077" width="28.5546875" style="31" customWidth="1"/>
    <col min="13078" max="13078" width="3.88671875" style="31" customWidth="1"/>
    <col min="13079" max="13079" width="3" style="31" customWidth="1"/>
    <col min="13080" max="13091" width="3.88671875" style="31" customWidth="1"/>
    <col min="13092" max="13092" width="22.88671875" style="31" customWidth="1"/>
    <col min="13093" max="13093" width="11.109375" style="31" customWidth="1"/>
    <col min="13094" max="13094" width="10.88671875" style="31" customWidth="1"/>
    <col min="13095" max="13095" width="13.5546875" style="31" customWidth="1"/>
    <col min="13096" max="13096" width="9.88671875" style="31" customWidth="1"/>
    <col min="13097" max="13097" width="12.5546875" style="31" customWidth="1"/>
    <col min="13098" max="13313" width="11.44140625" style="31"/>
    <col min="13314" max="13316" width="3.88671875" style="31" customWidth="1"/>
    <col min="13317" max="13317" width="4.109375" style="31" customWidth="1"/>
    <col min="13318" max="13318" width="4" style="31" customWidth="1"/>
    <col min="13319" max="13332" width="3.88671875" style="31" customWidth="1"/>
    <col min="13333" max="13333" width="28.5546875" style="31" customWidth="1"/>
    <col min="13334" max="13334" width="3.88671875" style="31" customWidth="1"/>
    <col min="13335" max="13335" width="3" style="31" customWidth="1"/>
    <col min="13336" max="13347" width="3.88671875" style="31" customWidth="1"/>
    <col min="13348" max="13348" width="22.88671875" style="31" customWidth="1"/>
    <col min="13349" max="13349" width="11.109375" style="31" customWidth="1"/>
    <col min="13350" max="13350" width="10.88671875" style="31" customWidth="1"/>
    <col min="13351" max="13351" width="13.5546875" style="31" customWidth="1"/>
    <col min="13352" max="13352" width="9.88671875" style="31" customWidth="1"/>
    <col min="13353" max="13353" width="12.5546875" style="31" customWidth="1"/>
    <col min="13354" max="13569" width="11.44140625" style="31"/>
    <col min="13570" max="13572" width="3.88671875" style="31" customWidth="1"/>
    <col min="13573" max="13573" width="4.109375" style="31" customWidth="1"/>
    <col min="13574" max="13574" width="4" style="31" customWidth="1"/>
    <col min="13575" max="13588" width="3.88671875" style="31" customWidth="1"/>
    <col min="13589" max="13589" width="28.5546875" style="31" customWidth="1"/>
    <col min="13590" max="13590" width="3.88671875" style="31" customWidth="1"/>
    <col min="13591" max="13591" width="3" style="31" customWidth="1"/>
    <col min="13592" max="13603" width="3.88671875" style="31" customWidth="1"/>
    <col min="13604" max="13604" width="22.88671875" style="31" customWidth="1"/>
    <col min="13605" max="13605" width="11.109375" style="31" customWidth="1"/>
    <col min="13606" max="13606" width="10.88671875" style="31" customWidth="1"/>
    <col min="13607" max="13607" width="13.5546875" style="31" customWidth="1"/>
    <col min="13608" max="13608" width="9.88671875" style="31" customWidth="1"/>
    <col min="13609" max="13609" width="12.5546875" style="31" customWidth="1"/>
    <col min="13610" max="13825" width="11.44140625" style="31"/>
    <col min="13826" max="13828" width="3.88671875" style="31" customWidth="1"/>
    <col min="13829" max="13829" width="4.109375" style="31" customWidth="1"/>
    <col min="13830" max="13830" width="4" style="31" customWidth="1"/>
    <col min="13831" max="13844" width="3.88671875" style="31" customWidth="1"/>
    <col min="13845" max="13845" width="28.5546875" style="31" customWidth="1"/>
    <col min="13846" max="13846" width="3.88671875" style="31" customWidth="1"/>
    <col min="13847" max="13847" width="3" style="31" customWidth="1"/>
    <col min="13848" max="13859" width="3.88671875" style="31" customWidth="1"/>
    <col min="13860" max="13860" width="22.88671875" style="31" customWidth="1"/>
    <col min="13861" max="13861" width="11.109375" style="31" customWidth="1"/>
    <col min="13862" max="13862" width="10.88671875" style="31" customWidth="1"/>
    <col min="13863" max="13863" width="13.5546875" style="31" customWidth="1"/>
    <col min="13864" max="13864" width="9.88671875" style="31" customWidth="1"/>
    <col min="13865" max="13865" width="12.5546875" style="31" customWidth="1"/>
    <col min="13866" max="14081" width="11.44140625" style="31"/>
    <col min="14082" max="14084" width="3.88671875" style="31" customWidth="1"/>
    <col min="14085" max="14085" width="4.109375" style="31" customWidth="1"/>
    <col min="14086" max="14086" width="4" style="31" customWidth="1"/>
    <col min="14087" max="14100" width="3.88671875" style="31" customWidth="1"/>
    <col min="14101" max="14101" width="28.5546875" style="31" customWidth="1"/>
    <col min="14102" max="14102" width="3.88671875" style="31" customWidth="1"/>
    <col min="14103" max="14103" width="3" style="31" customWidth="1"/>
    <col min="14104" max="14115" width="3.88671875" style="31" customWidth="1"/>
    <col min="14116" max="14116" width="22.88671875" style="31" customWidth="1"/>
    <col min="14117" max="14117" width="11.109375" style="31" customWidth="1"/>
    <col min="14118" max="14118" width="10.88671875" style="31" customWidth="1"/>
    <col min="14119" max="14119" width="13.5546875" style="31" customWidth="1"/>
    <col min="14120" max="14120" width="9.88671875" style="31" customWidth="1"/>
    <col min="14121" max="14121" width="12.5546875" style="31" customWidth="1"/>
    <col min="14122" max="14337" width="11.44140625" style="31"/>
    <col min="14338" max="14340" width="3.88671875" style="31" customWidth="1"/>
    <col min="14341" max="14341" width="4.109375" style="31" customWidth="1"/>
    <col min="14342" max="14342" width="4" style="31" customWidth="1"/>
    <col min="14343" max="14356" width="3.88671875" style="31" customWidth="1"/>
    <col min="14357" max="14357" width="28.5546875" style="31" customWidth="1"/>
    <col min="14358" max="14358" width="3.88671875" style="31" customWidth="1"/>
    <col min="14359" max="14359" width="3" style="31" customWidth="1"/>
    <col min="14360" max="14371" width="3.88671875" style="31" customWidth="1"/>
    <col min="14372" max="14372" width="22.88671875" style="31" customWidth="1"/>
    <col min="14373" max="14373" width="11.109375" style="31" customWidth="1"/>
    <col min="14374" max="14374" width="10.88671875" style="31" customWidth="1"/>
    <col min="14375" max="14375" width="13.5546875" style="31" customWidth="1"/>
    <col min="14376" max="14376" width="9.88671875" style="31" customWidth="1"/>
    <col min="14377" max="14377" width="12.5546875" style="31" customWidth="1"/>
    <col min="14378" max="14593" width="11.44140625" style="31"/>
    <col min="14594" max="14596" width="3.88671875" style="31" customWidth="1"/>
    <col min="14597" max="14597" width="4.109375" style="31" customWidth="1"/>
    <col min="14598" max="14598" width="4" style="31" customWidth="1"/>
    <col min="14599" max="14612" width="3.88671875" style="31" customWidth="1"/>
    <col min="14613" max="14613" width="28.5546875" style="31" customWidth="1"/>
    <col min="14614" max="14614" width="3.88671875" style="31" customWidth="1"/>
    <col min="14615" max="14615" width="3" style="31" customWidth="1"/>
    <col min="14616" max="14627" width="3.88671875" style="31" customWidth="1"/>
    <col min="14628" max="14628" width="22.88671875" style="31" customWidth="1"/>
    <col min="14629" max="14629" width="11.109375" style="31" customWidth="1"/>
    <col min="14630" max="14630" width="10.88671875" style="31" customWidth="1"/>
    <col min="14631" max="14631" width="13.5546875" style="31" customWidth="1"/>
    <col min="14632" max="14632" width="9.88671875" style="31" customWidth="1"/>
    <col min="14633" max="14633" width="12.5546875" style="31" customWidth="1"/>
    <col min="14634" max="14849" width="11.44140625" style="31"/>
    <col min="14850" max="14852" width="3.88671875" style="31" customWidth="1"/>
    <col min="14853" max="14853" width="4.109375" style="31" customWidth="1"/>
    <col min="14854" max="14854" width="4" style="31" customWidth="1"/>
    <col min="14855" max="14868" width="3.88671875" style="31" customWidth="1"/>
    <col min="14869" max="14869" width="28.5546875" style="31" customWidth="1"/>
    <col min="14870" max="14870" width="3.88671875" style="31" customWidth="1"/>
    <col min="14871" max="14871" width="3" style="31" customWidth="1"/>
    <col min="14872" max="14883" width="3.88671875" style="31" customWidth="1"/>
    <col min="14884" max="14884" width="22.88671875" style="31" customWidth="1"/>
    <col min="14885" max="14885" width="11.109375" style="31" customWidth="1"/>
    <col min="14886" max="14886" width="10.88671875" style="31" customWidth="1"/>
    <col min="14887" max="14887" width="13.5546875" style="31" customWidth="1"/>
    <col min="14888" max="14888" width="9.88671875" style="31" customWidth="1"/>
    <col min="14889" max="14889" width="12.5546875" style="31" customWidth="1"/>
    <col min="14890" max="15105" width="11.44140625" style="31"/>
    <col min="15106" max="15108" width="3.88671875" style="31" customWidth="1"/>
    <col min="15109" max="15109" width="4.109375" style="31" customWidth="1"/>
    <col min="15110" max="15110" width="4" style="31" customWidth="1"/>
    <col min="15111" max="15124" width="3.88671875" style="31" customWidth="1"/>
    <col min="15125" max="15125" width="28.5546875" style="31" customWidth="1"/>
    <col min="15126" max="15126" width="3.88671875" style="31" customWidth="1"/>
    <col min="15127" max="15127" width="3" style="31" customWidth="1"/>
    <col min="15128" max="15139" width="3.88671875" style="31" customWidth="1"/>
    <col min="15140" max="15140" width="22.88671875" style="31" customWidth="1"/>
    <col min="15141" max="15141" width="11.109375" style="31" customWidth="1"/>
    <col min="15142" max="15142" width="10.88671875" style="31" customWidth="1"/>
    <col min="15143" max="15143" width="13.5546875" style="31" customWidth="1"/>
    <col min="15144" max="15144" width="9.88671875" style="31" customWidth="1"/>
    <col min="15145" max="15145" width="12.5546875" style="31" customWidth="1"/>
    <col min="15146" max="15361" width="11.44140625" style="31"/>
    <col min="15362" max="15364" width="3.88671875" style="31" customWidth="1"/>
    <col min="15365" max="15365" width="4.109375" style="31" customWidth="1"/>
    <col min="15366" max="15366" width="4" style="31" customWidth="1"/>
    <col min="15367" max="15380" width="3.88671875" style="31" customWidth="1"/>
    <col min="15381" max="15381" width="28.5546875" style="31" customWidth="1"/>
    <col min="15382" max="15382" width="3.88671875" style="31" customWidth="1"/>
    <col min="15383" max="15383" width="3" style="31" customWidth="1"/>
    <col min="15384" max="15395" width="3.88671875" style="31" customWidth="1"/>
    <col min="15396" max="15396" width="22.88671875" style="31" customWidth="1"/>
    <col min="15397" max="15397" width="11.109375" style="31" customWidth="1"/>
    <col min="15398" max="15398" width="10.88671875" style="31" customWidth="1"/>
    <col min="15399" max="15399" width="13.5546875" style="31" customWidth="1"/>
    <col min="15400" max="15400" width="9.88671875" style="31" customWidth="1"/>
    <col min="15401" max="15401" width="12.5546875" style="31" customWidth="1"/>
    <col min="15402" max="15617" width="11.44140625" style="31"/>
    <col min="15618" max="15620" width="3.88671875" style="31" customWidth="1"/>
    <col min="15621" max="15621" width="4.109375" style="31" customWidth="1"/>
    <col min="15622" max="15622" width="4" style="31" customWidth="1"/>
    <col min="15623" max="15636" width="3.88671875" style="31" customWidth="1"/>
    <col min="15637" max="15637" width="28.5546875" style="31" customWidth="1"/>
    <col min="15638" max="15638" width="3.88671875" style="31" customWidth="1"/>
    <col min="15639" max="15639" width="3" style="31" customWidth="1"/>
    <col min="15640" max="15651" width="3.88671875" style="31" customWidth="1"/>
    <col min="15652" max="15652" width="22.88671875" style="31" customWidth="1"/>
    <col min="15653" max="15653" width="11.109375" style="31" customWidth="1"/>
    <col min="15654" max="15654" width="10.88671875" style="31" customWidth="1"/>
    <col min="15655" max="15655" width="13.5546875" style="31" customWidth="1"/>
    <col min="15656" max="15656" width="9.88671875" style="31" customWidth="1"/>
    <col min="15657" max="15657" width="12.5546875" style="31" customWidth="1"/>
    <col min="15658" max="15873" width="11.44140625" style="31"/>
    <col min="15874" max="15876" width="3.88671875" style="31" customWidth="1"/>
    <col min="15877" max="15877" width="4.109375" style="31" customWidth="1"/>
    <col min="15878" max="15878" width="4" style="31" customWidth="1"/>
    <col min="15879" max="15892" width="3.88671875" style="31" customWidth="1"/>
    <col min="15893" max="15893" width="28.5546875" style="31" customWidth="1"/>
    <col min="15894" max="15894" width="3.88671875" style="31" customWidth="1"/>
    <col min="15895" max="15895" width="3" style="31" customWidth="1"/>
    <col min="15896" max="15907" width="3.88671875" style="31" customWidth="1"/>
    <col min="15908" max="15908" width="22.88671875" style="31" customWidth="1"/>
    <col min="15909" max="15909" width="11.109375" style="31" customWidth="1"/>
    <col min="15910" max="15910" width="10.88671875" style="31" customWidth="1"/>
    <col min="15911" max="15911" width="13.5546875" style="31" customWidth="1"/>
    <col min="15912" max="15912" width="9.88671875" style="31" customWidth="1"/>
    <col min="15913" max="15913" width="12.5546875" style="31" customWidth="1"/>
    <col min="15914" max="16129" width="11.44140625" style="31"/>
    <col min="16130" max="16132" width="3.88671875" style="31" customWidth="1"/>
    <col min="16133" max="16133" width="4.109375" style="31" customWidth="1"/>
    <col min="16134" max="16134" width="4" style="31" customWidth="1"/>
    <col min="16135" max="16148" width="3.88671875" style="31" customWidth="1"/>
    <col min="16149" max="16149" width="28.5546875" style="31" customWidth="1"/>
    <col min="16150" max="16150" width="3.88671875" style="31" customWidth="1"/>
    <col min="16151" max="16151" width="3" style="31" customWidth="1"/>
    <col min="16152" max="16163" width="3.88671875" style="31" customWidth="1"/>
    <col min="16164" max="16164" width="22.88671875" style="31" customWidth="1"/>
    <col min="16165" max="16165" width="11.109375" style="31" customWidth="1"/>
    <col min="16166" max="16166" width="10.88671875" style="31" customWidth="1"/>
    <col min="16167" max="16167" width="13.5546875" style="31" customWidth="1"/>
    <col min="16168" max="16168" width="9.88671875" style="31" customWidth="1"/>
    <col min="16169" max="16169" width="12.5546875" style="31" customWidth="1"/>
    <col min="16170" max="16384" width="11.44140625" style="31"/>
  </cols>
  <sheetData>
    <row r="1" spans="1:41" ht="26.25" customHeight="1">
      <c r="A1" s="601"/>
      <c r="B1" s="602"/>
      <c r="C1" s="602"/>
      <c r="D1" s="602"/>
      <c r="E1" s="602"/>
      <c r="F1" s="602"/>
      <c r="G1" s="602"/>
      <c r="H1" s="603"/>
      <c r="I1" s="610" t="s">
        <v>785</v>
      </c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7"/>
      <c r="Z1" s="617"/>
      <c r="AA1" s="617"/>
      <c r="AB1" s="617"/>
      <c r="AC1" s="617"/>
      <c r="AD1" s="617"/>
      <c r="AE1" s="617"/>
      <c r="AF1" s="617"/>
      <c r="AG1" s="617"/>
      <c r="AH1" s="617"/>
      <c r="AI1" s="617"/>
      <c r="AJ1" s="617"/>
      <c r="AK1" s="690"/>
      <c r="AL1" s="616"/>
      <c r="AM1" s="617"/>
      <c r="AN1" s="617"/>
      <c r="AO1" s="618"/>
    </row>
    <row r="2" spans="1:41" ht="39" customHeight="1">
      <c r="A2" s="604"/>
      <c r="B2" s="605"/>
      <c r="C2" s="605"/>
      <c r="D2" s="605"/>
      <c r="E2" s="605"/>
      <c r="F2" s="605"/>
      <c r="G2" s="605"/>
      <c r="H2" s="606"/>
      <c r="I2" s="619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0"/>
      <c r="Z2" s="620"/>
      <c r="AA2" s="620"/>
      <c r="AB2" s="620"/>
      <c r="AC2" s="620"/>
      <c r="AD2" s="620"/>
      <c r="AE2" s="620"/>
      <c r="AF2" s="620"/>
      <c r="AG2" s="620"/>
      <c r="AH2" s="620"/>
      <c r="AI2" s="620"/>
      <c r="AJ2" s="620"/>
      <c r="AK2" s="691"/>
      <c r="AL2" s="619"/>
      <c r="AM2" s="620"/>
      <c r="AN2" s="620"/>
      <c r="AO2" s="621"/>
    </row>
    <row r="3" spans="1:41" ht="18" customHeight="1">
      <c r="A3" s="604"/>
      <c r="B3" s="605"/>
      <c r="C3" s="605"/>
      <c r="D3" s="605"/>
      <c r="E3" s="605"/>
      <c r="F3" s="605"/>
      <c r="G3" s="605"/>
      <c r="H3" s="606"/>
      <c r="I3" s="622" t="s">
        <v>786</v>
      </c>
      <c r="J3" s="623"/>
      <c r="K3" s="623"/>
      <c r="L3" s="623"/>
      <c r="M3" s="623"/>
      <c r="N3" s="623"/>
      <c r="O3" s="623"/>
      <c r="P3" s="623"/>
      <c r="Q3" s="623"/>
      <c r="R3" s="623"/>
      <c r="S3" s="623"/>
      <c r="T3" s="623"/>
      <c r="U3" s="623"/>
      <c r="V3" s="623"/>
      <c r="W3" s="623"/>
      <c r="X3" s="623"/>
      <c r="Y3" s="623"/>
      <c r="Z3" s="623"/>
      <c r="AA3" s="623"/>
      <c r="AB3" s="623"/>
      <c r="AC3" s="623"/>
      <c r="AD3" s="623"/>
      <c r="AE3" s="623"/>
      <c r="AF3" s="623"/>
      <c r="AG3" s="623"/>
      <c r="AH3" s="623"/>
      <c r="AI3" s="623"/>
      <c r="AJ3" s="623"/>
      <c r="AK3" s="623"/>
      <c r="AL3" s="623"/>
      <c r="AM3" s="623"/>
      <c r="AN3" s="623"/>
      <c r="AO3" s="624"/>
    </row>
    <row r="4" spans="1:41" ht="51" customHeight="1">
      <c r="A4" s="607"/>
      <c r="B4" s="608"/>
      <c r="C4" s="608"/>
      <c r="D4" s="608"/>
      <c r="E4" s="608"/>
      <c r="F4" s="608"/>
      <c r="G4" s="608"/>
      <c r="H4" s="609"/>
      <c r="I4" s="625"/>
      <c r="J4" s="626"/>
      <c r="K4" s="626"/>
      <c r="L4" s="626"/>
      <c r="M4" s="626"/>
      <c r="N4" s="626"/>
      <c r="O4" s="626"/>
      <c r="P4" s="626"/>
      <c r="Q4" s="626"/>
      <c r="R4" s="626"/>
      <c r="S4" s="626"/>
      <c r="T4" s="626"/>
      <c r="U4" s="626"/>
      <c r="V4" s="626"/>
      <c r="W4" s="626"/>
      <c r="X4" s="626"/>
      <c r="Y4" s="626"/>
      <c r="Z4" s="626"/>
      <c r="AA4" s="626"/>
      <c r="AB4" s="626"/>
      <c r="AC4" s="626"/>
      <c r="AD4" s="626"/>
      <c r="AE4" s="626"/>
      <c r="AF4" s="626"/>
      <c r="AG4" s="626"/>
      <c r="AH4" s="626"/>
      <c r="AI4" s="626"/>
      <c r="AJ4" s="626"/>
      <c r="AK4" s="626"/>
      <c r="AL4" s="626"/>
      <c r="AM4" s="626"/>
      <c r="AN4" s="626"/>
      <c r="AO4" s="627"/>
    </row>
    <row r="5" spans="1:41" s="32" customFormat="1" ht="8.1" customHeight="1">
      <c r="A5" s="628"/>
      <c r="B5" s="629"/>
      <c r="C5" s="629"/>
      <c r="D5" s="629"/>
      <c r="E5" s="629"/>
      <c r="F5" s="629"/>
      <c r="G5" s="629"/>
      <c r="H5" s="629"/>
      <c r="I5" s="629"/>
      <c r="J5" s="629"/>
      <c r="K5" s="629"/>
      <c r="L5" s="629"/>
      <c r="M5" s="629"/>
      <c r="N5" s="629"/>
      <c r="O5" s="629"/>
      <c r="P5" s="629"/>
      <c r="Q5" s="629"/>
      <c r="R5" s="629"/>
      <c r="S5" s="629"/>
      <c r="T5" s="629"/>
      <c r="U5" s="629"/>
      <c r="V5" s="629"/>
      <c r="W5" s="629"/>
      <c r="X5" s="629"/>
      <c r="Y5" s="629"/>
      <c r="Z5" s="629"/>
      <c r="AA5" s="629"/>
      <c r="AB5" s="629"/>
      <c r="AC5" s="629"/>
      <c r="AD5" s="629"/>
      <c r="AE5" s="629"/>
      <c r="AF5" s="629"/>
      <c r="AG5" s="629"/>
      <c r="AH5" s="629"/>
      <c r="AI5" s="629"/>
      <c r="AJ5" s="629"/>
      <c r="AK5" s="629"/>
      <c r="AL5" s="629"/>
      <c r="AM5" s="629"/>
      <c r="AN5" s="629"/>
      <c r="AO5" s="630"/>
    </row>
    <row r="6" spans="1:41" s="32" customFormat="1" ht="20.100000000000001" customHeight="1">
      <c r="A6" s="631" t="s">
        <v>787</v>
      </c>
      <c r="B6" s="632"/>
      <c r="C6" s="632"/>
      <c r="D6" s="632"/>
      <c r="E6" s="632"/>
      <c r="F6" s="632" t="s">
        <v>788</v>
      </c>
      <c r="G6" s="632"/>
      <c r="H6" s="633">
        <v>16</v>
      </c>
      <c r="I6" s="633"/>
      <c r="J6" s="632" t="s">
        <v>789</v>
      </c>
      <c r="K6" s="632"/>
      <c r="L6" s="633">
        <v>7</v>
      </c>
      <c r="M6" s="633"/>
      <c r="N6" s="632" t="s">
        <v>790</v>
      </c>
      <c r="O6" s="632"/>
      <c r="P6" s="634">
        <v>2024</v>
      </c>
      <c r="Q6" s="634"/>
      <c r="R6" s="635"/>
      <c r="S6" s="636"/>
      <c r="T6" s="636"/>
      <c r="U6" s="636"/>
      <c r="V6" s="636"/>
      <c r="W6" s="636"/>
      <c r="X6" s="636"/>
      <c r="Y6" s="636"/>
      <c r="Z6" s="636"/>
      <c r="AA6" s="636"/>
      <c r="AB6" s="636"/>
      <c r="AC6" s="636"/>
      <c r="AD6" s="636"/>
      <c r="AE6" s="636"/>
      <c r="AF6" s="637"/>
      <c r="AG6" s="632" t="s">
        <v>76</v>
      </c>
      <c r="AH6" s="632"/>
      <c r="AI6" s="632"/>
      <c r="AJ6" s="693" t="s">
        <v>791</v>
      </c>
      <c r="AK6" s="693"/>
      <c r="AL6" s="693"/>
      <c r="AM6" s="693"/>
      <c r="AN6" s="693"/>
      <c r="AO6" s="694"/>
    </row>
    <row r="7" spans="1:41" ht="20.25" customHeight="1" thickBot="1">
      <c r="A7" s="579"/>
      <c r="B7" s="580"/>
      <c r="C7" s="580"/>
      <c r="D7" s="580"/>
      <c r="E7" s="580"/>
      <c r="F7" s="580"/>
      <c r="G7" s="580"/>
      <c r="H7" s="580"/>
      <c r="I7" s="580"/>
      <c r="J7" s="580"/>
      <c r="K7" s="580"/>
      <c r="L7" s="580"/>
      <c r="M7" s="580"/>
      <c r="N7" s="580"/>
      <c r="O7" s="580"/>
      <c r="P7" s="580"/>
      <c r="Q7" s="580"/>
      <c r="R7" s="580"/>
      <c r="S7" s="580"/>
      <c r="T7" s="580"/>
      <c r="U7" s="580"/>
      <c r="V7" s="580"/>
      <c r="W7" s="580"/>
      <c r="X7" s="580"/>
      <c r="Y7" s="580"/>
      <c r="Z7" s="580"/>
      <c r="AA7" s="580"/>
      <c r="AB7" s="580"/>
      <c r="AC7" s="580"/>
      <c r="AD7" s="580"/>
      <c r="AE7" s="580"/>
      <c r="AF7" s="580"/>
      <c r="AG7" s="580"/>
      <c r="AH7" s="580"/>
      <c r="AI7" s="580"/>
      <c r="AJ7" s="580"/>
      <c r="AK7" s="580"/>
      <c r="AL7" s="580"/>
      <c r="AM7" s="580"/>
      <c r="AN7" s="580"/>
      <c r="AO7" s="581"/>
    </row>
    <row r="8" spans="1:41" ht="21.6" customHeight="1">
      <c r="A8" s="631" t="s">
        <v>792</v>
      </c>
      <c r="B8" s="632"/>
      <c r="C8" s="632"/>
      <c r="D8" s="632"/>
      <c r="E8" s="632"/>
      <c r="F8" s="632"/>
      <c r="G8" s="632"/>
      <c r="H8" s="632"/>
      <c r="I8" s="661" t="s">
        <v>3</v>
      </c>
      <c r="J8" s="662"/>
      <c r="K8" s="662"/>
      <c r="L8" s="662"/>
      <c r="M8" s="662"/>
      <c r="N8" s="662"/>
      <c r="O8" s="662"/>
      <c r="P8" s="662"/>
      <c r="Q8" s="662"/>
      <c r="R8" s="662"/>
      <c r="S8" s="662"/>
      <c r="T8" s="662"/>
      <c r="U8" s="662"/>
      <c r="V8" s="662"/>
      <c r="W8" s="662"/>
      <c r="X8" s="662"/>
      <c r="Y8" s="662"/>
      <c r="Z8" s="662"/>
      <c r="AA8" s="662"/>
      <c r="AB8" s="662"/>
      <c r="AC8" s="662"/>
      <c r="AD8" s="662"/>
      <c r="AE8" s="662"/>
      <c r="AF8" s="662"/>
      <c r="AG8" s="662"/>
      <c r="AH8" s="662"/>
      <c r="AI8" s="662"/>
      <c r="AJ8" s="662"/>
      <c r="AK8" s="662"/>
      <c r="AL8" s="662"/>
      <c r="AM8" s="662"/>
      <c r="AN8" s="662"/>
      <c r="AO8" s="662"/>
    </row>
    <row r="9" spans="1:41" ht="6.9" customHeight="1" thickBot="1">
      <c r="A9" s="692"/>
      <c r="B9" s="623"/>
      <c r="C9" s="623"/>
      <c r="D9" s="623"/>
      <c r="E9" s="623"/>
      <c r="F9" s="623"/>
      <c r="G9" s="623"/>
      <c r="H9" s="623"/>
      <c r="I9" s="623"/>
      <c r="J9" s="623"/>
      <c r="K9" s="623"/>
      <c r="L9" s="623"/>
      <c r="M9" s="623"/>
      <c r="N9" s="623"/>
      <c r="O9" s="623"/>
      <c r="P9" s="623"/>
      <c r="Q9" s="623"/>
      <c r="R9" s="623"/>
      <c r="S9" s="623"/>
      <c r="T9" s="623"/>
      <c r="U9" s="623"/>
      <c r="V9" s="623"/>
      <c r="W9" s="623"/>
      <c r="X9" s="623"/>
      <c r="Y9" s="623"/>
      <c r="Z9" s="623"/>
      <c r="AA9" s="623"/>
      <c r="AB9" s="623"/>
      <c r="AC9" s="623"/>
      <c r="AD9" s="623"/>
      <c r="AE9" s="623"/>
      <c r="AF9" s="623"/>
      <c r="AG9" s="623"/>
      <c r="AH9" s="623"/>
      <c r="AI9" s="623"/>
      <c r="AJ9" s="623"/>
      <c r="AK9" s="623"/>
      <c r="AL9" s="623"/>
      <c r="AM9" s="623"/>
      <c r="AN9" s="623"/>
      <c r="AO9" s="624"/>
    </row>
    <row r="10" spans="1:41" ht="30.75" customHeight="1" thickBot="1">
      <c r="A10" s="666" t="s">
        <v>793</v>
      </c>
      <c r="B10" s="667"/>
      <c r="C10" s="667"/>
      <c r="D10" s="667"/>
      <c r="E10" s="667"/>
      <c r="F10" s="668"/>
      <c r="G10" s="666">
        <v>4</v>
      </c>
      <c r="H10" s="668"/>
      <c r="I10" s="669" t="str">
        <f>+VLOOKUP(G10,PRESUPUESTO,2,FALSE)</f>
        <v>SISTEMA ELECTRICO</v>
      </c>
      <c r="J10" s="670"/>
      <c r="K10" s="670"/>
      <c r="L10" s="670"/>
      <c r="M10" s="670"/>
      <c r="N10" s="670"/>
      <c r="O10" s="670"/>
      <c r="P10" s="670"/>
      <c r="Q10" s="671"/>
      <c r="R10" s="666" t="s">
        <v>794</v>
      </c>
      <c r="S10" s="668"/>
      <c r="T10" s="672">
        <v>4.01</v>
      </c>
      <c r="U10" s="673"/>
      <c r="V10" s="674"/>
      <c r="W10" s="675" t="str">
        <f>+VLOOKUP(T10,PRESUPUESTO,2,FALSE)</f>
        <v>Suministro e instalación de luminaria de 20 W</v>
      </c>
      <c r="X10" s="676"/>
      <c r="Y10" s="676"/>
      <c r="Z10" s="676"/>
      <c r="AA10" s="676"/>
      <c r="AB10" s="676"/>
      <c r="AC10" s="676"/>
      <c r="AD10" s="676"/>
      <c r="AE10" s="676"/>
      <c r="AF10" s="676"/>
      <c r="AG10" s="676"/>
      <c r="AH10" s="676"/>
      <c r="AI10" s="677"/>
      <c r="AJ10" s="33" t="s">
        <v>795</v>
      </c>
      <c r="AK10" s="678" t="str">
        <f>+VLOOKUP(T10,PRESUPUESTO,3,FALSE)</f>
        <v>UND</v>
      </c>
      <c r="AL10" s="679"/>
      <c r="AM10" s="33" t="s">
        <v>796</v>
      </c>
      <c r="AN10" s="675" t="s">
        <v>797</v>
      </c>
      <c r="AO10" s="677"/>
    </row>
    <row r="11" spans="1:41" ht="16.350000000000001" customHeight="1">
      <c r="A11" s="576"/>
      <c r="B11" s="577"/>
      <c r="C11" s="577"/>
      <c r="D11" s="577"/>
      <c r="E11" s="577"/>
      <c r="F11" s="577"/>
      <c r="G11" s="577"/>
      <c r="H11" s="577"/>
      <c r="I11" s="577"/>
      <c r="J11" s="577"/>
      <c r="K11" s="577"/>
      <c r="L11" s="577"/>
      <c r="M11" s="577"/>
      <c r="N11" s="577"/>
      <c r="O11" s="577"/>
      <c r="P11" s="577"/>
      <c r="Q11" s="577"/>
      <c r="R11" s="577"/>
      <c r="S11" s="577"/>
      <c r="T11" s="577"/>
      <c r="U11" s="577"/>
      <c r="V11" s="577"/>
      <c r="W11" s="577"/>
      <c r="X11" s="577"/>
      <c r="Y11" s="577"/>
      <c r="Z11" s="577"/>
      <c r="AA11" s="577"/>
      <c r="AB11" s="577"/>
      <c r="AC11" s="577"/>
      <c r="AD11" s="577"/>
      <c r="AE11" s="577"/>
      <c r="AF11" s="577"/>
      <c r="AG11" s="577"/>
      <c r="AH11" s="578"/>
      <c r="AI11" s="585" t="s">
        <v>221</v>
      </c>
      <c r="AJ11" s="587" t="s">
        <v>798</v>
      </c>
      <c r="AK11" s="588"/>
      <c r="AL11" s="588"/>
      <c r="AM11" s="588"/>
      <c r="AN11" s="589" t="s">
        <v>799</v>
      </c>
      <c r="AO11" s="591" t="s">
        <v>800</v>
      </c>
    </row>
    <row r="12" spans="1:41" ht="16.5" customHeight="1">
      <c r="A12" s="579"/>
      <c r="B12" s="580"/>
      <c r="C12" s="580"/>
      <c r="D12" s="580"/>
      <c r="E12" s="580"/>
      <c r="F12" s="580"/>
      <c r="G12" s="580"/>
      <c r="H12" s="580"/>
      <c r="I12" s="580"/>
      <c r="J12" s="580"/>
      <c r="K12" s="580"/>
      <c r="L12" s="580"/>
      <c r="M12" s="580"/>
      <c r="N12" s="580"/>
      <c r="O12" s="580"/>
      <c r="P12" s="580"/>
      <c r="Q12" s="580"/>
      <c r="R12" s="580"/>
      <c r="S12" s="580"/>
      <c r="T12" s="580"/>
      <c r="U12" s="580"/>
      <c r="V12" s="580"/>
      <c r="W12" s="580"/>
      <c r="X12" s="580"/>
      <c r="Y12" s="580"/>
      <c r="Z12" s="580"/>
      <c r="AA12" s="580"/>
      <c r="AB12" s="580"/>
      <c r="AC12" s="580"/>
      <c r="AD12" s="580"/>
      <c r="AE12" s="580"/>
      <c r="AF12" s="580"/>
      <c r="AG12" s="580"/>
      <c r="AH12" s="581"/>
      <c r="AI12" s="586"/>
      <c r="AJ12" s="34" t="s">
        <v>824</v>
      </c>
      <c r="AK12" s="34" t="s">
        <v>825</v>
      </c>
      <c r="AL12" s="34" t="s">
        <v>803</v>
      </c>
      <c r="AM12" s="34" t="s">
        <v>879</v>
      </c>
      <c r="AN12" s="590"/>
      <c r="AO12" s="592"/>
    </row>
    <row r="13" spans="1:41" ht="20.100000000000001" customHeight="1">
      <c r="A13" s="579"/>
      <c r="B13" s="580"/>
      <c r="C13" s="580"/>
      <c r="D13" s="580"/>
      <c r="E13" s="580"/>
      <c r="F13" s="580"/>
      <c r="G13" s="580"/>
      <c r="H13" s="580"/>
      <c r="I13" s="580"/>
      <c r="J13" s="580"/>
      <c r="K13" s="580"/>
      <c r="L13" s="580"/>
      <c r="M13" s="580"/>
      <c r="N13" s="580"/>
      <c r="O13" s="580"/>
      <c r="P13" s="580"/>
      <c r="Q13" s="580"/>
      <c r="R13" s="580"/>
      <c r="S13" s="580"/>
      <c r="T13" s="580"/>
      <c r="U13" s="580"/>
      <c r="V13" s="580"/>
      <c r="W13" s="580"/>
      <c r="X13" s="580"/>
      <c r="Y13" s="580"/>
      <c r="Z13" s="580"/>
      <c r="AA13" s="580"/>
      <c r="AB13" s="580"/>
      <c r="AC13" s="580"/>
      <c r="AD13" s="580"/>
      <c r="AE13" s="580"/>
      <c r="AF13" s="580"/>
      <c r="AG13" s="580"/>
      <c r="AH13" s="581"/>
      <c r="AI13" s="35" t="s">
        <v>805</v>
      </c>
      <c r="AJ13" s="36"/>
      <c r="AK13" s="36"/>
      <c r="AL13" s="36"/>
      <c r="AM13" s="36"/>
      <c r="AN13" s="36"/>
      <c r="AO13" s="37"/>
    </row>
    <row r="14" spans="1:41" ht="20.100000000000001" customHeight="1">
      <c r="A14" s="579"/>
      <c r="B14" s="682"/>
      <c r="C14" s="580"/>
      <c r="D14" s="580"/>
      <c r="E14" s="580"/>
      <c r="F14" s="580"/>
      <c r="G14" s="580"/>
      <c r="H14" s="580"/>
      <c r="I14" s="580"/>
      <c r="J14" s="580"/>
      <c r="K14" s="580"/>
      <c r="L14" s="580"/>
      <c r="M14" s="580"/>
      <c r="N14" s="580"/>
      <c r="O14" s="580"/>
      <c r="P14" s="580"/>
      <c r="Q14" s="580"/>
      <c r="R14" s="580"/>
      <c r="S14" s="580"/>
      <c r="T14" s="580"/>
      <c r="U14" s="580"/>
      <c r="V14" s="580"/>
      <c r="W14" s="580"/>
      <c r="X14" s="580"/>
      <c r="Y14" s="580"/>
      <c r="Z14" s="580"/>
      <c r="AA14" s="580"/>
      <c r="AB14" s="580"/>
      <c r="AC14" s="580"/>
      <c r="AD14" s="580"/>
      <c r="AE14" s="580"/>
      <c r="AF14" s="580"/>
      <c r="AG14" s="580"/>
      <c r="AH14" s="581"/>
      <c r="AI14" s="38" t="s">
        <v>919</v>
      </c>
      <c r="AJ14" s="39"/>
      <c r="AK14" s="39"/>
      <c r="AL14" s="39"/>
      <c r="AM14" s="39">
        <v>10</v>
      </c>
      <c r="AN14" s="39">
        <v>1</v>
      </c>
      <c r="AO14" s="40">
        <f>(+AN14*AM14)</f>
        <v>10</v>
      </c>
    </row>
    <row r="15" spans="1:41" ht="20.100000000000001" customHeight="1">
      <c r="A15" s="579"/>
      <c r="B15" s="580"/>
      <c r="C15" s="580"/>
      <c r="D15" s="580"/>
      <c r="E15" s="580"/>
      <c r="F15" s="580"/>
      <c r="G15" s="580"/>
      <c r="H15" s="580"/>
      <c r="I15" s="580"/>
      <c r="J15" s="580"/>
      <c r="K15" s="580"/>
      <c r="L15" s="580"/>
      <c r="M15" s="580"/>
      <c r="N15" s="580"/>
      <c r="O15" s="580"/>
      <c r="P15" s="580"/>
      <c r="Q15" s="580"/>
      <c r="R15" s="580"/>
      <c r="S15" s="580"/>
      <c r="T15" s="580"/>
      <c r="U15" s="580"/>
      <c r="V15" s="580"/>
      <c r="W15" s="580"/>
      <c r="X15" s="580"/>
      <c r="Y15" s="580"/>
      <c r="Z15" s="580"/>
      <c r="AA15" s="580"/>
      <c r="AB15" s="580"/>
      <c r="AC15" s="580"/>
      <c r="AD15" s="580"/>
      <c r="AE15" s="580"/>
      <c r="AF15" s="580"/>
      <c r="AG15" s="580"/>
      <c r="AH15" s="581"/>
      <c r="AI15" s="38"/>
      <c r="AJ15" s="39"/>
      <c r="AK15" s="39"/>
      <c r="AL15" s="39"/>
      <c r="AM15" s="39"/>
      <c r="AN15" s="39"/>
      <c r="AO15" s="40"/>
    </row>
    <row r="16" spans="1:41" ht="20.100000000000001" customHeight="1">
      <c r="A16" s="579"/>
      <c r="B16" s="580"/>
      <c r="C16" s="580"/>
      <c r="D16" s="580"/>
      <c r="E16" s="580"/>
      <c r="F16" s="580"/>
      <c r="G16" s="580"/>
      <c r="H16" s="580"/>
      <c r="I16" s="580"/>
      <c r="J16" s="580"/>
      <c r="K16" s="580"/>
      <c r="L16" s="580"/>
      <c r="M16" s="580"/>
      <c r="N16" s="580"/>
      <c r="O16" s="580"/>
      <c r="P16" s="580"/>
      <c r="Q16" s="580"/>
      <c r="R16" s="580"/>
      <c r="S16" s="580"/>
      <c r="T16" s="580"/>
      <c r="U16" s="580"/>
      <c r="V16" s="580"/>
      <c r="W16" s="580"/>
      <c r="X16" s="580"/>
      <c r="Y16" s="580"/>
      <c r="Z16" s="580"/>
      <c r="AA16" s="580"/>
      <c r="AB16" s="580"/>
      <c r="AC16" s="580"/>
      <c r="AD16" s="580"/>
      <c r="AE16" s="580"/>
      <c r="AF16" s="580"/>
      <c r="AG16" s="580"/>
      <c r="AH16" s="581"/>
      <c r="AI16" s="35" t="s">
        <v>856</v>
      </c>
      <c r="AJ16" s="36"/>
      <c r="AK16" s="36"/>
      <c r="AL16" s="36"/>
      <c r="AM16" s="36"/>
      <c r="AN16" s="36"/>
      <c r="AO16" s="37"/>
    </row>
    <row r="17" spans="1:42" ht="20.100000000000001" customHeight="1">
      <c r="A17" s="579"/>
      <c r="B17" s="580"/>
      <c r="C17" s="580"/>
      <c r="D17" s="580"/>
      <c r="E17" s="580"/>
      <c r="F17" s="580"/>
      <c r="G17" s="580"/>
      <c r="H17" s="580"/>
      <c r="I17" s="580"/>
      <c r="J17" s="580"/>
      <c r="K17" s="580"/>
      <c r="L17" s="580"/>
      <c r="M17" s="580"/>
      <c r="N17" s="580"/>
      <c r="O17" s="580"/>
      <c r="P17" s="580"/>
      <c r="Q17" s="580"/>
      <c r="R17" s="580"/>
      <c r="S17" s="580"/>
      <c r="T17" s="580"/>
      <c r="U17" s="580"/>
      <c r="V17" s="580"/>
      <c r="W17" s="580"/>
      <c r="X17" s="580"/>
      <c r="Y17" s="580"/>
      <c r="Z17" s="580"/>
      <c r="AA17" s="580"/>
      <c r="AB17" s="580"/>
      <c r="AC17" s="580"/>
      <c r="AD17" s="580"/>
      <c r="AE17" s="580"/>
      <c r="AF17" s="580"/>
      <c r="AG17" s="580"/>
      <c r="AH17" s="581"/>
      <c r="AI17" s="38" t="s">
        <v>920</v>
      </c>
      <c r="AJ17" s="39"/>
      <c r="AK17" s="39"/>
      <c r="AL17" s="39"/>
      <c r="AM17" s="39">
        <v>20</v>
      </c>
      <c r="AN17" s="39">
        <v>1</v>
      </c>
      <c r="AO17" s="40">
        <f>(+AN17*AM17)</f>
        <v>20</v>
      </c>
    </row>
    <row r="18" spans="1:42" ht="20.100000000000001" customHeight="1">
      <c r="A18" s="579"/>
      <c r="B18" s="580"/>
      <c r="C18" s="580"/>
      <c r="D18" s="580"/>
      <c r="E18" s="580"/>
      <c r="F18" s="580"/>
      <c r="G18" s="580"/>
      <c r="H18" s="580"/>
      <c r="I18" s="580"/>
      <c r="J18" s="580"/>
      <c r="K18" s="580"/>
      <c r="L18" s="580"/>
      <c r="M18" s="580"/>
      <c r="N18" s="580"/>
      <c r="O18" s="580"/>
      <c r="P18" s="580"/>
      <c r="Q18" s="580"/>
      <c r="R18" s="580"/>
      <c r="S18" s="580"/>
      <c r="T18" s="580"/>
      <c r="U18" s="580"/>
      <c r="V18" s="580"/>
      <c r="W18" s="580"/>
      <c r="X18" s="580"/>
      <c r="Y18" s="580"/>
      <c r="Z18" s="580"/>
      <c r="AA18" s="580"/>
      <c r="AB18" s="580"/>
      <c r="AC18" s="580"/>
      <c r="AD18" s="580"/>
      <c r="AE18" s="580"/>
      <c r="AF18" s="580"/>
      <c r="AG18" s="580"/>
      <c r="AH18" s="581"/>
      <c r="AI18" s="38"/>
      <c r="AJ18" s="39"/>
      <c r="AK18" s="39"/>
      <c r="AL18" s="39"/>
      <c r="AM18" s="39"/>
      <c r="AN18" s="39"/>
      <c r="AO18" s="40"/>
    </row>
    <row r="19" spans="1:42" ht="20.100000000000001" customHeight="1">
      <c r="A19" s="579"/>
      <c r="B19" s="580"/>
      <c r="C19" s="580"/>
      <c r="D19" s="580"/>
      <c r="E19" s="580"/>
      <c r="F19" s="580"/>
      <c r="G19" s="580"/>
      <c r="H19" s="580"/>
      <c r="I19" s="580"/>
      <c r="J19" s="580"/>
      <c r="K19" s="580"/>
      <c r="L19" s="580"/>
      <c r="M19" s="580"/>
      <c r="N19" s="580"/>
      <c r="O19" s="580"/>
      <c r="P19" s="580"/>
      <c r="Q19" s="580"/>
      <c r="R19" s="580"/>
      <c r="S19" s="580"/>
      <c r="T19" s="580"/>
      <c r="U19" s="580"/>
      <c r="V19" s="580"/>
      <c r="W19" s="580"/>
      <c r="X19" s="580"/>
      <c r="Y19" s="580"/>
      <c r="Z19" s="580"/>
      <c r="AA19" s="580"/>
      <c r="AB19" s="580"/>
      <c r="AC19" s="580"/>
      <c r="AD19" s="580"/>
      <c r="AE19" s="580"/>
      <c r="AF19" s="580"/>
      <c r="AG19" s="580"/>
      <c r="AH19" s="581"/>
      <c r="AI19" s="51"/>
      <c r="AJ19" s="41"/>
      <c r="AK19" s="41"/>
      <c r="AL19" s="41"/>
      <c r="AM19" s="41"/>
      <c r="AN19" s="41"/>
      <c r="AO19" s="43"/>
    </row>
    <row r="20" spans="1:42" ht="20.100000000000001" customHeight="1">
      <c r="A20" s="579"/>
      <c r="B20" s="580"/>
      <c r="C20" s="580"/>
      <c r="D20" s="580"/>
      <c r="E20" s="580"/>
      <c r="F20" s="580"/>
      <c r="G20" s="580"/>
      <c r="H20" s="580"/>
      <c r="I20" s="580"/>
      <c r="J20" s="580"/>
      <c r="K20" s="580"/>
      <c r="L20" s="580"/>
      <c r="M20" s="580"/>
      <c r="N20" s="580"/>
      <c r="O20" s="580"/>
      <c r="P20" s="580"/>
      <c r="Q20" s="580"/>
      <c r="R20" s="580"/>
      <c r="S20" s="580"/>
      <c r="T20" s="580"/>
      <c r="U20" s="580"/>
      <c r="V20" s="580"/>
      <c r="W20" s="580"/>
      <c r="X20" s="580"/>
      <c r="Y20" s="580"/>
      <c r="Z20" s="580"/>
      <c r="AA20" s="580"/>
      <c r="AB20" s="580"/>
      <c r="AC20" s="580"/>
      <c r="AD20" s="580"/>
      <c r="AE20" s="580"/>
      <c r="AF20" s="580"/>
      <c r="AG20" s="580"/>
      <c r="AH20" s="581"/>
      <c r="AI20" s="52"/>
      <c r="AJ20" s="41"/>
      <c r="AK20" s="41"/>
      <c r="AL20" s="41"/>
      <c r="AM20" s="41"/>
      <c r="AN20" s="41"/>
      <c r="AO20" s="43"/>
    </row>
    <row r="21" spans="1:42" ht="23.4" customHeight="1">
      <c r="A21" s="579"/>
      <c r="B21" s="580"/>
      <c r="C21" s="580"/>
      <c r="D21" s="580"/>
      <c r="E21" s="580"/>
      <c r="F21" s="580"/>
      <c r="G21" s="580"/>
      <c r="H21" s="580"/>
      <c r="I21" s="580"/>
      <c r="J21" s="580"/>
      <c r="K21" s="580"/>
      <c r="L21" s="580"/>
      <c r="M21" s="580"/>
      <c r="N21" s="580"/>
      <c r="O21" s="580"/>
      <c r="P21" s="580"/>
      <c r="Q21" s="580"/>
      <c r="R21" s="580"/>
      <c r="S21" s="580"/>
      <c r="T21" s="580"/>
      <c r="U21" s="580"/>
      <c r="V21" s="580"/>
      <c r="W21" s="580"/>
      <c r="X21" s="580"/>
      <c r="Y21" s="580"/>
      <c r="Z21" s="580"/>
      <c r="AA21" s="580"/>
      <c r="AB21" s="580"/>
      <c r="AC21" s="580"/>
      <c r="AD21" s="580"/>
      <c r="AE21" s="580"/>
      <c r="AF21" s="580"/>
      <c r="AG21" s="580"/>
      <c r="AH21" s="581"/>
      <c r="AI21" s="42"/>
      <c r="AJ21" s="41"/>
      <c r="AK21" s="41"/>
      <c r="AL21" s="41"/>
      <c r="AM21" s="41"/>
      <c r="AN21" s="41"/>
      <c r="AO21" s="43"/>
    </row>
    <row r="22" spans="1:42" ht="20.100000000000001" customHeight="1">
      <c r="A22" s="579"/>
      <c r="B22" s="580"/>
      <c r="C22" s="580"/>
      <c r="D22" s="580"/>
      <c r="E22" s="580"/>
      <c r="F22" s="580"/>
      <c r="G22" s="580"/>
      <c r="H22" s="580"/>
      <c r="I22" s="580"/>
      <c r="J22" s="580"/>
      <c r="K22" s="580"/>
      <c r="L22" s="580"/>
      <c r="M22" s="580"/>
      <c r="N22" s="580"/>
      <c r="O22" s="580"/>
      <c r="P22" s="580"/>
      <c r="Q22" s="580"/>
      <c r="R22" s="580"/>
      <c r="S22" s="580"/>
      <c r="T22" s="580"/>
      <c r="U22" s="580"/>
      <c r="V22" s="580"/>
      <c r="W22" s="580"/>
      <c r="X22" s="580"/>
      <c r="Y22" s="580"/>
      <c r="Z22" s="580"/>
      <c r="AA22" s="580"/>
      <c r="AB22" s="580"/>
      <c r="AC22" s="580"/>
      <c r="AD22" s="580"/>
      <c r="AE22" s="580"/>
      <c r="AF22" s="580"/>
      <c r="AG22" s="580"/>
      <c r="AH22" s="581"/>
      <c r="AI22" s="44"/>
      <c r="AJ22" s="41"/>
      <c r="AK22" s="41"/>
      <c r="AL22" s="41"/>
      <c r="AM22" s="41"/>
      <c r="AN22" s="41"/>
      <c r="AO22" s="43"/>
    </row>
    <row r="23" spans="1:42" ht="27.6" customHeight="1">
      <c r="A23" s="579"/>
      <c r="B23" s="580"/>
      <c r="C23" s="580"/>
      <c r="D23" s="580"/>
      <c r="E23" s="580"/>
      <c r="F23" s="580"/>
      <c r="G23" s="580"/>
      <c r="H23" s="580"/>
      <c r="I23" s="580"/>
      <c r="J23" s="580"/>
      <c r="K23" s="580"/>
      <c r="L23" s="580"/>
      <c r="M23" s="580"/>
      <c r="N23" s="580"/>
      <c r="O23" s="580"/>
      <c r="P23" s="580"/>
      <c r="Q23" s="580"/>
      <c r="R23" s="580"/>
      <c r="S23" s="580"/>
      <c r="T23" s="580"/>
      <c r="U23" s="580"/>
      <c r="V23" s="580"/>
      <c r="W23" s="580"/>
      <c r="X23" s="580"/>
      <c r="Y23" s="580"/>
      <c r="Z23" s="580"/>
      <c r="AA23" s="580"/>
      <c r="AB23" s="580"/>
      <c r="AC23" s="580"/>
      <c r="AD23" s="580"/>
      <c r="AE23" s="580"/>
      <c r="AF23" s="580"/>
      <c r="AG23" s="580"/>
      <c r="AH23" s="581"/>
      <c r="AI23" s="42"/>
      <c r="AJ23" s="41"/>
      <c r="AK23" s="41"/>
      <c r="AL23" s="41"/>
      <c r="AM23" s="41"/>
      <c r="AN23" s="41"/>
      <c r="AO23" s="43"/>
    </row>
    <row r="24" spans="1:42" ht="20.100000000000001" customHeight="1">
      <c r="A24" s="579"/>
      <c r="B24" s="580"/>
      <c r="C24" s="580"/>
      <c r="D24" s="580"/>
      <c r="E24" s="580"/>
      <c r="F24" s="580"/>
      <c r="G24" s="580"/>
      <c r="H24" s="580"/>
      <c r="I24" s="580"/>
      <c r="J24" s="580"/>
      <c r="K24" s="580"/>
      <c r="L24" s="580"/>
      <c r="M24" s="580"/>
      <c r="N24" s="580"/>
      <c r="O24" s="580"/>
      <c r="P24" s="580"/>
      <c r="Q24" s="580"/>
      <c r="R24" s="580"/>
      <c r="S24" s="580"/>
      <c r="T24" s="580"/>
      <c r="U24" s="580"/>
      <c r="V24" s="580"/>
      <c r="W24" s="580"/>
      <c r="X24" s="580"/>
      <c r="Y24" s="580"/>
      <c r="Z24" s="580"/>
      <c r="AA24" s="580"/>
      <c r="AB24" s="580"/>
      <c r="AC24" s="580"/>
      <c r="AD24" s="580"/>
      <c r="AE24" s="580"/>
      <c r="AF24" s="580"/>
      <c r="AG24" s="580"/>
      <c r="AH24" s="581"/>
      <c r="AI24" s="44"/>
      <c r="AJ24" s="41"/>
      <c r="AK24" s="41"/>
      <c r="AL24" s="41"/>
      <c r="AM24" s="41"/>
      <c r="AN24" s="41"/>
      <c r="AO24" s="43"/>
    </row>
    <row r="25" spans="1:42" ht="20.100000000000001" customHeight="1">
      <c r="A25" s="579"/>
      <c r="B25" s="580"/>
      <c r="C25" s="580"/>
      <c r="D25" s="580"/>
      <c r="E25" s="580"/>
      <c r="F25" s="580"/>
      <c r="G25" s="580"/>
      <c r="H25" s="580"/>
      <c r="I25" s="580"/>
      <c r="J25" s="580"/>
      <c r="K25" s="580"/>
      <c r="L25" s="580"/>
      <c r="M25" s="580"/>
      <c r="N25" s="580"/>
      <c r="O25" s="580"/>
      <c r="P25" s="580"/>
      <c r="Q25" s="580"/>
      <c r="R25" s="580"/>
      <c r="S25" s="580"/>
      <c r="T25" s="580"/>
      <c r="U25" s="580"/>
      <c r="V25" s="580"/>
      <c r="W25" s="580"/>
      <c r="X25" s="580"/>
      <c r="Y25" s="580"/>
      <c r="Z25" s="580"/>
      <c r="AA25" s="580"/>
      <c r="AB25" s="580"/>
      <c r="AC25" s="580"/>
      <c r="AD25" s="580"/>
      <c r="AE25" s="580"/>
      <c r="AF25" s="580"/>
      <c r="AG25" s="580"/>
      <c r="AH25" s="581"/>
      <c r="AI25" s="45"/>
      <c r="AJ25" s="39"/>
      <c r="AK25" s="39"/>
      <c r="AL25" s="39"/>
      <c r="AM25" s="39"/>
      <c r="AN25" s="39"/>
      <c r="AO25" s="40"/>
    </row>
    <row r="26" spans="1:42" ht="20.100000000000001" customHeight="1">
      <c r="A26" s="579"/>
      <c r="B26" s="580"/>
      <c r="C26" s="580"/>
      <c r="D26" s="580"/>
      <c r="E26" s="580"/>
      <c r="F26" s="580"/>
      <c r="G26" s="580"/>
      <c r="H26" s="580"/>
      <c r="I26" s="580"/>
      <c r="J26" s="580"/>
      <c r="K26" s="580"/>
      <c r="L26" s="580"/>
      <c r="M26" s="580"/>
      <c r="N26" s="580"/>
      <c r="O26" s="580"/>
      <c r="P26" s="580"/>
      <c r="Q26" s="580"/>
      <c r="R26" s="580"/>
      <c r="S26" s="580"/>
      <c r="T26" s="580"/>
      <c r="U26" s="580"/>
      <c r="V26" s="580"/>
      <c r="W26" s="580"/>
      <c r="X26" s="580"/>
      <c r="Y26" s="580"/>
      <c r="Z26" s="580"/>
      <c r="AA26" s="580"/>
      <c r="AB26" s="580"/>
      <c r="AC26" s="580"/>
      <c r="AD26" s="580"/>
      <c r="AE26" s="580"/>
      <c r="AF26" s="580"/>
      <c r="AG26" s="580"/>
      <c r="AH26" s="581"/>
      <c r="AI26" s="45"/>
      <c r="AJ26" s="39"/>
      <c r="AK26" s="39"/>
      <c r="AL26" s="39"/>
      <c r="AM26" s="39"/>
      <c r="AN26" s="39"/>
      <c r="AO26" s="40"/>
      <c r="AP26" s="46"/>
    </row>
    <row r="27" spans="1:42" ht="20.100000000000001" customHeight="1">
      <c r="A27" s="579"/>
      <c r="B27" s="580"/>
      <c r="C27" s="580"/>
      <c r="D27" s="580"/>
      <c r="E27" s="580"/>
      <c r="F27" s="580"/>
      <c r="G27" s="580"/>
      <c r="H27" s="580"/>
      <c r="I27" s="580"/>
      <c r="J27" s="580"/>
      <c r="K27" s="580"/>
      <c r="L27" s="580"/>
      <c r="M27" s="580"/>
      <c r="N27" s="580"/>
      <c r="O27" s="580"/>
      <c r="P27" s="580"/>
      <c r="Q27" s="580"/>
      <c r="R27" s="580"/>
      <c r="S27" s="580"/>
      <c r="T27" s="580"/>
      <c r="U27" s="580"/>
      <c r="V27" s="580"/>
      <c r="W27" s="580"/>
      <c r="X27" s="580"/>
      <c r="Y27" s="580"/>
      <c r="Z27" s="580"/>
      <c r="AA27" s="580"/>
      <c r="AB27" s="580"/>
      <c r="AC27" s="580"/>
      <c r="AD27" s="580"/>
      <c r="AE27" s="580"/>
      <c r="AF27" s="580"/>
      <c r="AG27" s="580"/>
      <c r="AH27" s="581"/>
      <c r="AI27" s="45"/>
      <c r="AJ27" s="39"/>
      <c r="AK27" s="39"/>
      <c r="AL27" s="39"/>
      <c r="AM27" s="39"/>
      <c r="AN27" s="39"/>
      <c r="AO27" s="40"/>
      <c r="AP27" s="46"/>
    </row>
    <row r="28" spans="1:42" ht="20.100000000000001" customHeight="1" thickBot="1">
      <c r="A28" s="582"/>
      <c r="B28" s="583"/>
      <c r="C28" s="583"/>
      <c r="D28" s="583"/>
      <c r="E28" s="583"/>
      <c r="F28" s="583"/>
      <c r="G28" s="583"/>
      <c r="H28" s="583"/>
      <c r="I28" s="583"/>
      <c r="J28" s="583"/>
      <c r="K28" s="583"/>
      <c r="L28" s="583"/>
      <c r="M28" s="583"/>
      <c r="N28" s="583"/>
      <c r="O28" s="583"/>
      <c r="P28" s="583"/>
      <c r="Q28" s="583"/>
      <c r="R28" s="583"/>
      <c r="S28" s="583"/>
      <c r="T28" s="583"/>
      <c r="U28" s="583"/>
      <c r="V28" s="583"/>
      <c r="W28" s="583"/>
      <c r="X28" s="583"/>
      <c r="Y28" s="583"/>
      <c r="Z28" s="583"/>
      <c r="AA28" s="583"/>
      <c r="AB28" s="583"/>
      <c r="AC28" s="583"/>
      <c r="AD28" s="583"/>
      <c r="AE28" s="583"/>
      <c r="AF28" s="583"/>
      <c r="AG28" s="583"/>
      <c r="AH28" s="584"/>
      <c r="AI28" s="45"/>
      <c r="AJ28" s="39"/>
      <c r="AK28" s="39"/>
      <c r="AL28" s="39"/>
      <c r="AM28" s="39"/>
      <c r="AN28" s="39"/>
      <c r="AO28" s="40"/>
      <c r="AP28" s="46"/>
    </row>
    <row r="29" spans="1:42" ht="20.100000000000001" customHeight="1">
      <c r="A29" s="593" t="s">
        <v>836</v>
      </c>
      <c r="B29" s="594"/>
      <c r="C29" s="594"/>
      <c r="D29" s="594"/>
      <c r="E29" s="594"/>
      <c r="F29" s="594"/>
      <c r="G29" s="594"/>
      <c r="H29" s="594"/>
      <c r="I29" s="594"/>
      <c r="J29" s="594"/>
      <c r="K29" s="594"/>
      <c r="L29" s="594"/>
      <c r="M29" s="594"/>
      <c r="N29" s="594"/>
      <c r="O29" s="594"/>
      <c r="P29" s="594"/>
      <c r="Q29" s="594"/>
      <c r="R29" s="594"/>
      <c r="S29" s="594"/>
      <c r="T29" s="594"/>
      <c r="U29" s="594"/>
      <c r="V29" s="594"/>
      <c r="W29" s="594"/>
      <c r="X29" s="594"/>
      <c r="Y29" s="594"/>
      <c r="Z29" s="594"/>
      <c r="AA29" s="594"/>
      <c r="AB29" s="594"/>
      <c r="AC29" s="594"/>
      <c r="AD29" s="594"/>
      <c r="AE29" s="594"/>
      <c r="AF29" s="594"/>
      <c r="AG29" s="594"/>
      <c r="AH29" s="594"/>
      <c r="AI29" s="597" t="s">
        <v>819</v>
      </c>
      <c r="AJ29" s="598"/>
      <c r="AK29" s="598"/>
      <c r="AL29" s="598"/>
      <c r="AM29" s="598"/>
      <c r="AN29" s="598"/>
      <c r="AO29" s="47">
        <f>SUM(AO14:AO23)</f>
        <v>30</v>
      </c>
    </row>
    <row r="30" spans="1:42" ht="20.25" customHeight="1" thickBot="1">
      <c r="A30" s="595"/>
      <c r="B30" s="596"/>
      <c r="C30" s="596"/>
      <c r="D30" s="596"/>
      <c r="E30" s="596"/>
      <c r="F30" s="596"/>
      <c r="G30" s="596"/>
      <c r="H30" s="596"/>
      <c r="I30" s="596"/>
      <c r="J30" s="596"/>
      <c r="K30" s="596"/>
      <c r="L30" s="596"/>
      <c r="M30" s="596"/>
      <c r="N30" s="596"/>
      <c r="O30" s="596"/>
      <c r="P30" s="596"/>
      <c r="Q30" s="596"/>
      <c r="R30" s="596"/>
      <c r="S30" s="596"/>
      <c r="T30" s="596"/>
      <c r="U30" s="596"/>
      <c r="V30" s="596"/>
      <c r="W30" s="596"/>
      <c r="X30" s="596"/>
      <c r="Y30" s="596"/>
      <c r="Z30" s="596"/>
      <c r="AA30" s="596"/>
      <c r="AB30" s="596"/>
      <c r="AC30" s="596"/>
      <c r="AD30" s="596"/>
      <c r="AE30" s="596"/>
      <c r="AF30" s="596"/>
      <c r="AG30" s="596"/>
      <c r="AH30" s="596"/>
      <c r="AI30" s="599" t="s">
        <v>820</v>
      </c>
      <c r="AJ30" s="600"/>
      <c r="AK30" s="600"/>
      <c r="AL30" s="600"/>
      <c r="AM30" s="600"/>
      <c r="AN30" s="600"/>
      <c r="AO30" s="48">
        <f>ROUNDUP(AO29,2)</f>
        <v>30</v>
      </c>
    </row>
    <row r="31" spans="1:42" ht="15" customHeight="1">
      <c r="A31" s="639"/>
      <c r="B31" s="640"/>
      <c r="C31" s="640"/>
      <c r="D31" s="640"/>
      <c r="E31" s="640"/>
      <c r="F31" s="640"/>
      <c r="G31" s="640"/>
      <c r="H31" s="640"/>
      <c r="I31" s="640"/>
      <c r="J31" s="640"/>
      <c r="K31" s="640"/>
      <c r="L31" s="640"/>
      <c r="M31" s="640"/>
      <c r="N31" s="640"/>
      <c r="O31" s="640"/>
      <c r="P31" s="640"/>
      <c r="Q31" s="640"/>
      <c r="R31" s="640"/>
      <c r="S31" s="640"/>
      <c r="T31" s="640"/>
      <c r="U31" s="640"/>
      <c r="V31" s="640"/>
      <c r="W31" s="640"/>
      <c r="X31" s="640"/>
      <c r="Y31" s="640"/>
      <c r="Z31" s="640"/>
      <c r="AA31" s="640"/>
      <c r="AB31" s="640"/>
      <c r="AC31" s="640"/>
      <c r="AD31" s="640"/>
      <c r="AE31" s="640"/>
      <c r="AF31" s="640"/>
      <c r="AG31" s="640"/>
      <c r="AH31" s="640"/>
      <c r="AI31" s="643" t="s">
        <v>849</v>
      </c>
      <c r="AJ31" s="644"/>
      <c r="AK31" s="644"/>
      <c r="AL31" s="644"/>
      <c r="AM31" s="644"/>
      <c r="AN31" s="644"/>
      <c r="AO31" s="645"/>
    </row>
    <row r="32" spans="1:42" ht="15" customHeight="1">
      <c r="A32" s="641"/>
      <c r="B32" s="642"/>
      <c r="C32" s="642"/>
      <c r="D32" s="642"/>
      <c r="E32" s="642"/>
      <c r="F32" s="642"/>
      <c r="G32" s="642"/>
      <c r="H32" s="642"/>
      <c r="I32" s="642"/>
      <c r="J32" s="642"/>
      <c r="K32" s="642"/>
      <c r="L32" s="642"/>
      <c r="M32" s="642"/>
      <c r="N32" s="642"/>
      <c r="O32" s="642"/>
      <c r="P32" s="642"/>
      <c r="Q32" s="642"/>
      <c r="R32" s="642"/>
      <c r="S32" s="642"/>
      <c r="T32" s="642"/>
      <c r="U32" s="642"/>
      <c r="V32" s="642"/>
      <c r="W32" s="642"/>
      <c r="X32" s="642"/>
      <c r="Y32" s="642"/>
      <c r="Z32" s="642"/>
      <c r="AA32" s="642"/>
      <c r="AB32" s="642"/>
      <c r="AC32" s="642"/>
      <c r="AD32" s="642"/>
      <c r="AE32" s="642"/>
      <c r="AF32" s="642"/>
      <c r="AG32" s="642"/>
      <c r="AH32" s="642"/>
      <c r="AI32" s="643"/>
      <c r="AJ32" s="644"/>
      <c r="AK32" s="644"/>
      <c r="AL32" s="644"/>
      <c r="AM32" s="644"/>
      <c r="AN32" s="644"/>
      <c r="AO32" s="645"/>
    </row>
    <row r="33" spans="1:44" ht="8.1" customHeight="1">
      <c r="A33" s="641"/>
      <c r="B33" s="642"/>
      <c r="C33" s="642"/>
      <c r="D33" s="642"/>
      <c r="E33" s="642"/>
      <c r="F33" s="642"/>
      <c r="G33" s="642"/>
      <c r="H33" s="642"/>
      <c r="I33" s="642"/>
      <c r="J33" s="642"/>
      <c r="K33" s="642"/>
      <c r="L33" s="642"/>
      <c r="M33" s="642"/>
      <c r="N33" s="642"/>
      <c r="O33" s="642"/>
      <c r="P33" s="642"/>
      <c r="Q33" s="642"/>
      <c r="R33" s="642"/>
      <c r="S33" s="642"/>
      <c r="T33" s="642"/>
      <c r="U33" s="642"/>
      <c r="V33" s="642"/>
      <c r="W33" s="642"/>
      <c r="X33" s="642"/>
      <c r="Y33" s="642"/>
      <c r="Z33" s="642"/>
      <c r="AA33" s="642"/>
      <c r="AB33" s="642"/>
      <c r="AC33" s="642"/>
      <c r="AD33" s="642"/>
      <c r="AE33" s="642"/>
      <c r="AF33" s="642"/>
      <c r="AG33" s="642"/>
      <c r="AH33" s="642"/>
      <c r="AI33" s="643"/>
      <c r="AJ33" s="644"/>
      <c r="AK33" s="644"/>
      <c r="AL33" s="644"/>
      <c r="AM33" s="644"/>
      <c r="AN33" s="644"/>
      <c r="AO33" s="645"/>
      <c r="AP33" s="49"/>
      <c r="AQ33" s="49"/>
      <c r="AR33" s="49"/>
    </row>
    <row r="34" spans="1:44" ht="13.35" customHeight="1">
      <c r="A34" s="649" t="s">
        <v>822</v>
      </c>
      <c r="B34" s="650"/>
      <c r="C34" s="650"/>
      <c r="D34" s="650"/>
      <c r="E34" s="651"/>
      <c r="F34" s="655"/>
      <c r="G34" s="656"/>
      <c r="H34" s="656"/>
      <c r="I34" s="656"/>
      <c r="J34" s="656"/>
      <c r="K34" s="656"/>
      <c r="L34" s="656"/>
      <c r="M34" s="656"/>
      <c r="N34" s="656"/>
      <c r="O34" s="656"/>
      <c r="P34" s="656"/>
      <c r="Q34" s="656"/>
      <c r="R34" s="657"/>
      <c r="S34" s="655" t="s">
        <v>823</v>
      </c>
      <c r="T34" s="656"/>
      <c r="U34" s="656"/>
      <c r="V34" s="656"/>
      <c r="W34" s="657"/>
      <c r="X34" s="655"/>
      <c r="Y34" s="656"/>
      <c r="Z34" s="656"/>
      <c r="AA34" s="656"/>
      <c r="AB34" s="656"/>
      <c r="AC34" s="656"/>
      <c r="AD34" s="656"/>
      <c r="AE34" s="656"/>
      <c r="AF34" s="656"/>
      <c r="AG34" s="656"/>
      <c r="AH34" s="657"/>
      <c r="AI34" s="643"/>
      <c r="AJ34" s="644"/>
      <c r="AK34" s="644"/>
      <c r="AL34" s="644"/>
      <c r="AM34" s="644"/>
      <c r="AN34" s="644"/>
      <c r="AO34" s="645"/>
    </row>
    <row r="35" spans="1:44" ht="13.35" customHeight="1">
      <c r="A35" s="652"/>
      <c r="B35" s="653"/>
      <c r="C35" s="653"/>
      <c r="D35" s="653"/>
      <c r="E35" s="654"/>
      <c r="F35" s="658"/>
      <c r="G35" s="659"/>
      <c r="H35" s="659"/>
      <c r="I35" s="659"/>
      <c r="J35" s="659"/>
      <c r="K35" s="659"/>
      <c r="L35" s="659"/>
      <c r="M35" s="659"/>
      <c r="N35" s="659"/>
      <c r="O35" s="659"/>
      <c r="P35" s="659"/>
      <c r="Q35" s="659"/>
      <c r="R35" s="660"/>
      <c r="S35" s="658"/>
      <c r="T35" s="659"/>
      <c r="U35" s="659"/>
      <c r="V35" s="659"/>
      <c r="W35" s="660"/>
      <c r="X35" s="658"/>
      <c r="Y35" s="659"/>
      <c r="Z35" s="659"/>
      <c r="AA35" s="659"/>
      <c r="AB35" s="659"/>
      <c r="AC35" s="659"/>
      <c r="AD35" s="659"/>
      <c r="AE35" s="659"/>
      <c r="AF35" s="659"/>
      <c r="AG35" s="659"/>
      <c r="AH35" s="660"/>
      <c r="AI35" s="646"/>
      <c r="AJ35" s="647"/>
      <c r="AK35" s="647"/>
      <c r="AL35" s="647"/>
      <c r="AM35" s="647"/>
      <c r="AN35" s="647"/>
      <c r="AO35" s="648"/>
    </row>
    <row r="36" spans="1:44" ht="14.4" thickBo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4"/>
      <c r="AI36" s="53"/>
      <c r="AJ36" s="53"/>
      <c r="AK36" s="53"/>
      <c r="AL36" s="53"/>
      <c r="AM36" s="53"/>
      <c r="AN36" s="53"/>
      <c r="AO36" s="55"/>
    </row>
    <row r="37" spans="1:44" ht="12.6" customHeight="1">
      <c r="A37" s="601"/>
      <c r="B37" s="602"/>
      <c r="C37" s="602"/>
      <c r="D37" s="602"/>
      <c r="E37" s="602"/>
      <c r="F37" s="602"/>
      <c r="G37" s="602"/>
      <c r="H37" s="603"/>
      <c r="I37" s="610" t="s">
        <v>785</v>
      </c>
      <c r="J37" s="617"/>
      <c r="K37" s="617"/>
      <c r="L37" s="617"/>
      <c r="M37" s="617"/>
      <c r="N37" s="617"/>
      <c r="O37" s="617"/>
      <c r="P37" s="617"/>
      <c r="Q37" s="617"/>
      <c r="R37" s="617"/>
      <c r="S37" s="617"/>
      <c r="T37" s="617"/>
      <c r="U37" s="617"/>
      <c r="V37" s="617"/>
      <c r="W37" s="617"/>
      <c r="X37" s="617"/>
      <c r="Y37" s="617"/>
      <c r="Z37" s="617"/>
      <c r="AA37" s="617"/>
      <c r="AB37" s="617"/>
      <c r="AC37" s="617"/>
      <c r="AD37" s="617"/>
      <c r="AE37" s="617"/>
      <c r="AF37" s="617"/>
      <c r="AG37" s="617"/>
      <c r="AH37" s="617"/>
      <c r="AI37" s="617"/>
      <c r="AJ37" s="617"/>
      <c r="AK37" s="690"/>
      <c r="AL37" s="616"/>
      <c r="AM37" s="617"/>
      <c r="AN37" s="617"/>
      <c r="AO37" s="618"/>
    </row>
    <row r="38" spans="1:44" ht="26.1" customHeight="1">
      <c r="A38" s="604"/>
      <c r="B38" s="605"/>
      <c r="C38" s="605"/>
      <c r="D38" s="605"/>
      <c r="E38" s="605"/>
      <c r="F38" s="605"/>
      <c r="G38" s="605"/>
      <c r="H38" s="606"/>
      <c r="I38" s="619"/>
      <c r="J38" s="620"/>
      <c r="K38" s="620"/>
      <c r="L38" s="620"/>
      <c r="M38" s="620"/>
      <c r="N38" s="620"/>
      <c r="O38" s="620"/>
      <c r="P38" s="620"/>
      <c r="Q38" s="620"/>
      <c r="R38" s="620"/>
      <c r="S38" s="620"/>
      <c r="T38" s="620"/>
      <c r="U38" s="620"/>
      <c r="V38" s="620"/>
      <c r="W38" s="620"/>
      <c r="X38" s="620"/>
      <c r="Y38" s="620"/>
      <c r="Z38" s="620"/>
      <c r="AA38" s="620"/>
      <c r="AB38" s="620"/>
      <c r="AC38" s="620"/>
      <c r="AD38" s="620"/>
      <c r="AE38" s="620"/>
      <c r="AF38" s="620"/>
      <c r="AG38" s="620"/>
      <c r="AH38" s="620"/>
      <c r="AI38" s="620"/>
      <c r="AJ38" s="620"/>
      <c r="AK38" s="691"/>
      <c r="AL38" s="619"/>
      <c r="AM38" s="620"/>
      <c r="AN38" s="620"/>
      <c r="AO38" s="621"/>
    </row>
    <row r="39" spans="1:44" ht="12.6" customHeight="1">
      <c r="A39" s="604"/>
      <c r="B39" s="605"/>
      <c r="C39" s="605"/>
      <c r="D39" s="605"/>
      <c r="E39" s="605"/>
      <c r="F39" s="605"/>
      <c r="G39" s="605"/>
      <c r="H39" s="606"/>
      <c r="I39" s="622" t="s">
        <v>786</v>
      </c>
      <c r="J39" s="623"/>
      <c r="K39" s="623"/>
      <c r="L39" s="623"/>
      <c r="M39" s="623"/>
      <c r="N39" s="62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623"/>
      <c r="Z39" s="623"/>
      <c r="AA39" s="623"/>
      <c r="AB39" s="623"/>
      <c r="AC39" s="623"/>
      <c r="AD39" s="623"/>
      <c r="AE39" s="623"/>
      <c r="AF39" s="623"/>
      <c r="AG39" s="623"/>
      <c r="AH39" s="623"/>
      <c r="AI39" s="623"/>
      <c r="AJ39" s="623"/>
      <c r="AK39" s="623"/>
      <c r="AL39" s="623"/>
      <c r="AM39" s="623"/>
      <c r="AN39" s="623"/>
      <c r="AO39" s="624"/>
    </row>
    <row r="40" spans="1:44" ht="69" customHeight="1">
      <c r="A40" s="607"/>
      <c r="B40" s="608"/>
      <c r="C40" s="608"/>
      <c r="D40" s="608"/>
      <c r="E40" s="608"/>
      <c r="F40" s="608"/>
      <c r="G40" s="608"/>
      <c r="H40" s="609"/>
      <c r="I40" s="625"/>
      <c r="J40" s="626"/>
      <c r="K40" s="626"/>
      <c r="L40" s="626"/>
      <c r="M40" s="626"/>
      <c r="N40" s="626"/>
      <c r="O40" s="626"/>
      <c r="P40" s="626"/>
      <c r="Q40" s="626"/>
      <c r="R40" s="626"/>
      <c r="S40" s="626"/>
      <c r="T40" s="626"/>
      <c r="U40" s="626"/>
      <c r="V40" s="626"/>
      <c r="W40" s="626"/>
      <c r="X40" s="626"/>
      <c r="Y40" s="626"/>
      <c r="Z40" s="626"/>
      <c r="AA40" s="626"/>
      <c r="AB40" s="626"/>
      <c r="AC40" s="626"/>
      <c r="AD40" s="626"/>
      <c r="AE40" s="626"/>
      <c r="AF40" s="626"/>
      <c r="AG40" s="626"/>
      <c r="AH40" s="626"/>
      <c r="AI40" s="626"/>
      <c r="AJ40" s="626"/>
      <c r="AK40" s="626"/>
      <c r="AL40" s="626"/>
      <c r="AM40" s="626"/>
      <c r="AN40" s="626"/>
      <c r="AO40" s="627"/>
    </row>
    <row r="41" spans="1:44">
      <c r="A41" s="628"/>
      <c r="B41" s="629"/>
      <c r="C41" s="629"/>
      <c r="D41" s="629"/>
      <c r="E41" s="629"/>
      <c r="F41" s="629"/>
      <c r="G41" s="629"/>
      <c r="H41" s="629"/>
      <c r="I41" s="629"/>
      <c r="J41" s="629"/>
      <c r="K41" s="629"/>
      <c r="L41" s="629"/>
      <c r="M41" s="629"/>
      <c r="N41" s="629"/>
      <c r="O41" s="629"/>
      <c r="P41" s="629"/>
      <c r="Q41" s="629"/>
      <c r="R41" s="629"/>
      <c r="S41" s="629"/>
      <c r="T41" s="629"/>
      <c r="U41" s="629"/>
      <c r="V41" s="629"/>
      <c r="W41" s="629"/>
      <c r="X41" s="629"/>
      <c r="Y41" s="629"/>
      <c r="Z41" s="629"/>
      <c r="AA41" s="629"/>
      <c r="AB41" s="629"/>
      <c r="AC41" s="629"/>
      <c r="AD41" s="629"/>
      <c r="AE41" s="629"/>
      <c r="AF41" s="629"/>
      <c r="AG41" s="629"/>
      <c r="AH41" s="629"/>
      <c r="AI41" s="629"/>
      <c r="AJ41" s="629"/>
      <c r="AK41" s="629"/>
      <c r="AL41" s="629"/>
      <c r="AM41" s="629"/>
      <c r="AN41" s="629"/>
      <c r="AO41" s="630"/>
    </row>
    <row r="42" spans="1:44">
      <c r="A42" s="631" t="s">
        <v>787</v>
      </c>
      <c r="B42" s="632"/>
      <c r="C42" s="632"/>
      <c r="D42" s="632"/>
      <c r="E42" s="632"/>
      <c r="F42" s="632" t="s">
        <v>788</v>
      </c>
      <c r="G42" s="632"/>
      <c r="H42" s="633">
        <f>+H6</f>
        <v>16</v>
      </c>
      <c r="I42" s="633"/>
      <c r="J42" s="632" t="s">
        <v>789</v>
      </c>
      <c r="K42" s="632"/>
      <c r="L42" s="633">
        <f>+L6</f>
        <v>7</v>
      </c>
      <c r="M42" s="633"/>
      <c r="N42" s="632" t="s">
        <v>790</v>
      </c>
      <c r="O42" s="632"/>
      <c r="P42" s="634">
        <f>+P6</f>
        <v>2024</v>
      </c>
      <c r="Q42" s="634"/>
      <c r="R42" s="635"/>
      <c r="S42" s="636"/>
      <c r="T42" s="636"/>
      <c r="U42" s="636"/>
      <c r="V42" s="636"/>
      <c r="W42" s="636"/>
      <c r="X42" s="636"/>
      <c r="Y42" s="636"/>
      <c r="Z42" s="636"/>
      <c r="AA42" s="636"/>
      <c r="AB42" s="636"/>
      <c r="AC42" s="636"/>
      <c r="AD42" s="636"/>
      <c r="AE42" s="636"/>
      <c r="AF42" s="637"/>
      <c r="AG42" s="632" t="s">
        <v>76</v>
      </c>
      <c r="AH42" s="632"/>
      <c r="AI42" s="632"/>
      <c r="AJ42" s="693" t="s">
        <v>791</v>
      </c>
      <c r="AK42" s="693"/>
      <c r="AL42" s="693"/>
      <c r="AM42" s="693"/>
      <c r="AN42" s="693"/>
      <c r="AO42" s="694"/>
    </row>
    <row r="43" spans="1:44" ht="14.4" thickBot="1">
      <c r="A43" s="579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580"/>
      <c r="O43" s="580"/>
      <c r="P43" s="580"/>
      <c r="Q43" s="580"/>
      <c r="R43" s="580"/>
      <c r="S43" s="580"/>
      <c r="T43" s="580"/>
      <c r="U43" s="580"/>
      <c r="V43" s="580"/>
      <c r="W43" s="580"/>
      <c r="X43" s="580"/>
      <c r="Y43" s="580"/>
      <c r="Z43" s="580"/>
      <c r="AA43" s="580"/>
      <c r="AB43" s="580"/>
      <c r="AC43" s="580"/>
      <c r="AD43" s="580"/>
      <c r="AE43" s="580"/>
      <c r="AF43" s="580"/>
      <c r="AG43" s="580"/>
      <c r="AH43" s="580"/>
      <c r="AI43" s="580"/>
      <c r="AJ43" s="580"/>
      <c r="AK43" s="580"/>
      <c r="AL43" s="580"/>
      <c r="AM43" s="580"/>
      <c r="AN43" s="580"/>
      <c r="AO43" s="581"/>
    </row>
    <row r="44" spans="1:44" ht="15.6" customHeight="1">
      <c r="A44" s="631" t="s">
        <v>792</v>
      </c>
      <c r="B44" s="632"/>
      <c r="C44" s="632"/>
      <c r="D44" s="632"/>
      <c r="E44" s="632"/>
      <c r="F44" s="632"/>
      <c r="G44" s="632"/>
      <c r="H44" s="632"/>
      <c r="I44" s="661" t="s">
        <v>3</v>
      </c>
      <c r="J44" s="662"/>
      <c r="K44" s="662"/>
      <c r="L44" s="662"/>
      <c r="M44" s="662"/>
      <c r="N44" s="662"/>
      <c r="O44" s="662"/>
      <c r="P44" s="662"/>
      <c r="Q44" s="662"/>
      <c r="R44" s="662"/>
      <c r="S44" s="662"/>
      <c r="T44" s="662"/>
      <c r="U44" s="662"/>
      <c r="V44" s="662"/>
      <c r="W44" s="662"/>
      <c r="X44" s="662"/>
      <c r="Y44" s="662"/>
      <c r="Z44" s="662"/>
      <c r="AA44" s="662"/>
      <c r="AB44" s="662"/>
      <c r="AC44" s="662"/>
      <c r="AD44" s="662"/>
      <c r="AE44" s="662"/>
      <c r="AF44" s="662"/>
      <c r="AG44" s="662"/>
      <c r="AH44" s="662"/>
      <c r="AI44" s="662"/>
      <c r="AJ44" s="662"/>
      <c r="AK44" s="662"/>
      <c r="AL44" s="662"/>
      <c r="AM44" s="662"/>
      <c r="AN44" s="662"/>
      <c r="AO44" s="662"/>
    </row>
    <row r="45" spans="1:44" ht="14.4" thickBot="1">
      <c r="A45" s="692"/>
      <c r="B45" s="623"/>
      <c r="C45" s="623"/>
      <c r="D45" s="623"/>
      <c r="E45" s="623"/>
      <c r="F45" s="623"/>
      <c r="G45" s="623"/>
      <c r="H45" s="623"/>
      <c r="I45" s="623"/>
      <c r="J45" s="623"/>
      <c r="K45" s="623"/>
      <c r="L45" s="623"/>
      <c r="M45" s="623"/>
      <c r="N45" s="623"/>
      <c r="O45" s="623"/>
      <c r="P45" s="623"/>
      <c r="Q45" s="623"/>
      <c r="R45" s="623"/>
      <c r="S45" s="623"/>
      <c r="T45" s="623"/>
      <c r="U45" s="623"/>
      <c r="V45" s="623"/>
      <c r="W45" s="623"/>
      <c r="X45" s="623"/>
      <c r="Y45" s="623"/>
      <c r="Z45" s="623"/>
      <c r="AA45" s="623"/>
      <c r="AB45" s="623"/>
      <c r="AC45" s="623"/>
      <c r="AD45" s="623"/>
      <c r="AE45" s="623"/>
      <c r="AF45" s="623"/>
      <c r="AG45" s="623"/>
      <c r="AH45" s="623"/>
      <c r="AI45" s="623"/>
      <c r="AJ45" s="623"/>
      <c r="AK45" s="623"/>
      <c r="AL45" s="623"/>
      <c r="AM45" s="623"/>
      <c r="AN45" s="623"/>
      <c r="AO45" s="624"/>
    </row>
    <row r="46" spans="1:44" ht="33" customHeight="1" thickBot="1">
      <c r="A46" s="666" t="s">
        <v>793</v>
      </c>
      <c r="B46" s="667"/>
      <c r="C46" s="667"/>
      <c r="D46" s="667"/>
      <c r="E46" s="667"/>
      <c r="F46" s="668"/>
      <c r="G46" s="666">
        <v>4</v>
      </c>
      <c r="H46" s="668"/>
      <c r="I46" s="669" t="str">
        <f>+VLOOKUP(G46,PRESUPUESTO,2,FALSE)</f>
        <v>SISTEMA ELECTRICO</v>
      </c>
      <c r="J46" s="670"/>
      <c r="K46" s="670"/>
      <c r="L46" s="670"/>
      <c r="M46" s="670"/>
      <c r="N46" s="670"/>
      <c r="O46" s="670"/>
      <c r="P46" s="670"/>
      <c r="Q46" s="671"/>
      <c r="R46" s="666" t="s">
        <v>794</v>
      </c>
      <c r="S46" s="668"/>
      <c r="T46" s="672">
        <v>4.0199999999999996</v>
      </c>
      <c r="U46" s="673"/>
      <c r="V46" s="674"/>
      <c r="W46" s="675" t="str">
        <f>+VLOOKUP(T46,PRESUPUESTO,2,FALSE)</f>
        <v>Suministro e instalación de luminaria tipo plafón</v>
      </c>
      <c r="X46" s="676"/>
      <c r="Y46" s="676"/>
      <c r="Z46" s="676"/>
      <c r="AA46" s="676"/>
      <c r="AB46" s="676"/>
      <c r="AC46" s="676"/>
      <c r="AD46" s="676"/>
      <c r="AE46" s="676"/>
      <c r="AF46" s="676"/>
      <c r="AG46" s="676"/>
      <c r="AH46" s="676"/>
      <c r="AI46" s="677"/>
      <c r="AJ46" s="33" t="s">
        <v>795</v>
      </c>
      <c r="AK46" s="678" t="str">
        <f>+VLOOKUP(T46,PRESUPUESTO,3,FALSE)</f>
        <v>UND</v>
      </c>
      <c r="AL46" s="679"/>
      <c r="AM46" s="33" t="s">
        <v>796</v>
      </c>
      <c r="AN46" s="675" t="s">
        <v>797</v>
      </c>
      <c r="AO46" s="677"/>
    </row>
    <row r="47" spans="1:44" ht="13.35" customHeight="1">
      <c r="A47" s="576"/>
      <c r="B47" s="577"/>
      <c r="C47" s="577"/>
      <c r="D47" s="577"/>
      <c r="E47" s="577"/>
      <c r="F47" s="577"/>
      <c r="G47" s="577"/>
      <c r="H47" s="577"/>
      <c r="I47" s="577"/>
      <c r="J47" s="577"/>
      <c r="K47" s="577"/>
      <c r="L47" s="577"/>
      <c r="M47" s="577"/>
      <c r="N47" s="577"/>
      <c r="O47" s="577"/>
      <c r="P47" s="577"/>
      <c r="Q47" s="577"/>
      <c r="R47" s="577"/>
      <c r="S47" s="577"/>
      <c r="T47" s="577"/>
      <c r="U47" s="577"/>
      <c r="V47" s="577"/>
      <c r="W47" s="577"/>
      <c r="X47" s="577"/>
      <c r="Y47" s="577"/>
      <c r="Z47" s="577"/>
      <c r="AA47" s="577"/>
      <c r="AB47" s="577"/>
      <c r="AC47" s="577"/>
      <c r="AD47" s="577"/>
      <c r="AE47" s="577"/>
      <c r="AF47" s="577"/>
      <c r="AG47" s="577"/>
      <c r="AH47" s="578"/>
      <c r="AI47" s="585" t="s">
        <v>221</v>
      </c>
      <c r="AJ47" s="587" t="s">
        <v>798</v>
      </c>
      <c r="AK47" s="588"/>
      <c r="AL47" s="588"/>
      <c r="AM47" s="588"/>
      <c r="AN47" s="589" t="s">
        <v>799</v>
      </c>
      <c r="AO47" s="591" t="s">
        <v>800</v>
      </c>
    </row>
    <row r="48" spans="1:44">
      <c r="A48" s="579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580"/>
      <c r="O48" s="580"/>
      <c r="P48" s="580"/>
      <c r="Q48" s="580"/>
      <c r="R48" s="580"/>
      <c r="S48" s="580"/>
      <c r="T48" s="580"/>
      <c r="U48" s="580"/>
      <c r="V48" s="580"/>
      <c r="W48" s="580"/>
      <c r="X48" s="580"/>
      <c r="Y48" s="580"/>
      <c r="Z48" s="580"/>
      <c r="AA48" s="580"/>
      <c r="AB48" s="580"/>
      <c r="AC48" s="580"/>
      <c r="AD48" s="580"/>
      <c r="AE48" s="580"/>
      <c r="AF48" s="580"/>
      <c r="AG48" s="580"/>
      <c r="AH48" s="581"/>
      <c r="AI48" s="586"/>
      <c r="AJ48" s="34" t="s">
        <v>824</v>
      </c>
      <c r="AK48" s="34" t="s">
        <v>825</v>
      </c>
      <c r="AL48" s="34" t="s">
        <v>803</v>
      </c>
      <c r="AM48" s="34" t="s">
        <v>804</v>
      </c>
      <c r="AN48" s="590"/>
      <c r="AO48" s="592"/>
    </row>
    <row r="49" spans="1:41">
      <c r="A49" s="579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580"/>
      <c r="O49" s="580"/>
      <c r="P49" s="580"/>
      <c r="Q49" s="580"/>
      <c r="R49" s="580"/>
      <c r="S49" s="580"/>
      <c r="T49" s="580"/>
      <c r="U49" s="580"/>
      <c r="V49" s="580"/>
      <c r="W49" s="580"/>
      <c r="X49" s="580"/>
      <c r="Y49" s="580"/>
      <c r="Z49" s="580"/>
      <c r="AA49" s="580"/>
      <c r="AB49" s="580"/>
      <c r="AC49" s="580"/>
      <c r="AD49" s="580"/>
      <c r="AE49" s="580"/>
      <c r="AF49" s="580"/>
      <c r="AG49" s="580"/>
      <c r="AH49" s="581"/>
      <c r="AI49" s="35" t="s">
        <v>880</v>
      </c>
      <c r="AJ49" s="36"/>
      <c r="AK49" s="36"/>
      <c r="AL49" s="36"/>
      <c r="AM49" s="36"/>
      <c r="AN49" s="36"/>
      <c r="AO49" s="37"/>
    </row>
    <row r="50" spans="1:41">
      <c r="A50" s="579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580"/>
      <c r="O50" s="580"/>
      <c r="P50" s="580"/>
      <c r="Q50" s="580"/>
      <c r="R50" s="580"/>
      <c r="S50" s="580"/>
      <c r="T50" s="580"/>
      <c r="U50" s="580"/>
      <c r="V50" s="580"/>
      <c r="W50" s="580"/>
      <c r="X50" s="580"/>
      <c r="Y50" s="580"/>
      <c r="Z50" s="580"/>
      <c r="AA50" s="580"/>
      <c r="AB50" s="580"/>
      <c r="AC50" s="580"/>
      <c r="AD50" s="580"/>
      <c r="AE50" s="580"/>
      <c r="AF50" s="580"/>
      <c r="AG50" s="580"/>
      <c r="AH50" s="581"/>
      <c r="AI50" s="38" t="s">
        <v>921</v>
      </c>
      <c r="AJ50" s="39"/>
      <c r="AK50" s="39"/>
      <c r="AL50" s="39"/>
      <c r="AM50" s="39">
        <v>4</v>
      </c>
      <c r="AN50" s="39">
        <v>1</v>
      </c>
      <c r="AO50" s="40">
        <f>(+AN50*AM50)</f>
        <v>4</v>
      </c>
    </row>
    <row r="51" spans="1:41">
      <c r="A51" s="579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580"/>
      <c r="O51" s="580"/>
      <c r="P51" s="580"/>
      <c r="Q51" s="580"/>
      <c r="R51" s="580"/>
      <c r="S51" s="580"/>
      <c r="T51" s="580"/>
      <c r="U51" s="580"/>
      <c r="V51" s="580"/>
      <c r="W51" s="580"/>
      <c r="X51" s="580"/>
      <c r="Y51" s="580"/>
      <c r="Z51" s="580"/>
      <c r="AA51" s="580"/>
      <c r="AB51" s="580"/>
      <c r="AC51" s="580"/>
      <c r="AD51" s="580"/>
      <c r="AE51" s="580"/>
      <c r="AF51" s="580"/>
      <c r="AG51" s="580"/>
      <c r="AH51" s="581"/>
      <c r="AI51" s="38"/>
      <c r="AJ51" s="39"/>
      <c r="AK51" s="39"/>
      <c r="AL51" s="39"/>
      <c r="AM51" s="39"/>
      <c r="AN51" s="39"/>
      <c r="AO51" s="40"/>
    </row>
    <row r="52" spans="1:41">
      <c r="A52" s="579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580"/>
      <c r="O52" s="580"/>
      <c r="P52" s="580"/>
      <c r="Q52" s="580"/>
      <c r="R52" s="580"/>
      <c r="S52" s="580"/>
      <c r="T52" s="580"/>
      <c r="U52" s="580"/>
      <c r="V52" s="580"/>
      <c r="W52" s="580"/>
      <c r="X52" s="580"/>
      <c r="Y52" s="580"/>
      <c r="Z52" s="580"/>
      <c r="AA52" s="580"/>
      <c r="AB52" s="580"/>
      <c r="AC52" s="580"/>
      <c r="AD52" s="580"/>
      <c r="AE52" s="580"/>
      <c r="AF52" s="580"/>
      <c r="AG52" s="580"/>
      <c r="AH52" s="581"/>
      <c r="AI52" s="35" t="s">
        <v>893</v>
      </c>
      <c r="AJ52" s="36"/>
      <c r="AK52" s="36"/>
      <c r="AL52" s="36"/>
      <c r="AM52" s="36"/>
      <c r="AN52" s="36"/>
      <c r="AO52" s="37"/>
    </row>
    <row r="53" spans="1:41">
      <c r="A53" s="579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580"/>
      <c r="O53" s="580"/>
      <c r="P53" s="580"/>
      <c r="Q53" s="580"/>
      <c r="R53" s="580"/>
      <c r="S53" s="580"/>
      <c r="T53" s="580"/>
      <c r="U53" s="580"/>
      <c r="V53" s="580"/>
      <c r="W53" s="580"/>
      <c r="X53" s="580"/>
      <c r="Y53" s="580"/>
      <c r="Z53" s="580"/>
      <c r="AA53" s="580"/>
      <c r="AB53" s="580"/>
      <c r="AC53" s="580"/>
      <c r="AD53" s="580"/>
      <c r="AE53" s="580"/>
      <c r="AF53" s="580"/>
      <c r="AG53" s="580"/>
      <c r="AH53" s="581"/>
      <c r="AI53" s="38" t="s">
        <v>843</v>
      </c>
      <c r="AJ53" s="39"/>
      <c r="AK53" s="39"/>
      <c r="AL53" s="39"/>
      <c r="AM53" s="39">
        <v>2</v>
      </c>
      <c r="AN53" s="39">
        <v>4</v>
      </c>
      <c r="AO53" s="40">
        <f>+AM53*AN53</f>
        <v>8</v>
      </c>
    </row>
    <row r="54" spans="1:41">
      <c r="A54" s="579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580"/>
      <c r="O54" s="580"/>
      <c r="P54" s="580"/>
      <c r="Q54" s="580"/>
      <c r="R54" s="580"/>
      <c r="S54" s="580"/>
      <c r="T54" s="580"/>
      <c r="U54" s="580"/>
      <c r="V54" s="580"/>
      <c r="W54" s="580"/>
      <c r="X54" s="580"/>
      <c r="Y54" s="580"/>
      <c r="Z54" s="580"/>
      <c r="AA54" s="580"/>
      <c r="AB54" s="580"/>
      <c r="AC54" s="580"/>
      <c r="AD54" s="580"/>
      <c r="AE54" s="580"/>
      <c r="AF54" s="580"/>
      <c r="AG54" s="580"/>
      <c r="AH54" s="581"/>
      <c r="AI54" s="38" t="s">
        <v>922</v>
      </c>
      <c r="AJ54" s="39"/>
      <c r="AK54" s="39"/>
      <c r="AL54" s="39"/>
      <c r="AM54" s="39">
        <v>2</v>
      </c>
      <c r="AN54" s="39">
        <v>1</v>
      </c>
      <c r="AO54" s="40">
        <f t="shared" ref="AO54:AO58" si="0">+AM54*AN54</f>
        <v>2</v>
      </c>
    </row>
    <row r="55" spans="1:41">
      <c r="A55" s="579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580"/>
      <c r="O55" s="580"/>
      <c r="P55" s="580"/>
      <c r="Q55" s="580"/>
      <c r="R55" s="580"/>
      <c r="S55" s="580"/>
      <c r="T55" s="580"/>
      <c r="U55" s="580"/>
      <c r="V55" s="580"/>
      <c r="W55" s="580"/>
      <c r="X55" s="580"/>
      <c r="Y55" s="580"/>
      <c r="Z55" s="580"/>
      <c r="AA55" s="580"/>
      <c r="AB55" s="580"/>
      <c r="AC55" s="580"/>
      <c r="AD55" s="580"/>
      <c r="AE55" s="580"/>
      <c r="AF55" s="580"/>
      <c r="AG55" s="580"/>
      <c r="AH55" s="581"/>
      <c r="AI55" s="51" t="s">
        <v>814</v>
      </c>
      <c r="AJ55" s="41"/>
      <c r="AK55" s="41"/>
      <c r="AL55" s="41"/>
      <c r="AM55" s="41">
        <v>2</v>
      </c>
      <c r="AN55" s="41">
        <v>1</v>
      </c>
      <c r="AO55" s="40">
        <f t="shared" si="0"/>
        <v>2</v>
      </c>
    </row>
    <row r="56" spans="1:41">
      <c r="A56" s="579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580"/>
      <c r="O56" s="580"/>
      <c r="P56" s="580"/>
      <c r="Q56" s="580"/>
      <c r="R56" s="580"/>
      <c r="S56" s="580"/>
      <c r="T56" s="580"/>
      <c r="U56" s="580"/>
      <c r="V56" s="580"/>
      <c r="W56" s="580"/>
      <c r="X56" s="580"/>
      <c r="Y56" s="580"/>
      <c r="Z56" s="580"/>
      <c r="AA56" s="580"/>
      <c r="AB56" s="580"/>
      <c r="AC56" s="580"/>
      <c r="AD56" s="580"/>
      <c r="AE56" s="580"/>
      <c r="AF56" s="580"/>
      <c r="AG56" s="580"/>
      <c r="AH56" s="581"/>
      <c r="AI56" s="52" t="s">
        <v>923</v>
      </c>
      <c r="AJ56" s="41"/>
      <c r="AK56" s="41"/>
      <c r="AL56" s="41"/>
      <c r="AM56" s="41">
        <v>4</v>
      </c>
      <c r="AN56" s="41">
        <v>1</v>
      </c>
      <c r="AO56" s="40">
        <f t="shared" si="0"/>
        <v>4</v>
      </c>
    </row>
    <row r="57" spans="1:41">
      <c r="A57" s="579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580"/>
      <c r="O57" s="580"/>
      <c r="P57" s="580"/>
      <c r="Q57" s="580"/>
      <c r="R57" s="580"/>
      <c r="S57" s="580"/>
      <c r="T57" s="580"/>
      <c r="U57" s="580"/>
      <c r="V57" s="580"/>
      <c r="W57" s="580"/>
      <c r="X57" s="580"/>
      <c r="Y57" s="580"/>
      <c r="Z57" s="580"/>
      <c r="AA57" s="580"/>
      <c r="AB57" s="580"/>
      <c r="AC57" s="580"/>
      <c r="AD57" s="580"/>
      <c r="AE57" s="580"/>
      <c r="AF57" s="580"/>
      <c r="AG57" s="580"/>
      <c r="AH57" s="581"/>
      <c r="AI57" s="42" t="s">
        <v>924</v>
      </c>
      <c r="AJ57" s="41"/>
      <c r="AK57" s="41"/>
      <c r="AL57" s="41"/>
      <c r="AM57" s="41">
        <v>2</v>
      </c>
      <c r="AN57" s="41">
        <v>1</v>
      </c>
      <c r="AO57" s="40">
        <f t="shared" si="0"/>
        <v>2</v>
      </c>
    </row>
    <row r="58" spans="1:41">
      <c r="A58" s="579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580"/>
      <c r="O58" s="580"/>
      <c r="P58" s="580"/>
      <c r="Q58" s="580"/>
      <c r="R58" s="580"/>
      <c r="S58" s="580"/>
      <c r="T58" s="580"/>
      <c r="U58" s="580"/>
      <c r="V58" s="580"/>
      <c r="W58" s="580"/>
      <c r="X58" s="580"/>
      <c r="Y58" s="580"/>
      <c r="Z58" s="580"/>
      <c r="AA58" s="580"/>
      <c r="AB58" s="580"/>
      <c r="AC58" s="580"/>
      <c r="AD58" s="580"/>
      <c r="AE58" s="580"/>
      <c r="AF58" s="580"/>
      <c r="AG58" s="580"/>
      <c r="AH58" s="581"/>
      <c r="AI58" s="44" t="s">
        <v>925</v>
      </c>
      <c r="AJ58" s="41"/>
      <c r="AK58" s="41"/>
      <c r="AL58" s="41"/>
      <c r="AM58" s="41">
        <v>1</v>
      </c>
      <c r="AN58" s="41">
        <v>1</v>
      </c>
      <c r="AO58" s="40">
        <f t="shared" si="0"/>
        <v>1</v>
      </c>
    </row>
    <row r="59" spans="1:41">
      <c r="A59" s="579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580"/>
      <c r="O59" s="580"/>
      <c r="P59" s="580"/>
      <c r="Q59" s="580"/>
      <c r="R59" s="580"/>
      <c r="S59" s="580"/>
      <c r="T59" s="580"/>
      <c r="U59" s="580"/>
      <c r="V59" s="580"/>
      <c r="W59" s="580"/>
      <c r="X59" s="580"/>
      <c r="Y59" s="580"/>
      <c r="Z59" s="580"/>
      <c r="AA59" s="580"/>
      <c r="AB59" s="580"/>
      <c r="AC59" s="580"/>
      <c r="AD59" s="580"/>
      <c r="AE59" s="580"/>
      <c r="AF59" s="580"/>
      <c r="AG59" s="580"/>
      <c r="AH59" s="581"/>
      <c r="AI59" s="42"/>
      <c r="AJ59" s="41"/>
      <c r="AK59" s="41"/>
      <c r="AL59" s="41"/>
      <c r="AM59" s="41"/>
      <c r="AN59" s="41"/>
      <c r="AO59" s="43"/>
    </row>
    <row r="60" spans="1:41">
      <c r="A60" s="579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580"/>
      <c r="O60" s="580"/>
      <c r="P60" s="580"/>
      <c r="Q60" s="580"/>
      <c r="R60" s="580"/>
      <c r="S60" s="580"/>
      <c r="T60" s="580"/>
      <c r="U60" s="580"/>
      <c r="V60" s="580"/>
      <c r="W60" s="580"/>
      <c r="X60" s="580"/>
      <c r="Y60" s="580"/>
      <c r="Z60" s="580"/>
      <c r="AA60" s="580"/>
      <c r="AB60" s="580"/>
      <c r="AC60" s="580"/>
      <c r="AD60" s="580"/>
      <c r="AE60" s="580"/>
      <c r="AF60" s="580"/>
      <c r="AG60" s="580"/>
      <c r="AH60" s="581"/>
      <c r="AI60" s="35" t="s">
        <v>826</v>
      </c>
      <c r="AJ60" s="36"/>
      <c r="AK60" s="36"/>
      <c r="AL60" s="36"/>
      <c r="AM60" s="36"/>
      <c r="AN60" s="36"/>
      <c r="AO60" s="37"/>
    </row>
    <row r="61" spans="1:41">
      <c r="A61" s="579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580"/>
      <c r="O61" s="580"/>
      <c r="P61" s="580"/>
      <c r="Q61" s="580"/>
      <c r="R61" s="580"/>
      <c r="S61" s="580"/>
      <c r="T61" s="580"/>
      <c r="U61" s="580"/>
      <c r="V61" s="580"/>
      <c r="W61" s="580"/>
      <c r="X61" s="580"/>
      <c r="Y61" s="580"/>
      <c r="Z61" s="580"/>
      <c r="AA61" s="580"/>
      <c r="AB61" s="580"/>
      <c r="AC61" s="580"/>
      <c r="AD61" s="580"/>
      <c r="AE61" s="580"/>
      <c r="AF61" s="580"/>
      <c r="AG61" s="580"/>
      <c r="AH61" s="581"/>
      <c r="AI61" s="44" t="s">
        <v>923</v>
      </c>
      <c r="AJ61" s="41"/>
      <c r="AK61" s="41"/>
      <c r="AL61" s="41"/>
      <c r="AM61" s="41">
        <v>1</v>
      </c>
      <c r="AN61" s="41">
        <v>1</v>
      </c>
      <c r="AO61" s="43">
        <f>+AM61*AN61</f>
        <v>1</v>
      </c>
    </row>
    <row r="62" spans="1:41">
      <c r="A62" s="579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580"/>
      <c r="O62" s="580"/>
      <c r="P62" s="580"/>
      <c r="Q62" s="580"/>
      <c r="R62" s="580"/>
      <c r="S62" s="580"/>
      <c r="T62" s="580"/>
      <c r="U62" s="580"/>
      <c r="V62" s="580"/>
      <c r="W62" s="580"/>
      <c r="X62" s="580"/>
      <c r="Y62" s="580"/>
      <c r="Z62" s="580"/>
      <c r="AA62" s="580"/>
      <c r="AB62" s="580"/>
      <c r="AC62" s="580"/>
      <c r="AD62" s="580"/>
      <c r="AE62" s="580"/>
      <c r="AF62" s="580"/>
      <c r="AG62" s="580"/>
      <c r="AH62" s="581"/>
      <c r="AI62" s="44" t="s">
        <v>814</v>
      </c>
      <c r="AJ62" s="41"/>
      <c r="AK62" s="41"/>
      <c r="AL62" s="41"/>
      <c r="AM62" s="41">
        <v>2</v>
      </c>
      <c r="AN62" s="41">
        <v>1</v>
      </c>
      <c r="AO62" s="43">
        <f>+AM62*AN62</f>
        <v>2</v>
      </c>
    </row>
    <row r="63" spans="1:41">
      <c r="A63" s="579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580"/>
      <c r="O63" s="580"/>
      <c r="P63" s="580"/>
      <c r="Q63" s="580"/>
      <c r="R63" s="580"/>
      <c r="S63" s="580"/>
      <c r="T63" s="580"/>
      <c r="U63" s="580"/>
      <c r="V63" s="580"/>
      <c r="W63" s="580"/>
      <c r="X63" s="580"/>
      <c r="Y63" s="580"/>
      <c r="Z63" s="580"/>
      <c r="AA63" s="580"/>
      <c r="AB63" s="580"/>
      <c r="AC63" s="580"/>
      <c r="AD63" s="580"/>
      <c r="AE63" s="580"/>
      <c r="AF63" s="580"/>
      <c r="AG63" s="580"/>
      <c r="AH63" s="581"/>
      <c r="AI63" s="44" t="s">
        <v>922</v>
      </c>
      <c r="AJ63" s="41"/>
      <c r="AK63" s="41"/>
      <c r="AL63" s="41"/>
      <c r="AM63" s="41">
        <v>2</v>
      </c>
      <c r="AN63" s="41">
        <v>1</v>
      </c>
      <c r="AO63" s="43">
        <f>+AM63*AN63</f>
        <v>2</v>
      </c>
    </row>
    <row r="64" spans="1:41" ht="14.4" thickBot="1">
      <c r="A64" s="582"/>
      <c r="B64" s="583"/>
      <c r="C64" s="583"/>
      <c r="D64" s="583"/>
      <c r="E64" s="583"/>
      <c r="F64" s="583"/>
      <c r="G64" s="583"/>
      <c r="H64" s="583"/>
      <c r="I64" s="583"/>
      <c r="J64" s="583"/>
      <c r="K64" s="583"/>
      <c r="L64" s="583"/>
      <c r="M64" s="583"/>
      <c r="N64" s="583"/>
      <c r="O64" s="583"/>
      <c r="P64" s="583"/>
      <c r="Q64" s="583"/>
      <c r="R64" s="583"/>
      <c r="S64" s="583"/>
      <c r="T64" s="583"/>
      <c r="U64" s="583"/>
      <c r="V64" s="583"/>
      <c r="W64" s="583"/>
      <c r="X64" s="583"/>
      <c r="Y64" s="583"/>
      <c r="Z64" s="583"/>
      <c r="AA64" s="583"/>
      <c r="AB64" s="583"/>
      <c r="AC64" s="583"/>
      <c r="AD64" s="583"/>
      <c r="AE64" s="583"/>
      <c r="AF64" s="583"/>
      <c r="AG64" s="583"/>
      <c r="AH64" s="584"/>
      <c r="AI64" s="45"/>
      <c r="AJ64" s="39"/>
      <c r="AK64" s="39"/>
      <c r="AL64" s="39"/>
      <c r="AM64" s="39"/>
      <c r="AN64" s="39"/>
      <c r="AO64" s="40"/>
    </row>
    <row r="65" spans="1:41" ht="15.6" customHeight="1">
      <c r="A65" s="593" t="s">
        <v>836</v>
      </c>
      <c r="B65" s="594"/>
      <c r="C65" s="594"/>
      <c r="D65" s="594"/>
      <c r="E65" s="594"/>
      <c r="F65" s="594"/>
      <c r="G65" s="594"/>
      <c r="H65" s="594"/>
      <c r="I65" s="594"/>
      <c r="J65" s="594"/>
      <c r="K65" s="594"/>
      <c r="L65" s="594"/>
      <c r="M65" s="594"/>
      <c r="N65" s="594"/>
      <c r="O65" s="594"/>
      <c r="P65" s="594"/>
      <c r="Q65" s="594"/>
      <c r="R65" s="594"/>
      <c r="S65" s="594"/>
      <c r="T65" s="594"/>
      <c r="U65" s="594"/>
      <c r="V65" s="594"/>
      <c r="W65" s="594"/>
      <c r="X65" s="594"/>
      <c r="Y65" s="594"/>
      <c r="Z65" s="594"/>
      <c r="AA65" s="594"/>
      <c r="AB65" s="594"/>
      <c r="AC65" s="594"/>
      <c r="AD65" s="594"/>
      <c r="AE65" s="594"/>
      <c r="AF65" s="594"/>
      <c r="AG65" s="594"/>
      <c r="AH65" s="594"/>
      <c r="AI65" s="597" t="s">
        <v>819</v>
      </c>
      <c r="AJ65" s="598"/>
      <c r="AK65" s="598"/>
      <c r="AL65" s="598"/>
      <c r="AM65" s="598"/>
      <c r="AN65" s="598"/>
      <c r="AO65" s="47">
        <f>SUM(AO50:AO64)</f>
        <v>28</v>
      </c>
    </row>
    <row r="66" spans="1:41" ht="17.100000000000001" customHeight="1" thickBot="1">
      <c r="A66" s="595"/>
      <c r="B66" s="596"/>
      <c r="C66" s="596"/>
      <c r="D66" s="596"/>
      <c r="E66" s="596"/>
      <c r="F66" s="596"/>
      <c r="G66" s="596"/>
      <c r="H66" s="596"/>
      <c r="I66" s="596"/>
      <c r="J66" s="596"/>
      <c r="K66" s="596"/>
      <c r="L66" s="596"/>
      <c r="M66" s="596"/>
      <c r="N66" s="596"/>
      <c r="O66" s="596"/>
      <c r="P66" s="596"/>
      <c r="Q66" s="596"/>
      <c r="R66" s="596"/>
      <c r="S66" s="596"/>
      <c r="T66" s="596"/>
      <c r="U66" s="596"/>
      <c r="V66" s="596"/>
      <c r="W66" s="596"/>
      <c r="X66" s="596"/>
      <c r="Y66" s="596"/>
      <c r="Z66" s="596"/>
      <c r="AA66" s="596"/>
      <c r="AB66" s="596"/>
      <c r="AC66" s="596"/>
      <c r="AD66" s="596"/>
      <c r="AE66" s="596"/>
      <c r="AF66" s="596"/>
      <c r="AG66" s="596"/>
      <c r="AH66" s="596"/>
      <c r="AI66" s="599" t="s">
        <v>820</v>
      </c>
      <c r="AJ66" s="600"/>
      <c r="AK66" s="600"/>
      <c r="AL66" s="600"/>
      <c r="AM66" s="600"/>
      <c r="AN66" s="600"/>
      <c r="AO66" s="48">
        <f>ROUNDUP(AO65,2)</f>
        <v>28</v>
      </c>
    </row>
    <row r="67" spans="1:41" hidden="1">
      <c r="A67" s="639"/>
      <c r="B67" s="640"/>
      <c r="C67" s="640"/>
      <c r="D67" s="640"/>
      <c r="E67" s="640"/>
      <c r="F67" s="640"/>
      <c r="G67" s="640"/>
      <c r="H67" s="640"/>
      <c r="I67" s="640"/>
      <c r="J67" s="640"/>
      <c r="K67" s="640"/>
      <c r="L67" s="640"/>
      <c r="M67" s="640"/>
      <c r="N67" s="640"/>
      <c r="O67" s="640"/>
      <c r="P67" s="640"/>
      <c r="Q67" s="640"/>
      <c r="R67" s="640"/>
      <c r="S67" s="640"/>
      <c r="T67" s="640"/>
      <c r="U67" s="640"/>
      <c r="V67" s="640"/>
      <c r="W67" s="640"/>
      <c r="X67" s="640"/>
      <c r="Y67" s="640"/>
      <c r="Z67" s="640"/>
      <c r="AA67" s="640"/>
      <c r="AB67" s="640"/>
      <c r="AC67" s="640"/>
      <c r="AD67" s="640"/>
      <c r="AE67" s="640"/>
      <c r="AF67" s="640"/>
      <c r="AG67" s="640"/>
      <c r="AH67" s="640"/>
      <c r="AI67" s="643" t="s">
        <v>869</v>
      </c>
      <c r="AJ67" s="644"/>
      <c r="AK67" s="644"/>
      <c r="AL67" s="644"/>
      <c r="AM67" s="644"/>
      <c r="AN67" s="644"/>
      <c r="AO67" s="645"/>
    </row>
    <row r="68" spans="1:41" hidden="1">
      <c r="A68" s="641"/>
      <c r="B68" s="642"/>
      <c r="C68" s="642"/>
      <c r="D68" s="642"/>
      <c r="E68" s="642"/>
      <c r="F68" s="642"/>
      <c r="G68" s="642"/>
      <c r="H68" s="642"/>
      <c r="I68" s="642"/>
      <c r="J68" s="642"/>
      <c r="K68" s="642"/>
      <c r="L68" s="642"/>
      <c r="M68" s="642"/>
      <c r="N68" s="642"/>
      <c r="O68" s="642"/>
      <c r="P68" s="642"/>
      <c r="Q68" s="642"/>
      <c r="R68" s="642"/>
      <c r="S68" s="642"/>
      <c r="T68" s="642"/>
      <c r="U68" s="642"/>
      <c r="V68" s="642"/>
      <c r="W68" s="642"/>
      <c r="X68" s="642"/>
      <c r="Y68" s="642"/>
      <c r="Z68" s="642"/>
      <c r="AA68" s="642"/>
      <c r="AB68" s="642"/>
      <c r="AC68" s="642"/>
      <c r="AD68" s="642"/>
      <c r="AE68" s="642"/>
      <c r="AF68" s="642"/>
      <c r="AG68" s="642"/>
      <c r="AH68" s="642"/>
      <c r="AI68" s="643"/>
      <c r="AJ68" s="644"/>
      <c r="AK68" s="644"/>
      <c r="AL68" s="644"/>
      <c r="AM68" s="644"/>
      <c r="AN68" s="644"/>
      <c r="AO68" s="645"/>
    </row>
    <row r="69" spans="1:41" hidden="1">
      <c r="A69" s="641"/>
      <c r="B69" s="642"/>
      <c r="C69" s="642"/>
      <c r="D69" s="642"/>
      <c r="E69" s="642"/>
      <c r="F69" s="642"/>
      <c r="G69" s="642"/>
      <c r="H69" s="642"/>
      <c r="I69" s="642"/>
      <c r="J69" s="642"/>
      <c r="K69" s="642"/>
      <c r="L69" s="642"/>
      <c r="M69" s="642"/>
      <c r="N69" s="642"/>
      <c r="O69" s="642"/>
      <c r="P69" s="642"/>
      <c r="Q69" s="642"/>
      <c r="R69" s="642"/>
      <c r="S69" s="642"/>
      <c r="T69" s="642"/>
      <c r="U69" s="642"/>
      <c r="V69" s="642"/>
      <c r="W69" s="642"/>
      <c r="X69" s="642"/>
      <c r="Y69" s="642"/>
      <c r="Z69" s="642"/>
      <c r="AA69" s="642"/>
      <c r="AB69" s="642"/>
      <c r="AC69" s="642"/>
      <c r="AD69" s="642"/>
      <c r="AE69" s="642"/>
      <c r="AF69" s="642"/>
      <c r="AG69" s="642"/>
      <c r="AH69" s="642"/>
      <c r="AI69" s="643"/>
      <c r="AJ69" s="644"/>
      <c r="AK69" s="644"/>
      <c r="AL69" s="644"/>
      <c r="AM69" s="644"/>
      <c r="AN69" s="644"/>
      <c r="AO69" s="645"/>
    </row>
    <row r="70" spans="1:41" hidden="1">
      <c r="A70" s="649" t="s">
        <v>822</v>
      </c>
      <c r="B70" s="650"/>
      <c r="C70" s="650"/>
      <c r="D70" s="650"/>
      <c r="E70" s="651"/>
      <c r="F70" s="655"/>
      <c r="G70" s="656"/>
      <c r="H70" s="656"/>
      <c r="I70" s="656"/>
      <c r="J70" s="656"/>
      <c r="K70" s="656"/>
      <c r="L70" s="656"/>
      <c r="M70" s="656"/>
      <c r="N70" s="656"/>
      <c r="O70" s="656"/>
      <c r="P70" s="656"/>
      <c r="Q70" s="656"/>
      <c r="R70" s="657"/>
      <c r="S70" s="655" t="s">
        <v>823</v>
      </c>
      <c r="T70" s="656"/>
      <c r="U70" s="656"/>
      <c r="V70" s="656"/>
      <c r="W70" s="657"/>
      <c r="X70" s="655"/>
      <c r="Y70" s="656"/>
      <c r="Z70" s="656"/>
      <c r="AA70" s="656"/>
      <c r="AB70" s="656"/>
      <c r="AC70" s="656"/>
      <c r="AD70" s="656"/>
      <c r="AE70" s="656"/>
      <c r="AF70" s="656"/>
      <c r="AG70" s="656"/>
      <c r="AH70" s="657"/>
      <c r="AI70" s="643"/>
      <c r="AJ70" s="644"/>
      <c r="AK70" s="644"/>
      <c r="AL70" s="644"/>
      <c r="AM70" s="644"/>
      <c r="AN70" s="644"/>
      <c r="AO70" s="645"/>
    </row>
    <row r="71" spans="1:41" hidden="1">
      <c r="A71" s="652"/>
      <c r="B71" s="653"/>
      <c r="C71" s="653"/>
      <c r="D71" s="653"/>
      <c r="E71" s="654"/>
      <c r="F71" s="658"/>
      <c r="G71" s="659"/>
      <c r="H71" s="659"/>
      <c r="I71" s="659"/>
      <c r="J71" s="659"/>
      <c r="K71" s="659"/>
      <c r="L71" s="659"/>
      <c r="M71" s="659"/>
      <c r="N71" s="659"/>
      <c r="O71" s="659"/>
      <c r="P71" s="659"/>
      <c r="Q71" s="659"/>
      <c r="R71" s="660"/>
      <c r="S71" s="658"/>
      <c r="T71" s="659"/>
      <c r="U71" s="659"/>
      <c r="V71" s="659"/>
      <c r="W71" s="660"/>
      <c r="X71" s="658"/>
      <c r="Y71" s="659"/>
      <c r="Z71" s="659"/>
      <c r="AA71" s="659"/>
      <c r="AB71" s="659"/>
      <c r="AC71" s="659"/>
      <c r="AD71" s="659"/>
      <c r="AE71" s="659"/>
      <c r="AF71" s="659"/>
      <c r="AG71" s="659"/>
      <c r="AH71" s="660"/>
      <c r="AI71" s="646"/>
      <c r="AJ71" s="647"/>
      <c r="AK71" s="647"/>
      <c r="AL71" s="647"/>
      <c r="AM71" s="647"/>
      <c r="AN71" s="647"/>
      <c r="AO71" s="648"/>
    </row>
    <row r="72" spans="1:41">
      <c r="A72" s="639"/>
      <c r="B72" s="640"/>
      <c r="C72" s="640"/>
      <c r="D72" s="640"/>
      <c r="E72" s="640"/>
      <c r="F72" s="640"/>
      <c r="G72" s="640"/>
      <c r="H72" s="640"/>
      <c r="I72" s="640"/>
      <c r="J72" s="640"/>
      <c r="K72" s="640"/>
      <c r="L72" s="640"/>
      <c r="M72" s="640"/>
      <c r="N72" s="640"/>
      <c r="O72" s="640"/>
      <c r="P72" s="640"/>
      <c r="Q72" s="640"/>
      <c r="R72" s="640"/>
      <c r="S72" s="640"/>
      <c r="T72" s="640"/>
      <c r="U72" s="640"/>
      <c r="V72" s="640"/>
      <c r="W72" s="640"/>
      <c r="X72" s="640"/>
      <c r="Y72" s="640"/>
      <c r="Z72" s="640"/>
      <c r="AA72" s="640"/>
      <c r="AB72" s="640"/>
      <c r="AC72" s="640"/>
      <c r="AD72" s="640"/>
      <c r="AE72" s="640"/>
      <c r="AF72" s="640"/>
      <c r="AG72" s="640"/>
      <c r="AH72" s="640"/>
      <c r="AI72" s="643" t="s">
        <v>849</v>
      </c>
      <c r="AJ72" s="644"/>
      <c r="AK72" s="644"/>
      <c r="AL72" s="644"/>
      <c r="AM72" s="644"/>
      <c r="AN72" s="644"/>
      <c r="AO72" s="645"/>
    </row>
    <row r="73" spans="1:41">
      <c r="A73" s="641"/>
      <c r="B73" s="642"/>
      <c r="C73" s="642"/>
      <c r="D73" s="642"/>
      <c r="E73" s="642"/>
      <c r="F73" s="642"/>
      <c r="G73" s="642"/>
      <c r="H73" s="642"/>
      <c r="I73" s="642"/>
      <c r="J73" s="642"/>
      <c r="K73" s="642"/>
      <c r="L73" s="642"/>
      <c r="M73" s="642"/>
      <c r="N73" s="642"/>
      <c r="O73" s="642"/>
      <c r="P73" s="642"/>
      <c r="Q73" s="642"/>
      <c r="R73" s="642"/>
      <c r="S73" s="642"/>
      <c r="T73" s="642"/>
      <c r="U73" s="642"/>
      <c r="V73" s="642"/>
      <c r="W73" s="642"/>
      <c r="X73" s="642"/>
      <c r="Y73" s="642"/>
      <c r="Z73" s="642"/>
      <c r="AA73" s="642"/>
      <c r="AB73" s="642"/>
      <c r="AC73" s="642"/>
      <c r="AD73" s="642"/>
      <c r="AE73" s="642"/>
      <c r="AF73" s="642"/>
      <c r="AG73" s="642"/>
      <c r="AH73" s="642"/>
      <c r="AI73" s="643"/>
      <c r="AJ73" s="644"/>
      <c r="AK73" s="644"/>
      <c r="AL73" s="644"/>
      <c r="AM73" s="644"/>
      <c r="AN73" s="644"/>
      <c r="AO73" s="645"/>
    </row>
    <row r="74" spans="1:41">
      <c r="A74" s="641"/>
      <c r="B74" s="642"/>
      <c r="C74" s="642"/>
      <c r="D74" s="642"/>
      <c r="E74" s="642"/>
      <c r="F74" s="642"/>
      <c r="G74" s="642"/>
      <c r="H74" s="642"/>
      <c r="I74" s="642"/>
      <c r="J74" s="642"/>
      <c r="K74" s="642"/>
      <c r="L74" s="642"/>
      <c r="M74" s="642"/>
      <c r="N74" s="642"/>
      <c r="O74" s="642"/>
      <c r="P74" s="642"/>
      <c r="Q74" s="642"/>
      <c r="R74" s="642"/>
      <c r="S74" s="642"/>
      <c r="T74" s="642"/>
      <c r="U74" s="642"/>
      <c r="V74" s="642"/>
      <c r="W74" s="642"/>
      <c r="X74" s="642"/>
      <c r="Y74" s="642"/>
      <c r="Z74" s="642"/>
      <c r="AA74" s="642"/>
      <c r="AB74" s="642"/>
      <c r="AC74" s="642"/>
      <c r="AD74" s="642"/>
      <c r="AE74" s="642"/>
      <c r="AF74" s="642"/>
      <c r="AG74" s="642"/>
      <c r="AH74" s="642"/>
      <c r="AI74" s="643"/>
      <c r="AJ74" s="644"/>
      <c r="AK74" s="644"/>
      <c r="AL74" s="644"/>
      <c r="AM74" s="644"/>
      <c r="AN74" s="644"/>
      <c r="AO74" s="645"/>
    </row>
    <row r="75" spans="1:41">
      <c r="A75" s="649" t="s">
        <v>822</v>
      </c>
      <c r="B75" s="650"/>
      <c r="C75" s="650"/>
      <c r="D75" s="650"/>
      <c r="E75" s="651"/>
      <c r="F75" s="655"/>
      <c r="G75" s="656"/>
      <c r="H75" s="656"/>
      <c r="I75" s="656"/>
      <c r="J75" s="656"/>
      <c r="K75" s="656"/>
      <c r="L75" s="656"/>
      <c r="M75" s="656"/>
      <c r="N75" s="656"/>
      <c r="O75" s="656"/>
      <c r="P75" s="656"/>
      <c r="Q75" s="656"/>
      <c r="R75" s="657"/>
      <c r="S75" s="655" t="s">
        <v>823</v>
      </c>
      <c r="T75" s="656"/>
      <c r="U75" s="656"/>
      <c r="V75" s="656"/>
      <c r="W75" s="657"/>
      <c r="X75" s="655"/>
      <c r="Y75" s="656"/>
      <c r="Z75" s="656"/>
      <c r="AA75" s="656"/>
      <c r="AB75" s="656"/>
      <c r="AC75" s="656"/>
      <c r="AD75" s="656"/>
      <c r="AE75" s="656"/>
      <c r="AF75" s="656"/>
      <c r="AG75" s="656"/>
      <c r="AH75" s="657"/>
      <c r="AI75" s="643"/>
      <c r="AJ75" s="644"/>
      <c r="AK75" s="644"/>
      <c r="AL75" s="644"/>
      <c r="AM75" s="644"/>
      <c r="AN75" s="644"/>
      <c r="AO75" s="645"/>
    </row>
    <row r="76" spans="1:41">
      <c r="A76" s="652"/>
      <c r="B76" s="653"/>
      <c r="C76" s="653"/>
      <c r="D76" s="653"/>
      <c r="E76" s="654"/>
      <c r="F76" s="658"/>
      <c r="G76" s="659"/>
      <c r="H76" s="659"/>
      <c r="I76" s="659"/>
      <c r="J76" s="659"/>
      <c r="K76" s="659"/>
      <c r="L76" s="659"/>
      <c r="M76" s="659"/>
      <c r="N76" s="659"/>
      <c r="O76" s="659"/>
      <c r="P76" s="659"/>
      <c r="Q76" s="659"/>
      <c r="R76" s="660"/>
      <c r="S76" s="658"/>
      <c r="T76" s="659"/>
      <c r="U76" s="659"/>
      <c r="V76" s="659"/>
      <c r="W76" s="660"/>
      <c r="X76" s="658"/>
      <c r="Y76" s="659"/>
      <c r="Z76" s="659"/>
      <c r="AA76" s="659"/>
      <c r="AB76" s="659"/>
      <c r="AC76" s="659"/>
      <c r="AD76" s="659"/>
      <c r="AE76" s="659"/>
      <c r="AF76" s="659"/>
      <c r="AG76" s="659"/>
      <c r="AH76" s="660"/>
      <c r="AI76" s="646"/>
      <c r="AJ76" s="647"/>
      <c r="AK76" s="647"/>
      <c r="AL76" s="647"/>
      <c r="AM76" s="647"/>
      <c r="AN76" s="647"/>
      <c r="AO76" s="648"/>
    </row>
    <row r="77" spans="1:41" ht="14.4" thickBot="1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4"/>
      <c r="AI77" s="53"/>
      <c r="AJ77" s="53"/>
      <c r="AK77" s="53"/>
      <c r="AL77" s="53"/>
      <c r="AM77" s="53"/>
      <c r="AN77" s="53"/>
      <c r="AO77" s="55"/>
    </row>
    <row r="78" spans="1:41" ht="12.6" customHeight="1">
      <c r="A78" s="601"/>
      <c r="B78" s="602"/>
      <c r="C78" s="602"/>
      <c r="D78" s="602"/>
      <c r="E78" s="602"/>
      <c r="F78" s="602"/>
      <c r="G78" s="602"/>
      <c r="H78" s="603"/>
      <c r="I78" s="610" t="s">
        <v>785</v>
      </c>
      <c r="J78" s="617"/>
      <c r="K78" s="617"/>
      <c r="L78" s="617"/>
      <c r="M78" s="617"/>
      <c r="N78" s="617"/>
      <c r="O78" s="617"/>
      <c r="P78" s="617"/>
      <c r="Q78" s="617"/>
      <c r="R78" s="617"/>
      <c r="S78" s="617"/>
      <c r="T78" s="617"/>
      <c r="U78" s="617"/>
      <c r="V78" s="617"/>
      <c r="W78" s="617"/>
      <c r="X78" s="617"/>
      <c r="Y78" s="617"/>
      <c r="Z78" s="617"/>
      <c r="AA78" s="617"/>
      <c r="AB78" s="617"/>
      <c r="AC78" s="617"/>
      <c r="AD78" s="617"/>
      <c r="AE78" s="617"/>
      <c r="AF78" s="617"/>
      <c r="AG78" s="617"/>
      <c r="AH78" s="617"/>
      <c r="AI78" s="617"/>
      <c r="AJ78" s="617"/>
      <c r="AK78" s="690"/>
      <c r="AL78" s="616"/>
      <c r="AM78" s="617"/>
      <c r="AN78" s="617"/>
      <c r="AO78" s="618"/>
    </row>
    <row r="79" spans="1:41" ht="26.1" customHeight="1">
      <c r="A79" s="604"/>
      <c r="B79" s="605"/>
      <c r="C79" s="605"/>
      <c r="D79" s="605"/>
      <c r="E79" s="605"/>
      <c r="F79" s="605"/>
      <c r="G79" s="605"/>
      <c r="H79" s="606"/>
      <c r="I79" s="619"/>
      <c r="J79" s="620"/>
      <c r="K79" s="620"/>
      <c r="L79" s="620"/>
      <c r="M79" s="620"/>
      <c r="N79" s="620"/>
      <c r="O79" s="620"/>
      <c r="P79" s="620"/>
      <c r="Q79" s="620"/>
      <c r="R79" s="620"/>
      <c r="S79" s="620"/>
      <c r="T79" s="620"/>
      <c r="U79" s="620"/>
      <c r="V79" s="620"/>
      <c r="W79" s="620"/>
      <c r="X79" s="620"/>
      <c r="Y79" s="620"/>
      <c r="Z79" s="620"/>
      <c r="AA79" s="620"/>
      <c r="AB79" s="620"/>
      <c r="AC79" s="620"/>
      <c r="AD79" s="620"/>
      <c r="AE79" s="620"/>
      <c r="AF79" s="620"/>
      <c r="AG79" s="620"/>
      <c r="AH79" s="620"/>
      <c r="AI79" s="620"/>
      <c r="AJ79" s="620"/>
      <c r="AK79" s="691"/>
      <c r="AL79" s="619"/>
      <c r="AM79" s="620"/>
      <c r="AN79" s="620"/>
      <c r="AO79" s="621"/>
    </row>
    <row r="80" spans="1:41" ht="12.6" customHeight="1">
      <c r="A80" s="604"/>
      <c r="B80" s="605"/>
      <c r="C80" s="605"/>
      <c r="D80" s="605"/>
      <c r="E80" s="605"/>
      <c r="F80" s="605"/>
      <c r="G80" s="605"/>
      <c r="H80" s="606"/>
      <c r="I80" s="622" t="s">
        <v>786</v>
      </c>
      <c r="J80" s="623"/>
      <c r="K80" s="623"/>
      <c r="L80" s="623"/>
      <c r="M80" s="623"/>
      <c r="N80" s="623"/>
      <c r="O80" s="623"/>
      <c r="P80" s="623"/>
      <c r="Q80" s="623"/>
      <c r="R80" s="623"/>
      <c r="S80" s="623"/>
      <c r="T80" s="623"/>
      <c r="U80" s="623"/>
      <c r="V80" s="623"/>
      <c r="W80" s="623"/>
      <c r="X80" s="623"/>
      <c r="Y80" s="623"/>
      <c r="Z80" s="623"/>
      <c r="AA80" s="623"/>
      <c r="AB80" s="623"/>
      <c r="AC80" s="623"/>
      <c r="AD80" s="623"/>
      <c r="AE80" s="623"/>
      <c r="AF80" s="623"/>
      <c r="AG80" s="623"/>
      <c r="AH80" s="623"/>
      <c r="AI80" s="623"/>
      <c r="AJ80" s="623"/>
      <c r="AK80" s="623"/>
      <c r="AL80" s="623"/>
      <c r="AM80" s="623"/>
      <c r="AN80" s="623"/>
      <c r="AO80" s="624"/>
    </row>
    <row r="81" spans="1:41" ht="69" customHeight="1">
      <c r="A81" s="607"/>
      <c r="B81" s="608"/>
      <c r="C81" s="608"/>
      <c r="D81" s="608"/>
      <c r="E81" s="608"/>
      <c r="F81" s="608"/>
      <c r="G81" s="608"/>
      <c r="H81" s="609"/>
      <c r="I81" s="625"/>
      <c r="J81" s="626"/>
      <c r="K81" s="626"/>
      <c r="L81" s="626"/>
      <c r="M81" s="626"/>
      <c r="N81" s="626"/>
      <c r="O81" s="626"/>
      <c r="P81" s="626"/>
      <c r="Q81" s="626"/>
      <c r="R81" s="626"/>
      <c r="S81" s="626"/>
      <c r="T81" s="626"/>
      <c r="U81" s="626"/>
      <c r="V81" s="626"/>
      <c r="W81" s="626"/>
      <c r="X81" s="626"/>
      <c r="Y81" s="626"/>
      <c r="Z81" s="626"/>
      <c r="AA81" s="626"/>
      <c r="AB81" s="626"/>
      <c r="AC81" s="626"/>
      <c r="AD81" s="626"/>
      <c r="AE81" s="626"/>
      <c r="AF81" s="626"/>
      <c r="AG81" s="626"/>
      <c r="AH81" s="626"/>
      <c r="AI81" s="626"/>
      <c r="AJ81" s="626"/>
      <c r="AK81" s="626"/>
      <c r="AL81" s="626"/>
      <c r="AM81" s="626"/>
      <c r="AN81" s="626"/>
      <c r="AO81" s="627"/>
    </row>
    <row r="82" spans="1:41">
      <c r="A82" s="628"/>
      <c r="B82" s="629"/>
      <c r="C82" s="629"/>
      <c r="D82" s="629"/>
      <c r="E82" s="629"/>
      <c r="F82" s="629"/>
      <c r="G82" s="629"/>
      <c r="H82" s="629"/>
      <c r="I82" s="629"/>
      <c r="J82" s="629"/>
      <c r="K82" s="629"/>
      <c r="L82" s="629"/>
      <c r="M82" s="629"/>
      <c r="N82" s="629"/>
      <c r="O82" s="629"/>
      <c r="P82" s="629"/>
      <c r="Q82" s="629"/>
      <c r="R82" s="629"/>
      <c r="S82" s="629"/>
      <c r="T82" s="629"/>
      <c r="U82" s="629"/>
      <c r="V82" s="629"/>
      <c r="W82" s="629"/>
      <c r="X82" s="629"/>
      <c r="Y82" s="629"/>
      <c r="Z82" s="629"/>
      <c r="AA82" s="629"/>
      <c r="AB82" s="629"/>
      <c r="AC82" s="629"/>
      <c r="AD82" s="629"/>
      <c r="AE82" s="629"/>
      <c r="AF82" s="629"/>
      <c r="AG82" s="629"/>
      <c r="AH82" s="629"/>
      <c r="AI82" s="629"/>
      <c r="AJ82" s="629"/>
      <c r="AK82" s="629"/>
      <c r="AL82" s="629"/>
      <c r="AM82" s="629"/>
      <c r="AN82" s="629"/>
      <c r="AO82" s="630"/>
    </row>
    <row r="83" spans="1:41">
      <c r="A83" s="631" t="s">
        <v>787</v>
      </c>
      <c r="B83" s="632"/>
      <c r="C83" s="632"/>
      <c r="D83" s="632"/>
      <c r="E83" s="632"/>
      <c r="F83" s="632" t="s">
        <v>788</v>
      </c>
      <c r="G83" s="632"/>
      <c r="H83" s="633">
        <f>+H42</f>
        <v>16</v>
      </c>
      <c r="I83" s="633"/>
      <c r="J83" s="632" t="s">
        <v>789</v>
      </c>
      <c r="K83" s="632"/>
      <c r="L83" s="633">
        <f>+L42</f>
        <v>7</v>
      </c>
      <c r="M83" s="633"/>
      <c r="N83" s="632" t="s">
        <v>790</v>
      </c>
      <c r="O83" s="632"/>
      <c r="P83" s="634">
        <f>+P42</f>
        <v>2024</v>
      </c>
      <c r="Q83" s="634"/>
      <c r="R83" s="635"/>
      <c r="S83" s="636"/>
      <c r="T83" s="636"/>
      <c r="U83" s="636"/>
      <c r="V83" s="636"/>
      <c r="W83" s="636"/>
      <c r="X83" s="636"/>
      <c r="Y83" s="636"/>
      <c r="Z83" s="636"/>
      <c r="AA83" s="636"/>
      <c r="AB83" s="636"/>
      <c r="AC83" s="636"/>
      <c r="AD83" s="636"/>
      <c r="AE83" s="636"/>
      <c r="AF83" s="637"/>
      <c r="AG83" s="632" t="s">
        <v>76</v>
      </c>
      <c r="AH83" s="632"/>
      <c r="AI83" s="632"/>
      <c r="AJ83" s="693" t="s">
        <v>791</v>
      </c>
      <c r="AK83" s="693"/>
      <c r="AL83" s="693"/>
      <c r="AM83" s="693"/>
      <c r="AN83" s="693"/>
      <c r="AO83" s="694"/>
    </row>
    <row r="84" spans="1:41" ht="14.4" thickBot="1">
      <c r="A84" s="579"/>
      <c r="B84" s="580"/>
      <c r="C84" s="580"/>
      <c r="D84" s="580"/>
      <c r="E84" s="580"/>
      <c r="F84" s="580"/>
      <c r="G84" s="580"/>
      <c r="H84" s="580"/>
      <c r="I84" s="580"/>
      <c r="J84" s="580"/>
      <c r="K84" s="580"/>
      <c r="L84" s="580"/>
      <c r="M84" s="580"/>
      <c r="N84" s="580"/>
      <c r="O84" s="580"/>
      <c r="P84" s="580"/>
      <c r="Q84" s="580"/>
      <c r="R84" s="580"/>
      <c r="S84" s="580"/>
      <c r="T84" s="580"/>
      <c r="U84" s="580"/>
      <c r="V84" s="580"/>
      <c r="W84" s="580"/>
      <c r="X84" s="580"/>
      <c r="Y84" s="580"/>
      <c r="Z84" s="580"/>
      <c r="AA84" s="580"/>
      <c r="AB84" s="580"/>
      <c r="AC84" s="580"/>
      <c r="AD84" s="580"/>
      <c r="AE84" s="580"/>
      <c r="AF84" s="580"/>
      <c r="AG84" s="580"/>
      <c r="AH84" s="580"/>
      <c r="AI84" s="580"/>
      <c r="AJ84" s="580"/>
      <c r="AK84" s="580"/>
      <c r="AL84" s="580"/>
      <c r="AM84" s="580"/>
      <c r="AN84" s="580"/>
      <c r="AO84" s="581"/>
    </row>
    <row r="85" spans="1:41" ht="15.6" customHeight="1">
      <c r="A85" s="631" t="s">
        <v>792</v>
      </c>
      <c r="B85" s="632"/>
      <c r="C85" s="632"/>
      <c r="D85" s="632"/>
      <c r="E85" s="632"/>
      <c r="F85" s="632"/>
      <c r="G85" s="632"/>
      <c r="H85" s="632"/>
      <c r="I85" s="661" t="s">
        <v>3</v>
      </c>
      <c r="J85" s="662"/>
      <c r="K85" s="662"/>
      <c r="L85" s="662"/>
      <c r="M85" s="662"/>
      <c r="N85" s="662"/>
      <c r="O85" s="662"/>
      <c r="P85" s="662"/>
      <c r="Q85" s="662"/>
      <c r="R85" s="662"/>
      <c r="S85" s="662"/>
      <c r="T85" s="662"/>
      <c r="U85" s="662"/>
      <c r="V85" s="662"/>
      <c r="W85" s="662"/>
      <c r="X85" s="662"/>
      <c r="Y85" s="662"/>
      <c r="Z85" s="662"/>
      <c r="AA85" s="662"/>
      <c r="AB85" s="662"/>
      <c r="AC85" s="662"/>
      <c r="AD85" s="662"/>
      <c r="AE85" s="662"/>
      <c r="AF85" s="662"/>
      <c r="AG85" s="662"/>
      <c r="AH85" s="662"/>
      <c r="AI85" s="662"/>
      <c r="AJ85" s="662"/>
      <c r="AK85" s="662"/>
      <c r="AL85" s="662"/>
      <c r="AM85" s="662"/>
      <c r="AN85" s="662"/>
      <c r="AO85" s="662"/>
    </row>
    <row r="86" spans="1:41" ht="14.4" thickBot="1">
      <c r="A86" s="692"/>
      <c r="B86" s="623"/>
      <c r="C86" s="623"/>
      <c r="D86" s="623"/>
      <c r="E86" s="623"/>
      <c r="F86" s="623"/>
      <c r="G86" s="623"/>
      <c r="H86" s="623"/>
      <c r="I86" s="623"/>
      <c r="J86" s="623"/>
      <c r="K86" s="623"/>
      <c r="L86" s="623"/>
      <c r="M86" s="623"/>
      <c r="N86" s="62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623"/>
      <c r="Z86" s="623"/>
      <c r="AA86" s="623"/>
      <c r="AB86" s="623"/>
      <c r="AC86" s="623"/>
      <c r="AD86" s="623"/>
      <c r="AE86" s="623"/>
      <c r="AF86" s="623"/>
      <c r="AG86" s="623"/>
      <c r="AH86" s="623"/>
      <c r="AI86" s="623"/>
      <c r="AJ86" s="623"/>
      <c r="AK86" s="623"/>
      <c r="AL86" s="623"/>
      <c r="AM86" s="623"/>
      <c r="AN86" s="623"/>
      <c r="AO86" s="624"/>
    </row>
    <row r="87" spans="1:41" ht="33" customHeight="1" thickBot="1">
      <c r="A87" s="666" t="s">
        <v>793</v>
      </c>
      <c r="B87" s="667"/>
      <c r="C87" s="667"/>
      <c r="D87" s="667"/>
      <c r="E87" s="667"/>
      <c r="F87" s="668"/>
      <c r="G87" s="666">
        <v>4</v>
      </c>
      <c r="H87" s="668"/>
      <c r="I87" s="669" t="str">
        <f>+VLOOKUP(G87,PRESUPUESTO,2,FALSE)</f>
        <v>SISTEMA ELECTRICO</v>
      </c>
      <c r="J87" s="670"/>
      <c r="K87" s="670"/>
      <c r="L87" s="670"/>
      <c r="M87" s="670"/>
      <c r="N87" s="670"/>
      <c r="O87" s="670"/>
      <c r="P87" s="670"/>
      <c r="Q87" s="671"/>
      <c r="R87" s="666" t="s">
        <v>794</v>
      </c>
      <c r="S87" s="668"/>
      <c r="T87" s="672">
        <v>4.03</v>
      </c>
      <c r="U87" s="673"/>
      <c r="V87" s="674"/>
      <c r="W87" s="675" t="str">
        <f>+VLOOKUP(T87,PRESUPUESTO,2,FALSE)</f>
        <v>Suministro e instalación de cable aislado #12 awg cobre THHN en tuberia emt 1"</v>
      </c>
      <c r="X87" s="676"/>
      <c r="Y87" s="676"/>
      <c r="Z87" s="676"/>
      <c r="AA87" s="676"/>
      <c r="AB87" s="676"/>
      <c r="AC87" s="676"/>
      <c r="AD87" s="676"/>
      <c r="AE87" s="676"/>
      <c r="AF87" s="676"/>
      <c r="AG87" s="676"/>
      <c r="AH87" s="676"/>
      <c r="AI87" s="677"/>
      <c r="AJ87" s="33" t="s">
        <v>795</v>
      </c>
      <c r="AK87" s="678" t="str">
        <f>+VLOOKUP(T87,PRESUPUESTO,3,FALSE)</f>
        <v>ml</v>
      </c>
      <c r="AL87" s="679"/>
      <c r="AM87" s="33" t="s">
        <v>796</v>
      </c>
      <c r="AN87" s="675" t="s">
        <v>797</v>
      </c>
      <c r="AO87" s="677"/>
    </row>
    <row r="88" spans="1:41" ht="13.35" customHeight="1">
      <c r="A88" s="576"/>
      <c r="B88" s="577"/>
      <c r="C88" s="577"/>
      <c r="D88" s="577"/>
      <c r="E88" s="577"/>
      <c r="F88" s="577"/>
      <c r="G88" s="577"/>
      <c r="H88" s="577"/>
      <c r="I88" s="577"/>
      <c r="J88" s="577"/>
      <c r="K88" s="577"/>
      <c r="L88" s="577"/>
      <c r="M88" s="577"/>
      <c r="N88" s="577"/>
      <c r="O88" s="577"/>
      <c r="P88" s="577"/>
      <c r="Q88" s="577"/>
      <c r="R88" s="577"/>
      <c r="S88" s="577"/>
      <c r="T88" s="577"/>
      <c r="U88" s="577"/>
      <c r="V88" s="577"/>
      <c r="W88" s="577"/>
      <c r="X88" s="577"/>
      <c r="Y88" s="577"/>
      <c r="Z88" s="577"/>
      <c r="AA88" s="577"/>
      <c r="AB88" s="577"/>
      <c r="AC88" s="577"/>
      <c r="AD88" s="577"/>
      <c r="AE88" s="577"/>
      <c r="AF88" s="577"/>
      <c r="AG88" s="577"/>
      <c r="AH88" s="578"/>
      <c r="AI88" s="585" t="s">
        <v>221</v>
      </c>
      <c r="AJ88" s="587" t="s">
        <v>798</v>
      </c>
      <c r="AK88" s="588"/>
      <c r="AL88" s="588"/>
      <c r="AM88" s="588"/>
      <c r="AN88" s="589" t="s">
        <v>799</v>
      </c>
      <c r="AO88" s="591" t="s">
        <v>800</v>
      </c>
    </row>
    <row r="89" spans="1:41">
      <c r="A89" s="579"/>
      <c r="B89" s="580"/>
      <c r="C89" s="580"/>
      <c r="D89" s="580"/>
      <c r="E89" s="580"/>
      <c r="F89" s="580"/>
      <c r="G89" s="580"/>
      <c r="H89" s="580"/>
      <c r="I89" s="580"/>
      <c r="J89" s="580"/>
      <c r="K89" s="580"/>
      <c r="L89" s="580"/>
      <c r="M89" s="580"/>
      <c r="N89" s="580"/>
      <c r="O89" s="580"/>
      <c r="P89" s="580"/>
      <c r="Q89" s="580"/>
      <c r="R89" s="580"/>
      <c r="S89" s="580"/>
      <c r="T89" s="580"/>
      <c r="U89" s="580"/>
      <c r="V89" s="580"/>
      <c r="W89" s="580"/>
      <c r="X89" s="580"/>
      <c r="Y89" s="580"/>
      <c r="Z89" s="580"/>
      <c r="AA89" s="580"/>
      <c r="AB89" s="580"/>
      <c r="AC89" s="580"/>
      <c r="AD89" s="580"/>
      <c r="AE89" s="580"/>
      <c r="AF89" s="580"/>
      <c r="AG89" s="580"/>
      <c r="AH89" s="581"/>
      <c r="AI89" s="586"/>
      <c r="AJ89" s="34" t="s">
        <v>824</v>
      </c>
      <c r="AK89" s="34" t="s">
        <v>825</v>
      </c>
      <c r="AL89" s="34" t="s">
        <v>803</v>
      </c>
      <c r="AM89" s="34" t="s">
        <v>804</v>
      </c>
      <c r="AN89" s="590"/>
      <c r="AO89" s="592"/>
    </row>
    <row r="90" spans="1:41" ht="22.35" customHeight="1">
      <c r="A90" s="579"/>
      <c r="B90" s="580"/>
      <c r="C90" s="580"/>
      <c r="D90" s="580"/>
      <c r="E90" s="580"/>
      <c r="F90" s="580"/>
      <c r="G90" s="580"/>
      <c r="H90" s="580"/>
      <c r="I90" s="580"/>
      <c r="J90" s="580"/>
      <c r="K90" s="580"/>
      <c r="L90" s="580"/>
      <c r="M90" s="580"/>
      <c r="N90" s="580"/>
      <c r="O90" s="580"/>
      <c r="P90" s="580"/>
      <c r="Q90" s="580"/>
      <c r="R90" s="580"/>
      <c r="S90" s="580"/>
      <c r="T90" s="580"/>
      <c r="U90" s="580"/>
      <c r="V90" s="580"/>
      <c r="W90" s="580"/>
      <c r="X90" s="580"/>
      <c r="Y90" s="580"/>
      <c r="Z90" s="580"/>
      <c r="AA90" s="580"/>
      <c r="AB90" s="580"/>
      <c r="AC90" s="580"/>
      <c r="AD90" s="580"/>
      <c r="AE90" s="580"/>
      <c r="AF90" s="580"/>
      <c r="AG90" s="580"/>
      <c r="AH90" s="580"/>
      <c r="AI90" s="356" t="s">
        <v>926</v>
      </c>
      <c r="AJ90" s="357"/>
      <c r="AK90" s="357"/>
      <c r="AL90" s="357"/>
      <c r="AM90" s="357"/>
      <c r="AN90" s="357"/>
      <c r="AO90" s="358"/>
    </row>
    <row r="91" spans="1:41">
      <c r="A91" s="579"/>
      <c r="B91" s="580"/>
      <c r="C91" s="580"/>
      <c r="D91" s="580"/>
      <c r="E91" s="580"/>
      <c r="F91" s="580"/>
      <c r="G91" s="580"/>
      <c r="H91" s="580"/>
      <c r="I91" s="580"/>
      <c r="J91" s="580"/>
      <c r="K91" s="580"/>
      <c r="L91" s="580"/>
      <c r="M91" s="580"/>
      <c r="N91" s="580"/>
      <c r="O91" s="580"/>
      <c r="P91" s="580"/>
      <c r="Q91" s="580"/>
      <c r="R91" s="580"/>
      <c r="S91" s="580"/>
      <c r="T91" s="580"/>
      <c r="U91" s="580"/>
      <c r="V91" s="580"/>
      <c r="W91" s="580"/>
      <c r="X91" s="580"/>
      <c r="Y91" s="580"/>
      <c r="Z91" s="580"/>
      <c r="AA91" s="580"/>
      <c r="AB91" s="580"/>
      <c r="AC91" s="580"/>
      <c r="AD91" s="580"/>
      <c r="AE91" s="580"/>
      <c r="AF91" s="580"/>
      <c r="AG91" s="580"/>
      <c r="AH91" s="581"/>
      <c r="AI91" s="359" t="s">
        <v>843</v>
      </c>
      <c r="AJ91" s="360"/>
      <c r="AK91" s="360"/>
      <c r="AL91" s="360"/>
      <c r="AM91" s="360">
        <v>2</v>
      </c>
      <c r="AN91" s="360">
        <v>5</v>
      </c>
      <c r="AO91" s="361">
        <f>+AM91*AN91</f>
        <v>10</v>
      </c>
    </row>
    <row r="92" spans="1:41">
      <c r="A92" s="579"/>
      <c r="B92" s="580"/>
      <c r="C92" s="580"/>
      <c r="D92" s="580"/>
      <c r="E92" s="580"/>
      <c r="F92" s="580"/>
      <c r="G92" s="580"/>
      <c r="H92" s="580"/>
      <c r="I92" s="580"/>
      <c r="J92" s="580"/>
      <c r="K92" s="580"/>
      <c r="L92" s="580"/>
      <c r="M92" s="580"/>
      <c r="N92" s="580"/>
      <c r="O92" s="580"/>
      <c r="P92" s="580"/>
      <c r="Q92" s="580"/>
      <c r="R92" s="580"/>
      <c r="S92" s="580"/>
      <c r="T92" s="580"/>
      <c r="U92" s="580"/>
      <c r="V92" s="580"/>
      <c r="W92" s="580"/>
      <c r="X92" s="580"/>
      <c r="Y92" s="580"/>
      <c r="Z92" s="580"/>
      <c r="AA92" s="580"/>
      <c r="AB92" s="580"/>
      <c r="AC92" s="580"/>
      <c r="AD92" s="580"/>
      <c r="AE92" s="580"/>
      <c r="AF92" s="580"/>
      <c r="AG92" s="580"/>
      <c r="AH92" s="581"/>
      <c r="AI92" s="38" t="s">
        <v>927</v>
      </c>
      <c r="AJ92" s="39"/>
      <c r="AK92" s="39"/>
      <c r="AL92" s="39"/>
      <c r="AM92" s="39">
        <v>2</v>
      </c>
      <c r="AN92" s="39">
        <v>1</v>
      </c>
      <c r="AO92" s="40">
        <f t="shared" ref="AO92:AO96" si="1">+AM92*AN92</f>
        <v>2</v>
      </c>
    </row>
    <row r="93" spans="1:41">
      <c r="A93" s="579"/>
      <c r="B93" s="580"/>
      <c r="C93" s="580"/>
      <c r="D93" s="580"/>
      <c r="E93" s="580"/>
      <c r="F93" s="580"/>
      <c r="G93" s="580"/>
      <c r="H93" s="580"/>
      <c r="I93" s="580"/>
      <c r="J93" s="580"/>
      <c r="K93" s="580"/>
      <c r="L93" s="580"/>
      <c r="M93" s="580"/>
      <c r="N93" s="580"/>
      <c r="O93" s="580"/>
      <c r="P93" s="580"/>
      <c r="Q93" s="580"/>
      <c r="R93" s="580"/>
      <c r="S93" s="580"/>
      <c r="T93" s="580"/>
      <c r="U93" s="580"/>
      <c r="V93" s="580"/>
      <c r="W93" s="580"/>
      <c r="X93" s="580"/>
      <c r="Y93" s="580"/>
      <c r="Z93" s="580"/>
      <c r="AA93" s="580"/>
      <c r="AB93" s="580"/>
      <c r="AC93" s="580"/>
      <c r="AD93" s="580"/>
      <c r="AE93" s="580"/>
      <c r="AF93" s="580"/>
      <c r="AG93" s="580"/>
      <c r="AH93" s="581"/>
      <c r="AI93" s="38" t="s">
        <v>928</v>
      </c>
      <c r="AJ93" s="39"/>
      <c r="AK93" s="39"/>
      <c r="AL93" s="39"/>
      <c r="AM93" s="39">
        <v>3</v>
      </c>
      <c r="AN93" s="39">
        <v>1</v>
      </c>
      <c r="AO93" s="40">
        <f t="shared" si="1"/>
        <v>3</v>
      </c>
    </row>
    <row r="94" spans="1:41">
      <c r="A94" s="579"/>
      <c r="B94" s="580"/>
      <c r="C94" s="580"/>
      <c r="D94" s="580"/>
      <c r="E94" s="580"/>
      <c r="F94" s="580"/>
      <c r="G94" s="580"/>
      <c r="H94" s="580"/>
      <c r="I94" s="580"/>
      <c r="J94" s="580"/>
      <c r="K94" s="580"/>
      <c r="L94" s="580"/>
      <c r="M94" s="580"/>
      <c r="N94" s="580"/>
      <c r="O94" s="580"/>
      <c r="P94" s="580"/>
      <c r="Q94" s="580"/>
      <c r="R94" s="580"/>
      <c r="S94" s="580"/>
      <c r="T94" s="580"/>
      <c r="U94" s="580"/>
      <c r="V94" s="580"/>
      <c r="W94" s="580"/>
      <c r="X94" s="580"/>
      <c r="Y94" s="580"/>
      <c r="Z94" s="580"/>
      <c r="AA94" s="580"/>
      <c r="AB94" s="580"/>
      <c r="AC94" s="580"/>
      <c r="AD94" s="580"/>
      <c r="AE94" s="580"/>
      <c r="AF94" s="580"/>
      <c r="AG94" s="580"/>
      <c r="AH94" s="581"/>
      <c r="AI94" s="38" t="s">
        <v>929</v>
      </c>
      <c r="AJ94" s="39"/>
      <c r="AK94" s="39"/>
      <c r="AL94" s="39"/>
      <c r="AM94" s="39">
        <v>2</v>
      </c>
      <c r="AN94" s="39">
        <v>1</v>
      </c>
      <c r="AO94" s="40">
        <f t="shared" si="1"/>
        <v>2</v>
      </c>
    </row>
    <row r="95" spans="1:41">
      <c r="A95" s="579"/>
      <c r="B95" s="580"/>
      <c r="C95" s="580"/>
      <c r="D95" s="580"/>
      <c r="E95" s="580"/>
      <c r="F95" s="580"/>
      <c r="G95" s="580"/>
      <c r="H95" s="580"/>
      <c r="I95" s="580"/>
      <c r="J95" s="580"/>
      <c r="K95" s="580"/>
      <c r="L95" s="580"/>
      <c r="M95" s="580"/>
      <c r="N95" s="580"/>
      <c r="O95" s="580"/>
      <c r="P95" s="580"/>
      <c r="Q95" s="580"/>
      <c r="R95" s="580"/>
      <c r="S95" s="580"/>
      <c r="T95" s="580"/>
      <c r="U95" s="580"/>
      <c r="V95" s="580"/>
      <c r="W95" s="580"/>
      <c r="X95" s="580"/>
      <c r="Y95" s="580"/>
      <c r="Z95" s="580"/>
      <c r="AA95" s="580"/>
      <c r="AB95" s="580"/>
      <c r="AC95" s="580"/>
      <c r="AD95" s="580"/>
      <c r="AE95" s="580"/>
      <c r="AF95" s="580"/>
      <c r="AG95" s="580"/>
      <c r="AH95" s="581"/>
      <c r="AI95" s="38" t="s">
        <v>922</v>
      </c>
      <c r="AJ95" s="39"/>
      <c r="AK95" s="39"/>
      <c r="AL95" s="39"/>
      <c r="AM95" s="39">
        <v>2</v>
      </c>
      <c r="AN95" s="39">
        <v>1</v>
      </c>
      <c r="AO95" s="40">
        <f t="shared" si="1"/>
        <v>2</v>
      </c>
    </row>
    <row r="96" spans="1:41">
      <c r="A96" s="579"/>
      <c r="B96" s="580"/>
      <c r="C96" s="580"/>
      <c r="D96" s="580"/>
      <c r="E96" s="580"/>
      <c r="F96" s="580"/>
      <c r="G96" s="580"/>
      <c r="H96" s="580"/>
      <c r="I96" s="580"/>
      <c r="J96" s="580"/>
      <c r="K96" s="580"/>
      <c r="L96" s="580"/>
      <c r="M96" s="580"/>
      <c r="N96" s="580"/>
      <c r="O96" s="580"/>
      <c r="P96" s="580"/>
      <c r="Q96" s="580"/>
      <c r="R96" s="580"/>
      <c r="S96" s="580"/>
      <c r="T96" s="580"/>
      <c r="U96" s="580"/>
      <c r="V96" s="580"/>
      <c r="W96" s="580"/>
      <c r="X96" s="580"/>
      <c r="Y96" s="580"/>
      <c r="Z96" s="580"/>
      <c r="AA96" s="580"/>
      <c r="AB96" s="580"/>
      <c r="AC96" s="580"/>
      <c r="AD96" s="580"/>
      <c r="AE96" s="580"/>
      <c r="AF96" s="580"/>
      <c r="AG96" s="580"/>
      <c r="AH96" s="581"/>
      <c r="AI96" s="38" t="s">
        <v>814</v>
      </c>
      <c r="AJ96" s="39"/>
      <c r="AK96" s="39"/>
      <c r="AL96" s="39"/>
      <c r="AM96" s="39">
        <v>2</v>
      </c>
      <c r="AN96" s="39">
        <v>1</v>
      </c>
      <c r="AO96" s="40">
        <f t="shared" si="1"/>
        <v>2</v>
      </c>
    </row>
    <row r="97" spans="1:41">
      <c r="A97" s="579"/>
      <c r="B97" s="580"/>
      <c r="C97" s="580"/>
      <c r="D97" s="580"/>
      <c r="E97" s="580"/>
      <c r="F97" s="580"/>
      <c r="G97" s="580"/>
      <c r="H97" s="580"/>
      <c r="I97" s="580"/>
      <c r="J97" s="580"/>
      <c r="K97" s="580"/>
      <c r="L97" s="580"/>
      <c r="M97" s="580"/>
      <c r="N97" s="580"/>
      <c r="O97" s="580"/>
      <c r="P97" s="580"/>
      <c r="Q97" s="580"/>
      <c r="R97" s="580"/>
      <c r="S97" s="580"/>
      <c r="T97" s="580"/>
      <c r="U97" s="580"/>
      <c r="V97" s="580"/>
      <c r="W97" s="580"/>
      <c r="X97" s="580"/>
      <c r="Y97" s="580"/>
      <c r="Z97" s="580"/>
      <c r="AA97" s="580"/>
      <c r="AB97" s="580"/>
      <c r="AC97" s="580"/>
      <c r="AD97" s="580"/>
      <c r="AE97" s="580"/>
      <c r="AF97" s="580"/>
      <c r="AG97" s="580"/>
      <c r="AH97" s="581"/>
      <c r="AI97" s="38"/>
      <c r="AJ97" s="39"/>
      <c r="AK97" s="39"/>
      <c r="AL97" s="39"/>
      <c r="AM97" s="39"/>
      <c r="AN97" s="39"/>
      <c r="AO97" s="40"/>
    </row>
    <row r="98" spans="1:41">
      <c r="A98" s="579"/>
      <c r="B98" s="580"/>
      <c r="C98" s="580"/>
      <c r="D98" s="580"/>
      <c r="E98" s="580"/>
      <c r="F98" s="580"/>
      <c r="G98" s="580"/>
      <c r="H98" s="580"/>
      <c r="I98" s="580"/>
      <c r="J98" s="580"/>
      <c r="K98" s="580"/>
      <c r="L98" s="580"/>
      <c r="M98" s="580"/>
      <c r="N98" s="580"/>
      <c r="O98" s="580"/>
      <c r="P98" s="580"/>
      <c r="Q98" s="580"/>
      <c r="R98" s="580"/>
      <c r="S98" s="580"/>
      <c r="T98" s="580"/>
      <c r="U98" s="580"/>
      <c r="V98" s="580"/>
      <c r="W98" s="580"/>
      <c r="X98" s="580"/>
      <c r="Y98" s="580"/>
      <c r="Z98" s="580"/>
      <c r="AA98" s="580"/>
      <c r="AB98" s="580"/>
      <c r="AC98" s="580"/>
      <c r="AD98" s="580"/>
      <c r="AE98" s="580"/>
      <c r="AF98" s="580"/>
      <c r="AG98" s="580"/>
      <c r="AH98" s="581"/>
      <c r="AI98" s="356" t="s">
        <v>930</v>
      </c>
      <c r="AJ98" s="357"/>
      <c r="AK98" s="357"/>
      <c r="AL98" s="357"/>
      <c r="AM98" s="357"/>
      <c r="AN98" s="357"/>
      <c r="AO98" s="358"/>
    </row>
    <row r="99" spans="1:41">
      <c r="A99" s="579"/>
      <c r="B99" s="580"/>
      <c r="C99" s="580"/>
      <c r="D99" s="580"/>
      <c r="E99" s="580"/>
      <c r="F99" s="580"/>
      <c r="G99" s="580"/>
      <c r="H99" s="580"/>
      <c r="I99" s="580"/>
      <c r="J99" s="580"/>
      <c r="K99" s="580"/>
      <c r="L99" s="580"/>
      <c r="M99" s="580"/>
      <c r="N99" s="580"/>
      <c r="O99" s="580"/>
      <c r="P99" s="580"/>
      <c r="Q99" s="580"/>
      <c r="R99" s="580"/>
      <c r="S99" s="580"/>
      <c r="T99" s="580"/>
      <c r="U99" s="580"/>
      <c r="V99" s="580"/>
      <c r="W99" s="580"/>
      <c r="X99" s="580"/>
      <c r="Y99" s="580"/>
      <c r="Z99" s="580"/>
      <c r="AA99" s="580"/>
      <c r="AB99" s="580"/>
      <c r="AC99" s="580"/>
      <c r="AD99" s="580"/>
      <c r="AE99" s="580"/>
      <c r="AF99" s="580"/>
      <c r="AG99" s="580"/>
      <c r="AH99" s="581"/>
      <c r="AI99" s="45" t="s">
        <v>931</v>
      </c>
      <c r="AJ99" s="39"/>
      <c r="AK99" s="39"/>
      <c r="AL99" s="39"/>
      <c r="AM99" s="39">
        <v>2</v>
      </c>
      <c r="AN99" s="39">
        <v>7</v>
      </c>
      <c r="AO99" s="40">
        <f t="shared" ref="AO99:AO104" si="2">+AM99*AN99</f>
        <v>14</v>
      </c>
    </row>
    <row r="100" spans="1:41">
      <c r="A100" s="579"/>
      <c r="B100" s="580"/>
      <c r="C100" s="580"/>
      <c r="D100" s="580"/>
      <c r="E100" s="580"/>
      <c r="F100" s="580"/>
      <c r="G100" s="580"/>
      <c r="H100" s="580"/>
      <c r="I100" s="580"/>
      <c r="J100" s="580"/>
      <c r="K100" s="580"/>
      <c r="L100" s="580"/>
      <c r="M100" s="580"/>
      <c r="N100" s="580"/>
      <c r="O100" s="580"/>
      <c r="P100" s="580"/>
      <c r="Q100" s="580"/>
      <c r="R100" s="580"/>
      <c r="S100" s="580"/>
      <c r="T100" s="580"/>
      <c r="U100" s="580"/>
      <c r="V100" s="580"/>
      <c r="W100" s="580"/>
      <c r="X100" s="580"/>
      <c r="Y100" s="580"/>
      <c r="Z100" s="580"/>
      <c r="AA100" s="580"/>
      <c r="AB100" s="580"/>
      <c r="AC100" s="580"/>
      <c r="AD100" s="580"/>
      <c r="AE100" s="580"/>
      <c r="AF100" s="580"/>
      <c r="AG100" s="580"/>
      <c r="AH100" s="581"/>
      <c r="AI100" s="45" t="s">
        <v>932</v>
      </c>
      <c r="AJ100" s="39"/>
      <c r="AK100" s="39"/>
      <c r="AL100" s="39"/>
      <c r="AM100" s="39">
        <v>4</v>
      </c>
      <c r="AN100" s="39">
        <v>1</v>
      </c>
      <c r="AO100" s="40">
        <f t="shared" si="2"/>
        <v>4</v>
      </c>
    </row>
    <row r="101" spans="1:41">
      <c r="A101" s="579"/>
      <c r="B101" s="580"/>
      <c r="C101" s="580"/>
      <c r="D101" s="580"/>
      <c r="E101" s="580"/>
      <c r="F101" s="580"/>
      <c r="G101" s="580"/>
      <c r="H101" s="580"/>
      <c r="I101" s="580"/>
      <c r="J101" s="580"/>
      <c r="K101" s="580"/>
      <c r="L101" s="580"/>
      <c r="M101" s="580"/>
      <c r="N101" s="580"/>
      <c r="O101" s="580"/>
      <c r="P101" s="580"/>
      <c r="Q101" s="580"/>
      <c r="R101" s="580"/>
      <c r="S101" s="580"/>
      <c r="T101" s="580"/>
      <c r="U101" s="580"/>
      <c r="V101" s="580"/>
      <c r="W101" s="580"/>
      <c r="X101" s="580"/>
      <c r="Y101" s="580"/>
      <c r="Z101" s="580"/>
      <c r="AA101" s="580"/>
      <c r="AB101" s="580"/>
      <c r="AC101" s="580"/>
      <c r="AD101" s="580"/>
      <c r="AE101" s="580"/>
      <c r="AF101" s="580"/>
      <c r="AG101" s="580"/>
      <c r="AH101" s="581"/>
      <c r="AI101" s="45" t="s">
        <v>933</v>
      </c>
      <c r="AJ101" s="39"/>
      <c r="AK101" s="39"/>
      <c r="AL101" s="39"/>
      <c r="AM101" s="39">
        <v>2</v>
      </c>
      <c r="AN101" s="39">
        <v>2</v>
      </c>
      <c r="AO101" s="40">
        <f t="shared" si="2"/>
        <v>4</v>
      </c>
    </row>
    <row r="102" spans="1:41">
      <c r="A102" s="579"/>
      <c r="B102" s="580"/>
      <c r="C102" s="580"/>
      <c r="D102" s="580"/>
      <c r="E102" s="580"/>
      <c r="F102" s="580"/>
      <c r="G102" s="580"/>
      <c r="H102" s="580"/>
      <c r="I102" s="580"/>
      <c r="J102" s="580"/>
      <c r="K102" s="580"/>
      <c r="L102" s="580"/>
      <c r="M102" s="580"/>
      <c r="N102" s="580"/>
      <c r="O102" s="580"/>
      <c r="P102" s="580"/>
      <c r="Q102" s="580"/>
      <c r="R102" s="580"/>
      <c r="S102" s="580"/>
      <c r="T102" s="580"/>
      <c r="U102" s="580"/>
      <c r="V102" s="580"/>
      <c r="W102" s="580"/>
      <c r="X102" s="580"/>
      <c r="Y102" s="580"/>
      <c r="Z102" s="580"/>
      <c r="AA102" s="580"/>
      <c r="AB102" s="580"/>
      <c r="AC102" s="580"/>
      <c r="AD102" s="580"/>
      <c r="AE102" s="580"/>
      <c r="AF102" s="580"/>
      <c r="AG102" s="580"/>
      <c r="AH102" s="581"/>
      <c r="AI102" s="45" t="s">
        <v>934</v>
      </c>
      <c r="AJ102" s="39"/>
      <c r="AK102" s="39"/>
      <c r="AL102" s="39"/>
      <c r="AM102" s="39">
        <v>2</v>
      </c>
      <c r="AN102" s="39">
        <v>1</v>
      </c>
      <c r="AO102" s="40">
        <f t="shared" si="2"/>
        <v>2</v>
      </c>
    </row>
    <row r="103" spans="1:41">
      <c r="A103" s="579"/>
      <c r="B103" s="580"/>
      <c r="C103" s="580"/>
      <c r="D103" s="580"/>
      <c r="E103" s="580"/>
      <c r="F103" s="580"/>
      <c r="G103" s="580"/>
      <c r="H103" s="580"/>
      <c r="I103" s="580"/>
      <c r="J103" s="580"/>
      <c r="K103" s="580"/>
      <c r="L103" s="580"/>
      <c r="M103" s="580"/>
      <c r="N103" s="580"/>
      <c r="O103" s="580"/>
      <c r="P103" s="580"/>
      <c r="Q103" s="580"/>
      <c r="R103" s="580"/>
      <c r="S103" s="580"/>
      <c r="T103" s="580"/>
      <c r="U103" s="580"/>
      <c r="V103" s="580"/>
      <c r="W103" s="580"/>
      <c r="X103" s="580"/>
      <c r="Y103" s="580"/>
      <c r="Z103" s="580"/>
      <c r="AA103" s="580"/>
      <c r="AB103" s="580"/>
      <c r="AC103" s="580"/>
      <c r="AD103" s="580"/>
      <c r="AE103" s="580"/>
      <c r="AF103" s="580"/>
      <c r="AG103" s="580"/>
      <c r="AH103" s="581"/>
      <c r="AI103" s="45" t="s">
        <v>814</v>
      </c>
      <c r="AJ103" s="39"/>
      <c r="AK103" s="39"/>
      <c r="AL103" s="39"/>
      <c r="AM103" s="39">
        <v>2</v>
      </c>
      <c r="AN103" s="39">
        <v>1</v>
      </c>
      <c r="AO103" s="40">
        <f t="shared" si="2"/>
        <v>2</v>
      </c>
    </row>
    <row r="104" spans="1:41">
      <c r="A104" s="579"/>
      <c r="B104" s="580"/>
      <c r="C104" s="580"/>
      <c r="D104" s="580"/>
      <c r="E104" s="580"/>
      <c r="F104" s="580"/>
      <c r="G104" s="580"/>
      <c r="H104" s="580"/>
      <c r="I104" s="580"/>
      <c r="J104" s="580"/>
      <c r="K104" s="580"/>
      <c r="L104" s="580"/>
      <c r="M104" s="580"/>
      <c r="N104" s="580"/>
      <c r="O104" s="580"/>
      <c r="P104" s="580"/>
      <c r="Q104" s="580"/>
      <c r="R104" s="580"/>
      <c r="S104" s="580"/>
      <c r="T104" s="580"/>
      <c r="U104" s="580"/>
      <c r="V104" s="580"/>
      <c r="W104" s="580"/>
      <c r="X104" s="580"/>
      <c r="Y104" s="580"/>
      <c r="Z104" s="580"/>
      <c r="AA104" s="580"/>
      <c r="AB104" s="580"/>
      <c r="AC104" s="580"/>
      <c r="AD104" s="580"/>
      <c r="AE104" s="580"/>
      <c r="AF104" s="580"/>
      <c r="AG104" s="580"/>
      <c r="AH104" s="581"/>
      <c r="AI104" s="45" t="s">
        <v>935</v>
      </c>
      <c r="AJ104" s="39"/>
      <c r="AK104" s="39"/>
      <c r="AL104" s="39"/>
      <c r="AM104" s="39">
        <v>1</v>
      </c>
      <c r="AN104" s="39">
        <v>1</v>
      </c>
      <c r="AO104" s="40">
        <f t="shared" si="2"/>
        <v>1</v>
      </c>
    </row>
    <row r="105" spans="1:41" ht="14.4" thickBot="1">
      <c r="A105" s="582"/>
      <c r="B105" s="583"/>
      <c r="C105" s="583"/>
      <c r="D105" s="583"/>
      <c r="E105" s="583"/>
      <c r="F105" s="583"/>
      <c r="G105" s="583"/>
      <c r="H105" s="583"/>
      <c r="I105" s="583"/>
      <c r="J105" s="583"/>
      <c r="K105" s="583"/>
      <c r="L105" s="583"/>
      <c r="M105" s="583"/>
      <c r="N105" s="583"/>
      <c r="O105" s="583"/>
      <c r="P105" s="583"/>
      <c r="Q105" s="583"/>
      <c r="R105" s="583"/>
      <c r="S105" s="583"/>
      <c r="T105" s="583"/>
      <c r="U105" s="583"/>
      <c r="V105" s="583"/>
      <c r="W105" s="583"/>
      <c r="X105" s="583"/>
      <c r="Y105" s="583"/>
      <c r="Z105" s="583"/>
      <c r="AA105" s="583"/>
      <c r="AB105" s="583"/>
      <c r="AC105" s="583"/>
      <c r="AD105" s="583"/>
      <c r="AE105" s="583"/>
      <c r="AF105" s="583"/>
      <c r="AG105" s="583"/>
      <c r="AH105" s="584"/>
      <c r="AI105" s="45" t="s">
        <v>922</v>
      </c>
      <c r="AJ105" s="39"/>
      <c r="AK105" s="39"/>
      <c r="AL105" s="39"/>
      <c r="AM105" s="39">
        <v>2</v>
      </c>
      <c r="AN105" s="39">
        <v>1</v>
      </c>
      <c r="AO105" s="40">
        <f t="shared" ref="AO105" si="3">+AM105*AN105</f>
        <v>2</v>
      </c>
    </row>
    <row r="106" spans="1:41" ht="15.6" customHeight="1">
      <c r="A106" s="593" t="s">
        <v>836</v>
      </c>
      <c r="B106" s="594"/>
      <c r="C106" s="594"/>
      <c r="D106" s="594"/>
      <c r="E106" s="594"/>
      <c r="F106" s="594"/>
      <c r="G106" s="594"/>
      <c r="H106" s="594"/>
      <c r="I106" s="594"/>
      <c r="J106" s="594"/>
      <c r="K106" s="594"/>
      <c r="L106" s="594"/>
      <c r="M106" s="594"/>
      <c r="N106" s="594"/>
      <c r="O106" s="594"/>
      <c r="P106" s="594"/>
      <c r="Q106" s="594"/>
      <c r="R106" s="594"/>
      <c r="S106" s="594"/>
      <c r="T106" s="594"/>
      <c r="U106" s="594"/>
      <c r="V106" s="594"/>
      <c r="W106" s="594"/>
      <c r="X106" s="594"/>
      <c r="Y106" s="594"/>
      <c r="Z106" s="594"/>
      <c r="AA106" s="594"/>
      <c r="AB106" s="594"/>
      <c r="AC106" s="594"/>
      <c r="AD106" s="594"/>
      <c r="AE106" s="594"/>
      <c r="AF106" s="594"/>
      <c r="AG106" s="594"/>
      <c r="AH106" s="594"/>
      <c r="AI106" s="597" t="s">
        <v>819</v>
      </c>
      <c r="AJ106" s="598"/>
      <c r="AK106" s="598"/>
      <c r="AL106" s="598"/>
      <c r="AM106" s="598"/>
      <c r="AN106" s="598"/>
      <c r="AO106" s="47">
        <f>SUM(AO91:AO105)</f>
        <v>50</v>
      </c>
    </row>
    <row r="107" spans="1:41" ht="17.100000000000001" customHeight="1" thickBot="1">
      <c r="A107" s="595"/>
      <c r="B107" s="596"/>
      <c r="C107" s="596"/>
      <c r="D107" s="596"/>
      <c r="E107" s="596"/>
      <c r="F107" s="596"/>
      <c r="G107" s="596"/>
      <c r="H107" s="596"/>
      <c r="I107" s="596"/>
      <c r="J107" s="596"/>
      <c r="K107" s="596"/>
      <c r="L107" s="596"/>
      <c r="M107" s="596"/>
      <c r="N107" s="596"/>
      <c r="O107" s="596"/>
      <c r="P107" s="596"/>
      <c r="Q107" s="596"/>
      <c r="R107" s="596"/>
      <c r="S107" s="596"/>
      <c r="T107" s="596"/>
      <c r="U107" s="596"/>
      <c r="V107" s="596"/>
      <c r="W107" s="596"/>
      <c r="X107" s="596"/>
      <c r="Y107" s="596"/>
      <c r="Z107" s="596"/>
      <c r="AA107" s="596"/>
      <c r="AB107" s="596"/>
      <c r="AC107" s="596"/>
      <c r="AD107" s="596"/>
      <c r="AE107" s="596"/>
      <c r="AF107" s="596"/>
      <c r="AG107" s="596"/>
      <c r="AH107" s="596"/>
      <c r="AI107" s="599" t="s">
        <v>820</v>
      </c>
      <c r="AJ107" s="600"/>
      <c r="AK107" s="600"/>
      <c r="AL107" s="600"/>
      <c r="AM107" s="600"/>
      <c r="AN107" s="600"/>
      <c r="AO107" s="48">
        <f>ROUNDUP(AO106,2)</f>
        <v>50</v>
      </c>
    </row>
    <row r="108" spans="1:41" ht="14.4" hidden="1" thickBot="1">
      <c r="A108" s="639"/>
      <c r="B108" s="640"/>
      <c r="C108" s="640"/>
      <c r="D108" s="640"/>
      <c r="E108" s="640"/>
      <c r="F108" s="640"/>
      <c r="G108" s="640"/>
      <c r="H108" s="640"/>
      <c r="I108" s="640"/>
      <c r="J108" s="640"/>
      <c r="K108" s="640"/>
      <c r="L108" s="640"/>
      <c r="M108" s="640"/>
      <c r="N108" s="640"/>
      <c r="O108" s="640"/>
      <c r="P108" s="640"/>
      <c r="Q108" s="640"/>
      <c r="R108" s="640"/>
      <c r="S108" s="640"/>
      <c r="T108" s="640"/>
      <c r="U108" s="640"/>
      <c r="V108" s="640"/>
      <c r="W108" s="640"/>
      <c r="X108" s="640"/>
      <c r="Y108" s="640"/>
      <c r="Z108" s="640"/>
      <c r="AA108" s="640"/>
      <c r="AB108" s="640"/>
      <c r="AC108" s="640"/>
      <c r="AD108" s="640"/>
      <c r="AE108" s="640"/>
      <c r="AF108" s="640"/>
      <c r="AG108" s="640"/>
      <c r="AH108" s="640"/>
      <c r="AI108" s="643" t="s">
        <v>869</v>
      </c>
      <c r="AJ108" s="644"/>
      <c r="AK108" s="644"/>
      <c r="AL108" s="644"/>
      <c r="AM108" s="644"/>
      <c r="AN108" s="644"/>
      <c r="AO108" s="645"/>
    </row>
    <row r="109" spans="1:41" ht="14.4" hidden="1" thickBot="1">
      <c r="A109" s="641"/>
      <c r="B109" s="642"/>
      <c r="C109" s="642"/>
      <c r="D109" s="642"/>
      <c r="E109" s="642"/>
      <c r="F109" s="642"/>
      <c r="G109" s="642"/>
      <c r="H109" s="642"/>
      <c r="I109" s="642"/>
      <c r="J109" s="642"/>
      <c r="K109" s="642"/>
      <c r="L109" s="642"/>
      <c r="M109" s="642"/>
      <c r="N109" s="642"/>
      <c r="O109" s="642"/>
      <c r="P109" s="642"/>
      <c r="Q109" s="642"/>
      <c r="R109" s="642"/>
      <c r="S109" s="642"/>
      <c r="T109" s="642"/>
      <c r="U109" s="642"/>
      <c r="V109" s="642"/>
      <c r="W109" s="642"/>
      <c r="X109" s="642"/>
      <c r="Y109" s="642"/>
      <c r="Z109" s="642"/>
      <c r="AA109" s="642"/>
      <c r="AB109" s="642"/>
      <c r="AC109" s="642"/>
      <c r="AD109" s="642"/>
      <c r="AE109" s="642"/>
      <c r="AF109" s="642"/>
      <c r="AG109" s="642"/>
      <c r="AH109" s="642"/>
      <c r="AI109" s="643"/>
      <c r="AJ109" s="644"/>
      <c r="AK109" s="644"/>
      <c r="AL109" s="644"/>
      <c r="AM109" s="644"/>
      <c r="AN109" s="644"/>
      <c r="AO109" s="645"/>
    </row>
    <row r="110" spans="1:41" ht="14.4" hidden="1" thickBot="1">
      <c r="A110" s="641"/>
      <c r="B110" s="642"/>
      <c r="C110" s="642"/>
      <c r="D110" s="642"/>
      <c r="E110" s="642"/>
      <c r="F110" s="642"/>
      <c r="G110" s="642"/>
      <c r="H110" s="642"/>
      <c r="I110" s="642"/>
      <c r="J110" s="642"/>
      <c r="K110" s="642"/>
      <c r="L110" s="642"/>
      <c r="M110" s="642"/>
      <c r="N110" s="642"/>
      <c r="O110" s="642"/>
      <c r="P110" s="642"/>
      <c r="Q110" s="642"/>
      <c r="R110" s="642"/>
      <c r="S110" s="642"/>
      <c r="T110" s="642"/>
      <c r="U110" s="642"/>
      <c r="V110" s="642"/>
      <c r="W110" s="642"/>
      <c r="X110" s="642"/>
      <c r="Y110" s="642"/>
      <c r="Z110" s="642"/>
      <c r="AA110" s="642"/>
      <c r="AB110" s="642"/>
      <c r="AC110" s="642"/>
      <c r="AD110" s="642"/>
      <c r="AE110" s="642"/>
      <c r="AF110" s="642"/>
      <c r="AG110" s="642"/>
      <c r="AH110" s="642"/>
      <c r="AI110" s="643"/>
      <c r="AJ110" s="644"/>
      <c r="AK110" s="644"/>
      <c r="AL110" s="644"/>
      <c r="AM110" s="644"/>
      <c r="AN110" s="644"/>
      <c r="AO110" s="645"/>
    </row>
    <row r="111" spans="1:41" ht="14.4" hidden="1" thickBot="1">
      <c r="A111" s="649" t="s">
        <v>822</v>
      </c>
      <c r="B111" s="650"/>
      <c r="C111" s="650"/>
      <c r="D111" s="650"/>
      <c r="E111" s="651"/>
      <c r="F111" s="655"/>
      <c r="G111" s="656"/>
      <c r="H111" s="656"/>
      <c r="I111" s="656"/>
      <c r="J111" s="656"/>
      <c r="K111" s="656"/>
      <c r="L111" s="656"/>
      <c r="M111" s="656"/>
      <c r="N111" s="656"/>
      <c r="O111" s="656"/>
      <c r="P111" s="656"/>
      <c r="Q111" s="656"/>
      <c r="R111" s="657"/>
      <c r="S111" s="655" t="s">
        <v>823</v>
      </c>
      <c r="T111" s="656"/>
      <c r="U111" s="656"/>
      <c r="V111" s="656"/>
      <c r="W111" s="657"/>
      <c r="X111" s="655"/>
      <c r="Y111" s="656"/>
      <c r="Z111" s="656"/>
      <c r="AA111" s="656"/>
      <c r="AB111" s="656"/>
      <c r="AC111" s="656"/>
      <c r="AD111" s="656"/>
      <c r="AE111" s="656"/>
      <c r="AF111" s="656"/>
      <c r="AG111" s="656"/>
      <c r="AH111" s="657"/>
      <c r="AI111" s="643"/>
      <c r="AJ111" s="644"/>
      <c r="AK111" s="644"/>
      <c r="AL111" s="644"/>
      <c r="AM111" s="644"/>
      <c r="AN111" s="644"/>
      <c r="AO111" s="645"/>
    </row>
    <row r="112" spans="1:41" ht="14.4" hidden="1" thickBot="1">
      <c r="A112" s="652"/>
      <c r="B112" s="653"/>
      <c r="C112" s="653"/>
      <c r="D112" s="653"/>
      <c r="E112" s="654"/>
      <c r="F112" s="658"/>
      <c r="G112" s="659"/>
      <c r="H112" s="659"/>
      <c r="I112" s="659"/>
      <c r="J112" s="659"/>
      <c r="K112" s="659"/>
      <c r="L112" s="659"/>
      <c r="M112" s="659"/>
      <c r="N112" s="659"/>
      <c r="O112" s="659"/>
      <c r="P112" s="659"/>
      <c r="Q112" s="659"/>
      <c r="R112" s="660"/>
      <c r="S112" s="658"/>
      <c r="T112" s="659"/>
      <c r="U112" s="659"/>
      <c r="V112" s="659"/>
      <c r="W112" s="660"/>
      <c r="X112" s="658"/>
      <c r="Y112" s="659"/>
      <c r="Z112" s="659"/>
      <c r="AA112" s="659"/>
      <c r="AB112" s="659"/>
      <c r="AC112" s="659"/>
      <c r="AD112" s="659"/>
      <c r="AE112" s="659"/>
      <c r="AF112" s="659"/>
      <c r="AG112" s="659"/>
      <c r="AH112" s="660"/>
      <c r="AI112" s="646"/>
      <c r="AJ112" s="647"/>
      <c r="AK112" s="647"/>
      <c r="AL112" s="647"/>
      <c r="AM112" s="647"/>
      <c r="AN112" s="647"/>
      <c r="AO112" s="648"/>
    </row>
    <row r="113" spans="1:41">
      <c r="A113" s="639"/>
      <c r="B113" s="640"/>
      <c r="C113" s="640"/>
      <c r="D113" s="640"/>
      <c r="E113" s="640"/>
      <c r="F113" s="640"/>
      <c r="G113" s="640"/>
      <c r="H113" s="640"/>
      <c r="I113" s="640"/>
      <c r="J113" s="640"/>
      <c r="K113" s="640"/>
      <c r="L113" s="640"/>
      <c r="M113" s="640"/>
      <c r="N113" s="640"/>
      <c r="O113" s="640"/>
      <c r="P113" s="640"/>
      <c r="Q113" s="640"/>
      <c r="R113" s="640"/>
      <c r="S113" s="640"/>
      <c r="T113" s="640"/>
      <c r="U113" s="640"/>
      <c r="V113" s="640"/>
      <c r="W113" s="640"/>
      <c r="X113" s="640"/>
      <c r="Y113" s="640"/>
      <c r="Z113" s="640"/>
      <c r="AA113" s="640"/>
      <c r="AB113" s="640"/>
      <c r="AC113" s="640"/>
      <c r="AD113" s="640"/>
      <c r="AE113" s="640"/>
      <c r="AF113" s="640"/>
      <c r="AG113" s="640"/>
      <c r="AH113" s="640"/>
      <c r="AI113" s="643" t="s">
        <v>849</v>
      </c>
      <c r="AJ113" s="644"/>
      <c r="AK113" s="644"/>
      <c r="AL113" s="644"/>
      <c r="AM113" s="644"/>
      <c r="AN113" s="644"/>
      <c r="AO113" s="645"/>
    </row>
    <row r="114" spans="1:41">
      <c r="A114" s="641"/>
      <c r="B114" s="642"/>
      <c r="C114" s="642"/>
      <c r="D114" s="642"/>
      <c r="E114" s="642"/>
      <c r="F114" s="642"/>
      <c r="G114" s="642"/>
      <c r="H114" s="642"/>
      <c r="I114" s="642"/>
      <c r="J114" s="642"/>
      <c r="K114" s="642"/>
      <c r="L114" s="642"/>
      <c r="M114" s="642"/>
      <c r="N114" s="642"/>
      <c r="O114" s="642"/>
      <c r="P114" s="642"/>
      <c r="Q114" s="642"/>
      <c r="R114" s="642"/>
      <c r="S114" s="642"/>
      <c r="T114" s="642"/>
      <c r="U114" s="642"/>
      <c r="V114" s="642"/>
      <c r="W114" s="642"/>
      <c r="X114" s="642"/>
      <c r="Y114" s="642"/>
      <c r="Z114" s="642"/>
      <c r="AA114" s="642"/>
      <c r="AB114" s="642"/>
      <c r="AC114" s="642"/>
      <c r="AD114" s="642"/>
      <c r="AE114" s="642"/>
      <c r="AF114" s="642"/>
      <c r="AG114" s="642"/>
      <c r="AH114" s="642"/>
      <c r="AI114" s="643"/>
      <c r="AJ114" s="644"/>
      <c r="AK114" s="644"/>
      <c r="AL114" s="644"/>
      <c r="AM114" s="644"/>
      <c r="AN114" s="644"/>
      <c r="AO114" s="645"/>
    </row>
    <row r="115" spans="1:41">
      <c r="A115" s="641"/>
      <c r="B115" s="642"/>
      <c r="C115" s="642"/>
      <c r="D115" s="642"/>
      <c r="E115" s="642"/>
      <c r="F115" s="642"/>
      <c r="G115" s="642"/>
      <c r="H115" s="642"/>
      <c r="I115" s="642"/>
      <c r="J115" s="642"/>
      <c r="K115" s="642"/>
      <c r="L115" s="642"/>
      <c r="M115" s="642"/>
      <c r="N115" s="642"/>
      <c r="O115" s="642"/>
      <c r="P115" s="642"/>
      <c r="Q115" s="642"/>
      <c r="R115" s="642"/>
      <c r="S115" s="642"/>
      <c r="T115" s="642"/>
      <c r="U115" s="642"/>
      <c r="V115" s="642"/>
      <c r="W115" s="642"/>
      <c r="X115" s="642"/>
      <c r="Y115" s="642"/>
      <c r="Z115" s="642"/>
      <c r="AA115" s="642"/>
      <c r="AB115" s="642"/>
      <c r="AC115" s="642"/>
      <c r="AD115" s="642"/>
      <c r="AE115" s="642"/>
      <c r="AF115" s="642"/>
      <c r="AG115" s="642"/>
      <c r="AH115" s="642"/>
      <c r="AI115" s="643"/>
      <c r="AJ115" s="644"/>
      <c r="AK115" s="644"/>
      <c r="AL115" s="644"/>
      <c r="AM115" s="644"/>
      <c r="AN115" s="644"/>
      <c r="AO115" s="645"/>
    </row>
    <row r="116" spans="1:41">
      <c r="A116" s="649" t="s">
        <v>822</v>
      </c>
      <c r="B116" s="650"/>
      <c r="C116" s="650"/>
      <c r="D116" s="650"/>
      <c r="E116" s="651"/>
      <c r="F116" s="655"/>
      <c r="G116" s="656"/>
      <c r="H116" s="656"/>
      <c r="I116" s="656"/>
      <c r="J116" s="656"/>
      <c r="K116" s="656"/>
      <c r="L116" s="656"/>
      <c r="M116" s="656"/>
      <c r="N116" s="656"/>
      <c r="O116" s="656"/>
      <c r="P116" s="656"/>
      <c r="Q116" s="656"/>
      <c r="R116" s="657"/>
      <c r="S116" s="655" t="s">
        <v>823</v>
      </c>
      <c r="T116" s="656"/>
      <c r="U116" s="656"/>
      <c r="V116" s="656"/>
      <c r="W116" s="657"/>
      <c r="X116" s="655"/>
      <c r="Y116" s="656"/>
      <c r="Z116" s="656"/>
      <c r="AA116" s="656"/>
      <c r="AB116" s="656"/>
      <c r="AC116" s="656"/>
      <c r="AD116" s="656"/>
      <c r="AE116" s="656"/>
      <c r="AF116" s="656"/>
      <c r="AG116" s="656"/>
      <c r="AH116" s="657"/>
      <c r="AI116" s="643"/>
      <c r="AJ116" s="644"/>
      <c r="AK116" s="644"/>
      <c r="AL116" s="644"/>
      <c r="AM116" s="644"/>
      <c r="AN116" s="644"/>
      <c r="AO116" s="645"/>
    </row>
    <row r="117" spans="1:41">
      <c r="A117" s="652"/>
      <c r="B117" s="653"/>
      <c r="C117" s="653"/>
      <c r="D117" s="653"/>
      <c r="E117" s="654"/>
      <c r="F117" s="658"/>
      <c r="G117" s="659"/>
      <c r="H117" s="659"/>
      <c r="I117" s="659"/>
      <c r="J117" s="659"/>
      <c r="K117" s="659"/>
      <c r="L117" s="659"/>
      <c r="M117" s="659"/>
      <c r="N117" s="659"/>
      <c r="O117" s="659"/>
      <c r="P117" s="659"/>
      <c r="Q117" s="659"/>
      <c r="R117" s="660"/>
      <c r="S117" s="658"/>
      <c r="T117" s="659"/>
      <c r="U117" s="659"/>
      <c r="V117" s="659"/>
      <c r="W117" s="660"/>
      <c r="X117" s="658"/>
      <c r="Y117" s="659"/>
      <c r="Z117" s="659"/>
      <c r="AA117" s="659"/>
      <c r="AB117" s="659"/>
      <c r="AC117" s="659"/>
      <c r="AD117" s="659"/>
      <c r="AE117" s="659"/>
      <c r="AF117" s="659"/>
      <c r="AG117" s="659"/>
      <c r="AH117" s="660"/>
      <c r="AI117" s="646"/>
      <c r="AJ117" s="647"/>
      <c r="AK117" s="647"/>
      <c r="AL117" s="647"/>
      <c r="AM117" s="647"/>
      <c r="AN117" s="647"/>
      <c r="AO117" s="648"/>
    </row>
    <row r="118" spans="1:41" ht="14.4" thickBot="1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4"/>
      <c r="AI118" s="53"/>
      <c r="AJ118" s="53"/>
      <c r="AK118" s="53"/>
      <c r="AL118" s="53"/>
      <c r="AM118" s="53"/>
      <c r="AN118" s="53"/>
      <c r="AO118" s="55"/>
    </row>
    <row r="119" spans="1:41" ht="12.6" customHeight="1">
      <c r="A119" s="601"/>
      <c r="B119" s="602"/>
      <c r="C119" s="602"/>
      <c r="D119" s="602"/>
      <c r="E119" s="602"/>
      <c r="F119" s="602"/>
      <c r="G119" s="602"/>
      <c r="H119" s="603"/>
      <c r="I119" s="610" t="s">
        <v>785</v>
      </c>
      <c r="J119" s="617"/>
      <c r="K119" s="617"/>
      <c r="L119" s="617"/>
      <c r="M119" s="617"/>
      <c r="N119" s="617"/>
      <c r="O119" s="617"/>
      <c r="P119" s="617"/>
      <c r="Q119" s="617"/>
      <c r="R119" s="617"/>
      <c r="S119" s="617"/>
      <c r="T119" s="617"/>
      <c r="U119" s="617"/>
      <c r="V119" s="617"/>
      <c r="W119" s="617"/>
      <c r="X119" s="617"/>
      <c r="Y119" s="617"/>
      <c r="Z119" s="617"/>
      <c r="AA119" s="617"/>
      <c r="AB119" s="617"/>
      <c r="AC119" s="617"/>
      <c r="AD119" s="617"/>
      <c r="AE119" s="617"/>
      <c r="AF119" s="617"/>
      <c r="AG119" s="617"/>
      <c r="AH119" s="617"/>
      <c r="AI119" s="617"/>
      <c r="AJ119" s="617"/>
      <c r="AK119" s="690"/>
      <c r="AL119" s="616"/>
      <c r="AM119" s="617"/>
      <c r="AN119" s="617"/>
      <c r="AO119" s="618"/>
    </row>
    <row r="120" spans="1:41" ht="26.1" customHeight="1">
      <c r="A120" s="604"/>
      <c r="B120" s="605"/>
      <c r="C120" s="605"/>
      <c r="D120" s="605"/>
      <c r="E120" s="605"/>
      <c r="F120" s="605"/>
      <c r="G120" s="605"/>
      <c r="H120" s="606"/>
      <c r="I120" s="619"/>
      <c r="J120" s="620"/>
      <c r="K120" s="620"/>
      <c r="L120" s="620"/>
      <c r="M120" s="620"/>
      <c r="N120" s="620"/>
      <c r="O120" s="620"/>
      <c r="P120" s="620"/>
      <c r="Q120" s="620"/>
      <c r="R120" s="620"/>
      <c r="S120" s="620"/>
      <c r="T120" s="620"/>
      <c r="U120" s="620"/>
      <c r="V120" s="620"/>
      <c r="W120" s="620"/>
      <c r="X120" s="620"/>
      <c r="Y120" s="620"/>
      <c r="Z120" s="620"/>
      <c r="AA120" s="620"/>
      <c r="AB120" s="620"/>
      <c r="AC120" s="620"/>
      <c r="AD120" s="620"/>
      <c r="AE120" s="620"/>
      <c r="AF120" s="620"/>
      <c r="AG120" s="620"/>
      <c r="AH120" s="620"/>
      <c r="AI120" s="620"/>
      <c r="AJ120" s="620"/>
      <c r="AK120" s="691"/>
      <c r="AL120" s="619"/>
      <c r="AM120" s="620"/>
      <c r="AN120" s="620"/>
      <c r="AO120" s="621"/>
    </row>
    <row r="121" spans="1:41" ht="12.6" customHeight="1">
      <c r="A121" s="604"/>
      <c r="B121" s="605"/>
      <c r="C121" s="605"/>
      <c r="D121" s="605"/>
      <c r="E121" s="605"/>
      <c r="F121" s="605"/>
      <c r="G121" s="605"/>
      <c r="H121" s="606"/>
      <c r="I121" s="622" t="s">
        <v>786</v>
      </c>
      <c r="J121" s="623"/>
      <c r="K121" s="623"/>
      <c r="L121" s="623"/>
      <c r="M121" s="623"/>
      <c r="N121" s="623"/>
      <c r="O121" s="623"/>
      <c r="P121" s="623"/>
      <c r="Q121" s="623"/>
      <c r="R121" s="623"/>
      <c r="S121" s="623"/>
      <c r="T121" s="623"/>
      <c r="U121" s="623"/>
      <c r="V121" s="623"/>
      <c r="W121" s="623"/>
      <c r="X121" s="623"/>
      <c r="Y121" s="623"/>
      <c r="Z121" s="623"/>
      <c r="AA121" s="623"/>
      <c r="AB121" s="623"/>
      <c r="AC121" s="623"/>
      <c r="AD121" s="623"/>
      <c r="AE121" s="623"/>
      <c r="AF121" s="623"/>
      <c r="AG121" s="623"/>
      <c r="AH121" s="623"/>
      <c r="AI121" s="623"/>
      <c r="AJ121" s="623"/>
      <c r="AK121" s="623"/>
      <c r="AL121" s="623"/>
      <c r="AM121" s="623"/>
      <c r="AN121" s="623"/>
      <c r="AO121" s="624"/>
    </row>
    <row r="122" spans="1:41" ht="69" customHeight="1">
      <c r="A122" s="607"/>
      <c r="B122" s="608"/>
      <c r="C122" s="608"/>
      <c r="D122" s="608"/>
      <c r="E122" s="608"/>
      <c r="F122" s="608"/>
      <c r="G122" s="608"/>
      <c r="H122" s="609"/>
      <c r="I122" s="625"/>
      <c r="J122" s="626"/>
      <c r="K122" s="626"/>
      <c r="L122" s="626"/>
      <c r="M122" s="626"/>
      <c r="N122" s="626"/>
      <c r="O122" s="626"/>
      <c r="P122" s="626"/>
      <c r="Q122" s="626"/>
      <c r="R122" s="626"/>
      <c r="S122" s="626"/>
      <c r="T122" s="626"/>
      <c r="U122" s="626"/>
      <c r="V122" s="626"/>
      <c r="W122" s="626"/>
      <c r="X122" s="626"/>
      <c r="Y122" s="626"/>
      <c r="Z122" s="626"/>
      <c r="AA122" s="626"/>
      <c r="AB122" s="626"/>
      <c r="AC122" s="626"/>
      <c r="AD122" s="626"/>
      <c r="AE122" s="626"/>
      <c r="AF122" s="626"/>
      <c r="AG122" s="626"/>
      <c r="AH122" s="626"/>
      <c r="AI122" s="626"/>
      <c r="AJ122" s="626"/>
      <c r="AK122" s="626"/>
      <c r="AL122" s="626"/>
      <c r="AM122" s="626"/>
      <c r="AN122" s="626"/>
      <c r="AO122" s="627"/>
    </row>
    <row r="123" spans="1:41">
      <c r="A123" s="628"/>
      <c r="B123" s="629"/>
      <c r="C123" s="629"/>
      <c r="D123" s="629"/>
      <c r="E123" s="629"/>
      <c r="F123" s="629"/>
      <c r="G123" s="629"/>
      <c r="H123" s="629"/>
      <c r="I123" s="629"/>
      <c r="J123" s="629"/>
      <c r="K123" s="629"/>
      <c r="L123" s="629"/>
      <c r="M123" s="629"/>
      <c r="N123" s="629"/>
      <c r="O123" s="629"/>
      <c r="P123" s="629"/>
      <c r="Q123" s="629"/>
      <c r="R123" s="629"/>
      <c r="S123" s="629"/>
      <c r="T123" s="629"/>
      <c r="U123" s="629"/>
      <c r="V123" s="629"/>
      <c r="W123" s="629"/>
      <c r="X123" s="629"/>
      <c r="Y123" s="629"/>
      <c r="Z123" s="629"/>
      <c r="AA123" s="629"/>
      <c r="AB123" s="629"/>
      <c r="AC123" s="629"/>
      <c r="AD123" s="629"/>
      <c r="AE123" s="629"/>
      <c r="AF123" s="629"/>
      <c r="AG123" s="629"/>
      <c r="AH123" s="629"/>
      <c r="AI123" s="629"/>
      <c r="AJ123" s="629"/>
      <c r="AK123" s="629"/>
      <c r="AL123" s="629"/>
      <c r="AM123" s="629"/>
      <c r="AN123" s="629"/>
      <c r="AO123" s="630"/>
    </row>
    <row r="124" spans="1:41">
      <c r="A124" s="631" t="s">
        <v>787</v>
      </c>
      <c r="B124" s="632"/>
      <c r="C124" s="632"/>
      <c r="D124" s="632"/>
      <c r="E124" s="632"/>
      <c r="F124" s="632" t="s">
        <v>788</v>
      </c>
      <c r="G124" s="632"/>
      <c r="H124" s="633">
        <f>+H83</f>
        <v>16</v>
      </c>
      <c r="I124" s="633"/>
      <c r="J124" s="632" t="s">
        <v>789</v>
      </c>
      <c r="K124" s="632"/>
      <c r="L124" s="633">
        <f>+L83</f>
        <v>7</v>
      </c>
      <c r="M124" s="633"/>
      <c r="N124" s="632" t="s">
        <v>790</v>
      </c>
      <c r="O124" s="632"/>
      <c r="P124" s="634">
        <f>+P83</f>
        <v>2024</v>
      </c>
      <c r="Q124" s="634"/>
      <c r="R124" s="635"/>
      <c r="S124" s="636"/>
      <c r="T124" s="636"/>
      <c r="U124" s="636"/>
      <c r="V124" s="636"/>
      <c r="W124" s="636"/>
      <c r="X124" s="636"/>
      <c r="Y124" s="636"/>
      <c r="Z124" s="636"/>
      <c r="AA124" s="636"/>
      <c r="AB124" s="636"/>
      <c r="AC124" s="636"/>
      <c r="AD124" s="636"/>
      <c r="AE124" s="636"/>
      <c r="AF124" s="637"/>
      <c r="AG124" s="632" t="s">
        <v>76</v>
      </c>
      <c r="AH124" s="632"/>
      <c r="AI124" s="632"/>
      <c r="AJ124" s="693" t="s">
        <v>791</v>
      </c>
      <c r="AK124" s="693"/>
      <c r="AL124" s="693"/>
      <c r="AM124" s="693"/>
      <c r="AN124" s="693"/>
      <c r="AO124" s="694"/>
    </row>
    <row r="125" spans="1:41" ht="14.4" thickBot="1">
      <c r="A125" s="579"/>
      <c r="B125" s="580"/>
      <c r="C125" s="580"/>
      <c r="D125" s="580"/>
      <c r="E125" s="580"/>
      <c r="F125" s="580"/>
      <c r="G125" s="580"/>
      <c r="H125" s="580"/>
      <c r="I125" s="580"/>
      <c r="J125" s="580"/>
      <c r="K125" s="580"/>
      <c r="L125" s="580"/>
      <c r="M125" s="580"/>
      <c r="N125" s="580"/>
      <c r="O125" s="580"/>
      <c r="P125" s="580"/>
      <c r="Q125" s="580"/>
      <c r="R125" s="580"/>
      <c r="S125" s="580"/>
      <c r="T125" s="580"/>
      <c r="U125" s="580"/>
      <c r="V125" s="580"/>
      <c r="W125" s="580"/>
      <c r="X125" s="580"/>
      <c r="Y125" s="580"/>
      <c r="Z125" s="580"/>
      <c r="AA125" s="580"/>
      <c r="AB125" s="580"/>
      <c r="AC125" s="580"/>
      <c r="AD125" s="580"/>
      <c r="AE125" s="580"/>
      <c r="AF125" s="580"/>
      <c r="AG125" s="580"/>
      <c r="AH125" s="580"/>
      <c r="AI125" s="580"/>
      <c r="AJ125" s="580"/>
      <c r="AK125" s="580"/>
      <c r="AL125" s="580"/>
      <c r="AM125" s="580"/>
      <c r="AN125" s="580"/>
      <c r="AO125" s="581"/>
    </row>
    <row r="126" spans="1:41" ht="15.6" customHeight="1">
      <c r="A126" s="631" t="s">
        <v>792</v>
      </c>
      <c r="B126" s="632"/>
      <c r="C126" s="632"/>
      <c r="D126" s="632"/>
      <c r="E126" s="632"/>
      <c r="F126" s="632"/>
      <c r="G126" s="632"/>
      <c r="H126" s="632"/>
      <c r="I126" s="661" t="s">
        <v>3</v>
      </c>
      <c r="J126" s="662"/>
      <c r="K126" s="662"/>
      <c r="L126" s="662"/>
      <c r="M126" s="662"/>
      <c r="N126" s="662"/>
      <c r="O126" s="662"/>
      <c r="P126" s="662"/>
      <c r="Q126" s="662"/>
      <c r="R126" s="662"/>
      <c r="S126" s="662"/>
      <c r="T126" s="662"/>
      <c r="U126" s="662"/>
      <c r="V126" s="662"/>
      <c r="W126" s="662"/>
      <c r="X126" s="662"/>
      <c r="Y126" s="662"/>
      <c r="Z126" s="662"/>
      <c r="AA126" s="662"/>
      <c r="AB126" s="662"/>
      <c r="AC126" s="662"/>
      <c r="AD126" s="662"/>
      <c r="AE126" s="662"/>
      <c r="AF126" s="662"/>
      <c r="AG126" s="662"/>
      <c r="AH126" s="662"/>
      <c r="AI126" s="662"/>
      <c r="AJ126" s="662"/>
      <c r="AK126" s="662"/>
      <c r="AL126" s="662"/>
      <c r="AM126" s="662"/>
      <c r="AN126" s="662"/>
      <c r="AO126" s="662"/>
    </row>
    <row r="127" spans="1:41" ht="14.4" thickBot="1">
      <c r="A127" s="692"/>
      <c r="B127" s="623"/>
      <c r="C127" s="623"/>
      <c r="D127" s="623"/>
      <c r="E127" s="623"/>
      <c r="F127" s="623"/>
      <c r="G127" s="623"/>
      <c r="H127" s="623"/>
      <c r="I127" s="623"/>
      <c r="J127" s="623"/>
      <c r="K127" s="623"/>
      <c r="L127" s="623"/>
      <c r="M127" s="623"/>
      <c r="N127" s="623"/>
      <c r="O127" s="623"/>
      <c r="P127" s="623"/>
      <c r="Q127" s="623"/>
      <c r="R127" s="623"/>
      <c r="S127" s="623"/>
      <c r="T127" s="623"/>
      <c r="U127" s="623"/>
      <c r="V127" s="623"/>
      <c r="W127" s="623"/>
      <c r="X127" s="623"/>
      <c r="Y127" s="623"/>
      <c r="Z127" s="623"/>
      <c r="AA127" s="623"/>
      <c r="AB127" s="623"/>
      <c r="AC127" s="623"/>
      <c r="AD127" s="623"/>
      <c r="AE127" s="623"/>
      <c r="AF127" s="623"/>
      <c r="AG127" s="623"/>
      <c r="AH127" s="623"/>
      <c r="AI127" s="623"/>
      <c r="AJ127" s="623"/>
      <c r="AK127" s="623"/>
      <c r="AL127" s="623"/>
      <c r="AM127" s="623"/>
      <c r="AN127" s="623"/>
      <c r="AO127" s="624"/>
    </row>
    <row r="128" spans="1:41" ht="33" customHeight="1" thickBot="1">
      <c r="A128" s="666" t="s">
        <v>793</v>
      </c>
      <c r="B128" s="667"/>
      <c r="C128" s="667"/>
      <c r="D128" s="667"/>
      <c r="E128" s="667"/>
      <c r="F128" s="668"/>
      <c r="G128" s="666">
        <v>4</v>
      </c>
      <c r="H128" s="668"/>
      <c r="I128" s="669" t="str">
        <f>+VLOOKUP(G128,PRESUPUESTO,2,FALSE)</f>
        <v>SISTEMA ELECTRICO</v>
      </c>
      <c r="J128" s="670"/>
      <c r="K128" s="670"/>
      <c r="L128" s="670"/>
      <c r="M128" s="670"/>
      <c r="N128" s="670"/>
      <c r="O128" s="670"/>
      <c r="P128" s="670"/>
      <c r="Q128" s="671"/>
      <c r="R128" s="666" t="s">
        <v>794</v>
      </c>
      <c r="S128" s="668"/>
      <c r="T128" s="672">
        <v>4.03</v>
      </c>
      <c r="U128" s="673"/>
      <c r="V128" s="674"/>
      <c r="W128" s="675" t="str">
        <f>+VLOOKUP(T128,PRESUPUESTO,2,FALSE)</f>
        <v>Suministro e instalación de cable aislado #12 awg cobre THHN en tuberia emt 1"</v>
      </c>
      <c r="X128" s="676"/>
      <c r="Y128" s="676"/>
      <c r="Z128" s="676"/>
      <c r="AA128" s="676"/>
      <c r="AB128" s="676"/>
      <c r="AC128" s="676"/>
      <c r="AD128" s="676"/>
      <c r="AE128" s="676"/>
      <c r="AF128" s="676"/>
      <c r="AG128" s="676"/>
      <c r="AH128" s="676"/>
      <c r="AI128" s="677"/>
      <c r="AJ128" s="33" t="s">
        <v>795</v>
      </c>
      <c r="AK128" s="678" t="str">
        <f>+VLOOKUP(T128,PRESUPUESTO,3,FALSE)</f>
        <v>ml</v>
      </c>
      <c r="AL128" s="679"/>
      <c r="AM128" s="33" t="s">
        <v>796</v>
      </c>
      <c r="AN128" s="675" t="s">
        <v>797</v>
      </c>
      <c r="AO128" s="677"/>
    </row>
    <row r="129" spans="1:41" ht="13.35" customHeight="1">
      <c r="A129" s="576"/>
      <c r="B129" s="577"/>
      <c r="C129" s="577"/>
      <c r="D129" s="577"/>
      <c r="E129" s="577"/>
      <c r="F129" s="577"/>
      <c r="G129" s="577"/>
      <c r="H129" s="577"/>
      <c r="I129" s="577"/>
      <c r="J129" s="577"/>
      <c r="K129" s="577"/>
      <c r="L129" s="577"/>
      <c r="M129" s="577"/>
      <c r="N129" s="577"/>
      <c r="O129" s="577"/>
      <c r="P129" s="577"/>
      <c r="Q129" s="577"/>
      <c r="R129" s="577"/>
      <c r="S129" s="577"/>
      <c r="T129" s="577"/>
      <c r="U129" s="577"/>
      <c r="V129" s="577"/>
      <c r="W129" s="577"/>
      <c r="X129" s="577"/>
      <c r="Y129" s="577"/>
      <c r="Z129" s="577"/>
      <c r="AA129" s="577"/>
      <c r="AB129" s="577"/>
      <c r="AC129" s="577"/>
      <c r="AD129" s="577"/>
      <c r="AE129" s="577"/>
      <c r="AF129" s="577"/>
      <c r="AG129" s="577"/>
      <c r="AH129" s="578"/>
      <c r="AI129" s="585" t="s">
        <v>221</v>
      </c>
      <c r="AJ129" s="587" t="s">
        <v>798</v>
      </c>
      <c r="AK129" s="588"/>
      <c r="AL129" s="588"/>
      <c r="AM129" s="588"/>
      <c r="AN129" s="589" t="s">
        <v>799</v>
      </c>
      <c r="AO129" s="591" t="s">
        <v>800</v>
      </c>
    </row>
    <row r="130" spans="1:41">
      <c r="A130" s="579"/>
      <c r="B130" s="580"/>
      <c r="C130" s="580"/>
      <c r="D130" s="580"/>
      <c r="E130" s="580"/>
      <c r="F130" s="580"/>
      <c r="G130" s="580"/>
      <c r="H130" s="580"/>
      <c r="I130" s="580"/>
      <c r="J130" s="580"/>
      <c r="K130" s="580"/>
      <c r="L130" s="580"/>
      <c r="M130" s="580"/>
      <c r="N130" s="580"/>
      <c r="O130" s="580"/>
      <c r="P130" s="580"/>
      <c r="Q130" s="580"/>
      <c r="R130" s="580"/>
      <c r="S130" s="580"/>
      <c r="T130" s="580"/>
      <c r="U130" s="580"/>
      <c r="V130" s="580"/>
      <c r="W130" s="580"/>
      <c r="X130" s="580"/>
      <c r="Y130" s="580"/>
      <c r="Z130" s="580"/>
      <c r="AA130" s="580"/>
      <c r="AB130" s="580"/>
      <c r="AC130" s="580"/>
      <c r="AD130" s="580"/>
      <c r="AE130" s="580"/>
      <c r="AF130" s="580"/>
      <c r="AG130" s="580"/>
      <c r="AH130" s="581"/>
      <c r="AI130" s="586"/>
      <c r="AJ130" s="34" t="s">
        <v>824</v>
      </c>
      <c r="AK130" s="34" t="s">
        <v>825</v>
      </c>
      <c r="AL130" s="34" t="s">
        <v>803</v>
      </c>
      <c r="AM130" s="34" t="s">
        <v>936</v>
      </c>
      <c r="AN130" s="590"/>
      <c r="AO130" s="592"/>
    </row>
    <row r="131" spans="1:41" ht="22.35" customHeight="1">
      <c r="A131" s="579"/>
      <c r="B131" s="580"/>
      <c r="C131" s="580"/>
      <c r="D131" s="580"/>
      <c r="E131" s="580"/>
      <c r="F131" s="580"/>
      <c r="G131" s="580"/>
      <c r="H131" s="580"/>
      <c r="I131" s="580"/>
      <c r="J131" s="580"/>
      <c r="K131" s="580"/>
      <c r="L131" s="580"/>
      <c r="M131" s="580"/>
      <c r="N131" s="580"/>
      <c r="O131" s="580"/>
      <c r="P131" s="580"/>
      <c r="Q131" s="580"/>
      <c r="R131" s="580"/>
      <c r="S131" s="580"/>
      <c r="T131" s="580"/>
      <c r="U131" s="580"/>
      <c r="V131" s="580"/>
      <c r="W131" s="580"/>
      <c r="X131" s="580"/>
      <c r="Y131" s="580"/>
      <c r="Z131" s="580"/>
      <c r="AA131" s="580"/>
      <c r="AB131" s="580"/>
      <c r="AC131" s="580"/>
      <c r="AD131" s="580"/>
      <c r="AE131" s="580"/>
      <c r="AF131" s="580"/>
      <c r="AG131" s="580"/>
      <c r="AH131" s="581"/>
      <c r="AI131" s="35" t="s">
        <v>893</v>
      </c>
      <c r="AJ131" s="36"/>
      <c r="AK131" s="36"/>
      <c r="AL131" s="36"/>
      <c r="AM131" s="36"/>
      <c r="AN131" s="36"/>
      <c r="AO131" s="37"/>
    </row>
    <row r="132" spans="1:41">
      <c r="A132" s="579"/>
      <c r="B132" s="580"/>
      <c r="C132" s="580"/>
      <c r="D132" s="580"/>
      <c r="E132" s="580"/>
      <c r="F132" s="580"/>
      <c r="G132" s="580"/>
      <c r="H132" s="580"/>
      <c r="I132" s="580"/>
      <c r="J132" s="580"/>
      <c r="K132" s="580"/>
      <c r="L132" s="580"/>
      <c r="M132" s="580"/>
      <c r="N132" s="580"/>
      <c r="O132" s="580"/>
      <c r="P132" s="580"/>
      <c r="Q132" s="580"/>
      <c r="R132" s="580"/>
      <c r="S132" s="580"/>
      <c r="T132" s="580"/>
      <c r="U132" s="580"/>
      <c r="V132" s="580"/>
      <c r="W132" s="580"/>
      <c r="X132" s="580"/>
      <c r="Y132" s="580"/>
      <c r="Z132" s="580"/>
      <c r="AA132" s="580"/>
      <c r="AB132" s="580"/>
      <c r="AC132" s="580"/>
      <c r="AD132" s="580"/>
      <c r="AE132" s="580"/>
      <c r="AF132" s="580"/>
      <c r="AG132" s="580"/>
      <c r="AH132" s="581"/>
      <c r="AI132" s="38" t="s">
        <v>891</v>
      </c>
      <c r="AJ132" s="39"/>
      <c r="AK132" s="39"/>
      <c r="AL132" s="39"/>
      <c r="AM132" s="39">
        <v>125</v>
      </c>
      <c r="AN132" s="39">
        <v>1</v>
      </c>
      <c r="AO132" s="40">
        <f>+AM132*AN132</f>
        <v>125</v>
      </c>
    </row>
    <row r="133" spans="1:41">
      <c r="A133" s="579"/>
      <c r="B133" s="580"/>
      <c r="C133" s="580"/>
      <c r="D133" s="580"/>
      <c r="E133" s="580"/>
      <c r="F133" s="580"/>
      <c r="G133" s="580"/>
      <c r="H133" s="580"/>
      <c r="I133" s="580"/>
      <c r="J133" s="580"/>
      <c r="K133" s="580"/>
      <c r="L133" s="580"/>
      <c r="M133" s="580"/>
      <c r="N133" s="580"/>
      <c r="O133" s="580"/>
      <c r="P133" s="580"/>
      <c r="Q133" s="580"/>
      <c r="R133" s="580"/>
      <c r="S133" s="580"/>
      <c r="T133" s="580"/>
      <c r="U133" s="580"/>
      <c r="V133" s="580"/>
      <c r="W133" s="580"/>
      <c r="X133" s="580"/>
      <c r="Y133" s="580"/>
      <c r="Z133" s="580"/>
      <c r="AA133" s="580"/>
      <c r="AB133" s="580"/>
      <c r="AC133" s="580"/>
      <c r="AD133" s="580"/>
      <c r="AE133" s="580"/>
      <c r="AF133" s="580"/>
      <c r="AG133" s="580"/>
      <c r="AH133" s="581"/>
      <c r="AI133" s="38"/>
      <c r="AJ133" s="39"/>
      <c r="AK133" s="39"/>
      <c r="AL133" s="39"/>
      <c r="AM133" s="39"/>
      <c r="AN133" s="39"/>
      <c r="AO133" s="40"/>
    </row>
    <row r="134" spans="1:41">
      <c r="A134" s="579"/>
      <c r="B134" s="580"/>
      <c r="C134" s="580"/>
      <c r="D134" s="580"/>
      <c r="E134" s="580"/>
      <c r="F134" s="580"/>
      <c r="G134" s="580"/>
      <c r="H134" s="580"/>
      <c r="I134" s="580"/>
      <c r="J134" s="580"/>
      <c r="K134" s="580"/>
      <c r="L134" s="580"/>
      <c r="M134" s="580"/>
      <c r="N134" s="580"/>
      <c r="O134" s="580"/>
      <c r="P134" s="580"/>
      <c r="Q134" s="580"/>
      <c r="R134" s="580"/>
      <c r="S134" s="580"/>
      <c r="T134" s="580"/>
      <c r="U134" s="580"/>
      <c r="V134" s="580"/>
      <c r="W134" s="580"/>
      <c r="X134" s="580"/>
      <c r="Y134" s="580"/>
      <c r="Z134" s="580"/>
      <c r="AA134" s="580"/>
      <c r="AB134" s="580"/>
      <c r="AC134" s="580"/>
      <c r="AD134" s="580"/>
      <c r="AE134" s="580"/>
      <c r="AF134" s="580"/>
      <c r="AG134" s="580"/>
      <c r="AH134" s="581"/>
      <c r="AI134" s="35" t="s">
        <v>826</v>
      </c>
      <c r="AJ134" s="36"/>
      <c r="AK134" s="36"/>
      <c r="AL134" s="36"/>
      <c r="AM134" s="36"/>
      <c r="AN134" s="36"/>
      <c r="AO134" s="37"/>
    </row>
    <row r="135" spans="1:41">
      <c r="A135" s="579"/>
      <c r="B135" s="580"/>
      <c r="C135" s="580"/>
      <c r="D135" s="580"/>
      <c r="E135" s="580"/>
      <c r="F135" s="580"/>
      <c r="G135" s="580"/>
      <c r="H135" s="580"/>
      <c r="I135" s="580"/>
      <c r="J135" s="580"/>
      <c r="K135" s="580"/>
      <c r="L135" s="580"/>
      <c r="M135" s="580"/>
      <c r="N135" s="580"/>
      <c r="O135" s="580"/>
      <c r="P135" s="580"/>
      <c r="Q135" s="580"/>
      <c r="R135" s="580"/>
      <c r="S135" s="580"/>
      <c r="T135" s="580"/>
      <c r="U135" s="580"/>
      <c r="V135" s="580"/>
      <c r="W135" s="580"/>
      <c r="X135" s="580"/>
      <c r="Y135" s="580"/>
      <c r="Z135" s="580"/>
      <c r="AA135" s="580"/>
      <c r="AB135" s="580"/>
      <c r="AC135" s="580"/>
      <c r="AD135" s="580"/>
      <c r="AE135" s="580"/>
      <c r="AF135" s="580"/>
      <c r="AG135" s="580"/>
      <c r="AH135" s="581"/>
      <c r="AI135" s="38" t="s">
        <v>891</v>
      </c>
      <c r="AJ135" s="39"/>
      <c r="AK135" s="39"/>
      <c r="AL135" s="39"/>
      <c r="AM135" s="39">
        <v>25</v>
      </c>
      <c r="AN135" s="39">
        <v>1</v>
      </c>
      <c r="AO135" s="40">
        <f>+AM135*AN135</f>
        <v>25</v>
      </c>
    </row>
    <row r="136" spans="1:41">
      <c r="A136" s="579"/>
      <c r="B136" s="580"/>
      <c r="C136" s="580"/>
      <c r="D136" s="580"/>
      <c r="E136" s="580"/>
      <c r="F136" s="580"/>
      <c r="G136" s="580"/>
      <c r="H136" s="580"/>
      <c r="I136" s="580"/>
      <c r="J136" s="580"/>
      <c r="K136" s="580"/>
      <c r="L136" s="580"/>
      <c r="M136" s="580"/>
      <c r="N136" s="580"/>
      <c r="O136" s="580"/>
      <c r="P136" s="580"/>
      <c r="Q136" s="580"/>
      <c r="R136" s="580"/>
      <c r="S136" s="580"/>
      <c r="T136" s="580"/>
      <c r="U136" s="580"/>
      <c r="V136" s="580"/>
      <c r="W136" s="580"/>
      <c r="X136" s="580"/>
      <c r="Y136" s="580"/>
      <c r="Z136" s="580"/>
      <c r="AA136" s="580"/>
      <c r="AB136" s="580"/>
      <c r="AC136" s="580"/>
      <c r="AD136" s="580"/>
      <c r="AE136" s="580"/>
      <c r="AF136" s="580"/>
      <c r="AG136" s="580"/>
      <c r="AH136" s="581"/>
      <c r="AI136" s="38"/>
      <c r="AJ136" s="39"/>
      <c r="AK136" s="39"/>
      <c r="AL136" s="39"/>
      <c r="AM136" s="39"/>
      <c r="AN136" s="39"/>
      <c r="AO136" s="40"/>
    </row>
    <row r="137" spans="1:41">
      <c r="A137" s="579"/>
      <c r="B137" s="580"/>
      <c r="C137" s="580"/>
      <c r="D137" s="580"/>
      <c r="E137" s="580"/>
      <c r="F137" s="580"/>
      <c r="G137" s="580"/>
      <c r="H137" s="580"/>
      <c r="I137" s="580"/>
      <c r="J137" s="580"/>
      <c r="K137" s="580"/>
      <c r="L137" s="580"/>
      <c r="M137" s="580"/>
      <c r="N137" s="580"/>
      <c r="O137" s="580"/>
      <c r="P137" s="580"/>
      <c r="Q137" s="580"/>
      <c r="R137" s="580"/>
      <c r="S137" s="580"/>
      <c r="T137" s="580"/>
      <c r="U137" s="580"/>
      <c r="V137" s="580"/>
      <c r="W137" s="580"/>
      <c r="X137" s="580"/>
      <c r="Y137" s="580"/>
      <c r="Z137" s="580"/>
      <c r="AA137" s="580"/>
      <c r="AB137" s="580"/>
      <c r="AC137" s="580"/>
      <c r="AD137" s="580"/>
      <c r="AE137" s="580"/>
      <c r="AF137" s="580"/>
      <c r="AG137" s="580"/>
      <c r="AH137" s="581"/>
      <c r="AI137" s="35" t="s">
        <v>926</v>
      </c>
      <c r="AJ137" s="36"/>
      <c r="AK137" s="36"/>
      <c r="AL137" s="36"/>
      <c r="AM137" s="36"/>
      <c r="AN137" s="36"/>
      <c r="AO137" s="37"/>
    </row>
    <row r="138" spans="1:41">
      <c r="A138" s="579"/>
      <c r="B138" s="580"/>
      <c r="C138" s="580"/>
      <c r="D138" s="580"/>
      <c r="E138" s="580"/>
      <c r="F138" s="580"/>
      <c r="G138" s="580"/>
      <c r="H138" s="580"/>
      <c r="I138" s="580"/>
      <c r="J138" s="580"/>
      <c r="K138" s="580"/>
      <c r="L138" s="580"/>
      <c r="M138" s="580"/>
      <c r="N138" s="580"/>
      <c r="O138" s="580"/>
      <c r="P138" s="580"/>
      <c r="Q138" s="580"/>
      <c r="R138" s="580"/>
      <c r="S138" s="580"/>
      <c r="T138" s="580"/>
      <c r="U138" s="580"/>
      <c r="V138" s="580"/>
      <c r="W138" s="580"/>
      <c r="X138" s="580"/>
      <c r="Y138" s="580"/>
      <c r="Z138" s="580"/>
      <c r="AA138" s="580"/>
      <c r="AB138" s="580"/>
      <c r="AC138" s="580"/>
      <c r="AD138" s="580"/>
      <c r="AE138" s="580"/>
      <c r="AF138" s="580"/>
      <c r="AG138" s="580"/>
      <c r="AH138" s="581"/>
      <c r="AI138" s="38" t="s">
        <v>891</v>
      </c>
      <c r="AJ138" s="39"/>
      <c r="AK138" s="39"/>
      <c r="AL138" s="39"/>
      <c r="AM138" s="39">
        <v>25</v>
      </c>
      <c r="AN138" s="39">
        <v>1</v>
      </c>
      <c r="AO138" s="40">
        <f>+AM138*AN138</f>
        <v>25</v>
      </c>
    </row>
    <row r="139" spans="1:41">
      <c r="A139" s="579"/>
      <c r="B139" s="580"/>
      <c r="C139" s="580"/>
      <c r="D139" s="580"/>
      <c r="E139" s="580"/>
      <c r="F139" s="580"/>
      <c r="G139" s="580"/>
      <c r="H139" s="580"/>
      <c r="I139" s="580"/>
      <c r="J139" s="580"/>
      <c r="K139" s="580"/>
      <c r="L139" s="580"/>
      <c r="M139" s="580"/>
      <c r="N139" s="580"/>
      <c r="O139" s="580"/>
      <c r="P139" s="580"/>
      <c r="Q139" s="580"/>
      <c r="R139" s="580"/>
      <c r="S139" s="580"/>
      <c r="T139" s="580"/>
      <c r="U139" s="580"/>
      <c r="V139" s="580"/>
      <c r="W139" s="580"/>
      <c r="X139" s="580"/>
      <c r="Y139" s="580"/>
      <c r="Z139" s="580"/>
      <c r="AA139" s="580"/>
      <c r="AB139" s="580"/>
      <c r="AC139" s="580"/>
      <c r="AD139" s="580"/>
      <c r="AE139" s="580"/>
      <c r="AF139" s="580"/>
      <c r="AG139" s="580"/>
      <c r="AH139" s="581"/>
      <c r="AI139" s="42"/>
      <c r="AJ139" s="41"/>
      <c r="AK139" s="41"/>
      <c r="AL139" s="41"/>
      <c r="AM139" s="41"/>
      <c r="AN139" s="41"/>
      <c r="AO139" s="40"/>
    </row>
    <row r="140" spans="1:41">
      <c r="A140" s="579"/>
      <c r="B140" s="580"/>
      <c r="C140" s="580"/>
      <c r="D140" s="580"/>
      <c r="E140" s="580"/>
      <c r="F140" s="580"/>
      <c r="G140" s="580"/>
      <c r="H140" s="580"/>
      <c r="I140" s="580"/>
      <c r="J140" s="580"/>
      <c r="K140" s="580"/>
      <c r="L140" s="580"/>
      <c r="M140" s="580"/>
      <c r="N140" s="580"/>
      <c r="O140" s="580"/>
      <c r="P140" s="580"/>
      <c r="Q140" s="580"/>
      <c r="R140" s="580"/>
      <c r="S140" s="580"/>
      <c r="T140" s="580"/>
      <c r="U140" s="580"/>
      <c r="V140" s="580"/>
      <c r="W140" s="580"/>
      <c r="X140" s="580"/>
      <c r="Y140" s="580"/>
      <c r="Z140" s="580"/>
      <c r="AA140" s="580"/>
      <c r="AB140" s="580"/>
      <c r="AC140" s="580"/>
      <c r="AD140" s="580"/>
      <c r="AE140" s="580"/>
      <c r="AF140" s="580"/>
      <c r="AG140" s="580"/>
      <c r="AH140" s="581"/>
      <c r="AI140" s="44"/>
      <c r="AJ140" s="41"/>
      <c r="AK140" s="41"/>
      <c r="AL140" s="41"/>
      <c r="AM140" s="41"/>
      <c r="AN140" s="41"/>
      <c r="AO140" s="40"/>
    </row>
    <row r="141" spans="1:41">
      <c r="A141" s="579"/>
      <c r="B141" s="580"/>
      <c r="C141" s="580"/>
      <c r="D141" s="580"/>
      <c r="E141" s="580"/>
      <c r="F141" s="580"/>
      <c r="G141" s="580"/>
      <c r="H141" s="580"/>
      <c r="I141" s="580"/>
      <c r="J141" s="580"/>
      <c r="K141" s="580"/>
      <c r="L141" s="580"/>
      <c r="M141" s="580"/>
      <c r="N141" s="580"/>
      <c r="O141" s="580"/>
      <c r="P141" s="580"/>
      <c r="Q141" s="580"/>
      <c r="R141" s="580"/>
      <c r="S141" s="580"/>
      <c r="T141" s="580"/>
      <c r="U141" s="580"/>
      <c r="V141" s="580"/>
      <c r="W141" s="580"/>
      <c r="X141" s="580"/>
      <c r="Y141" s="580"/>
      <c r="Z141" s="580"/>
      <c r="AA141" s="580"/>
      <c r="AB141" s="580"/>
      <c r="AC141" s="580"/>
      <c r="AD141" s="580"/>
      <c r="AE141" s="580"/>
      <c r="AF141" s="580"/>
      <c r="AG141" s="580"/>
      <c r="AH141" s="581"/>
      <c r="AI141" s="42"/>
      <c r="AJ141" s="41"/>
      <c r="AK141" s="41"/>
      <c r="AL141" s="41"/>
      <c r="AM141" s="41"/>
      <c r="AN141" s="41"/>
      <c r="AO141" s="43"/>
    </row>
    <row r="142" spans="1:41">
      <c r="A142" s="579"/>
      <c r="B142" s="580"/>
      <c r="C142" s="580"/>
      <c r="D142" s="580"/>
      <c r="E142" s="580"/>
      <c r="F142" s="580"/>
      <c r="G142" s="580"/>
      <c r="H142" s="580"/>
      <c r="I142" s="580"/>
      <c r="J142" s="580"/>
      <c r="K142" s="580"/>
      <c r="L142" s="580"/>
      <c r="M142" s="580"/>
      <c r="N142" s="580"/>
      <c r="O142" s="580"/>
      <c r="P142" s="580"/>
      <c r="Q142" s="580"/>
      <c r="R142" s="580"/>
      <c r="S142" s="580"/>
      <c r="T142" s="580"/>
      <c r="U142" s="580"/>
      <c r="V142" s="580"/>
      <c r="W142" s="580"/>
      <c r="X142" s="580"/>
      <c r="Y142" s="580"/>
      <c r="Z142" s="580"/>
      <c r="AA142" s="580"/>
      <c r="AB142" s="580"/>
      <c r="AC142" s="580"/>
      <c r="AD142" s="580"/>
      <c r="AE142" s="580"/>
      <c r="AF142" s="580"/>
      <c r="AG142" s="580"/>
      <c r="AH142" s="581"/>
      <c r="AI142" s="44"/>
      <c r="AJ142" s="41"/>
      <c r="AK142" s="41"/>
      <c r="AL142" s="41"/>
      <c r="AM142" s="41"/>
      <c r="AN142" s="41"/>
      <c r="AO142" s="43"/>
    </row>
    <row r="143" spans="1:41">
      <c r="A143" s="579"/>
      <c r="B143" s="580"/>
      <c r="C143" s="580"/>
      <c r="D143" s="580"/>
      <c r="E143" s="580"/>
      <c r="F143" s="580"/>
      <c r="G143" s="580"/>
      <c r="H143" s="580"/>
      <c r="I143" s="580"/>
      <c r="J143" s="580"/>
      <c r="K143" s="580"/>
      <c r="L143" s="580"/>
      <c r="M143" s="580"/>
      <c r="N143" s="580"/>
      <c r="O143" s="580"/>
      <c r="P143" s="580"/>
      <c r="Q143" s="580"/>
      <c r="R143" s="580"/>
      <c r="S143" s="580"/>
      <c r="T143" s="580"/>
      <c r="U143" s="580"/>
      <c r="V143" s="580"/>
      <c r="W143" s="580"/>
      <c r="X143" s="580"/>
      <c r="Y143" s="580"/>
      <c r="Z143" s="580"/>
      <c r="AA143" s="580"/>
      <c r="AB143" s="580"/>
      <c r="AC143" s="580"/>
      <c r="AD143" s="580"/>
      <c r="AE143" s="580"/>
      <c r="AF143" s="580"/>
      <c r="AG143" s="580"/>
      <c r="AH143" s="581"/>
      <c r="AI143" s="44"/>
      <c r="AJ143" s="41"/>
      <c r="AK143" s="41"/>
      <c r="AL143" s="41"/>
      <c r="AM143" s="41"/>
      <c r="AN143" s="41"/>
      <c r="AO143" s="43"/>
    </row>
    <row r="144" spans="1:41">
      <c r="A144" s="579"/>
      <c r="B144" s="580"/>
      <c r="C144" s="580"/>
      <c r="D144" s="580"/>
      <c r="E144" s="580"/>
      <c r="F144" s="580"/>
      <c r="G144" s="580"/>
      <c r="H144" s="580"/>
      <c r="I144" s="580"/>
      <c r="J144" s="580"/>
      <c r="K144" s="580"/>
      <c r="L144" s="580"/>
      <c r="M144" s="580"/>
      <c r="N144" s="580"/>
      <c r="O144" s="580"/>
      <c r="P144" s="580"/>
      <c r="Q144" s="580"/>
      <c r="R144" s="580"/>
      <c r="S144" s="580"/>
      <c r="T144" s="580"/>
      <c r="U144" s="580"/>
      <c r="V144" s="580"/>
      <c r="W144" s="580"/>
      <c r="X144" s="580"/>
      <c r="Y144" s="580"/>
      <c r="Z144" s="580"/>
      <c r="AA144" s="580"/>
      <c r="AB144" s="580"/>
      <c r="AC144" s="580"/>
      <c r="AD144" s="580"/>
      <c r="AE144" s="580"/>
      <c r="AF144" s="580"/>
      <c r="AG144" s="580"/>
      <c r="AH144" s="581"/>
      <c r="AI144" s="44"/>
      <c r="AJ144" s="41"/>
      <c r="AK144" s="41"/>
      <c r="AL144" s="41"/>
      <c r="AM144" s="41"/>
      <c r="AN144" s="41"/>
      <c r="AO144" s="43"/>
    </row>
    <row r="145" spans="1:41">
      <c r="A145" s="579"/>
      <c r="B145" s="580"/>
      <c r="C145" s="580"/>
      <c r="D145" s="580"/>
      <c r="E145" s="580"/>
      <c r="F145" s="580"/>
      <c r="G145" s="580"/>
      <c r="H145" s="580"/>
      <c r="I145" s="580"/>
      <c r="J145" s="580"/>
      <c r="K145" s="580"/>
      <c r="L145" s="580"/>
      <c r="M145" s="580"/>
      <c r="N145" s="580"/>
      <c r="O145" s="580"/>
      <c r="P145" s="580"/>
      <c r="Q145" s="580"/>
      <c r="R145" s="580"/>
      <c r="S145" s="580"/>
      <c r="T145" s="580"/>
      <c r="U145" s="580"/>
      <c r="V145" s="580"/>
      <c r="W145" s="580"/>
      <c r="X145" s="580"/>
      <c r="Y145" s="580"/>
      <c r="Z145" s="580"/>
      <c r="AA145" s="580"/>
      <c r="AB145" s="580"/>
      <c r="AC145" s="580"/>
      <c r="AD145" s="580"/>
      <c r="AE145" s="580"/>
      <c r="AF145" s="580"/>
      <c r="AG145" s="580"/>
      <c r="AH145" s="581"/>
      <c r="AI145" s="44"/>
      <c r="AJ145" s="41"/>
      <c r="AK145" s="41"/>
      <c r="AL145" s="41"/>
      <c r="AM145" s="41"/>
      <c r="AN145" s="41"/>
      <c r="AO145" s="43"/>
    </row>
    <row r="146" spans="1:41" ht="14.4" thickBot="1">
      <c r="A146" s="582"/>
      <c r="B146" s="583"/>
      <c r="C146" s="583"/>
      <c r="D146" s="583"/>
      <c r="E146" s="583"/>
      <c r="F146" s="583"/>
      <c r="G146" s="583"/>
      <c r="H146" s="583"/>
      <c r="I146" s="583"/>
      <c r="J146" s="583"/>
      <c r="K146" s="583"/>
      <c r="L146" s="583"/>
      <c r="M146" s="583"/>
      <c r="N146" s="583"/>
      <c r="O146" s="583"/>
      <c r="P146" s="583"/>
      <c r="Q146" s="583"/>
      <c r="R146" s="583"/>
      <c r="S146" s="583"/>
      <c r="T146" s="583"/>
      <c r="U146" s="583"/>
      <c r="V146" s="583"/>
      <c r="W146" s="583"/>
      <c r="X146" s="583"/>
      <c r="Y146" s="583"/>
      <c r="Z146" s="583"/>
      <c r="AA146" s="583"/>
      <c r="AB146" s="583"/>
      <c r="AC146" s="583"/>
      <c r="AD146" s="583"/>
      <c r="AE146" s="583"/>
      <c r="AF146" s="583"/>
      <c r="AG146" s="583"/>
      <c r="AH146" s="584"/>
      <c r="AI146" s="45"/>
      <c r="AJ146" s="39"/>
      <c r="AK146" s="39"/>
      <c r="AL146" s="39"/>
      <c r="AM146" s="39"/>
      <c r="AN146" s="39"/>
      <c r="AO146" s="40"/>
    </row>
    <row r="147" spans="1:41" ht="15.6" customHeight="1">
      <c r="A147" s="593" t="s">
        <v>836</v>
      </c>
      <c r="B147" s="594"/>
      <c r="C147" s="594"/>
      <c r="D147" s="594"/>
      <c r="E147" s="594"/>
      <c r="F147" s="594"/>
      <c r="G147" s="594"/>
      <c r="H147" s="594"/>
      <c r="I147" s="594"/>
      <c r="J147" s="594"/>
      <c r="K147" s="594"/>
      <c r="L147" s="594"/>
      <c r="M147" s="594"/>
      <c r="N147" s="594"/>
      <c r="O147" s="594"/>
      <c r="P147" s="594"/>
      <c r="Q147" s="594"/>
      <c r="R147" s="594"/>
      <c r="S147" s="594"/>
      <c r="T147" s="594"/>
      <c r="U147" s="594"/>
      <c r="V147" s="594"/>
      <c r="W147" s="594"/>
      <c r="X147" s="594"/>
      <c r="Y147" s="594"/>
      <c r="Z147" s="594"/>
      <c r="AA147" s="594"/>
      <c r="AB147" s="594"/>
      <c r="AC147" s="594"/>
      <c r="AD147" s="594"/>
      <c r="AE147" s="594"/>
      <c r="AF147" s="594"/>
      <c r="AG147" s="594"/>
      <c r="AH147" s="594"/>
      <c r="AI147" s="597" t="s">
        <v>819</v>
      </c>
      <c r="AJ147" s="598"/>
      <c r="AK147" s="598"/>
      <c r="AL147" s="598"/>
      <c r="AM147" s="598"/>
      <c r="AN147" s="598"/>
      <c r="AO147" s="47">
        <f>SUM(AO132:AO146)</f>
        <v>175</v>
      </c>
    </row>
    <row r="148" spans="1:41" ht="17.100000000000001" customHeight="1" thickBot="1">
      <c r="A148" s="595"/>
      <c r="B148" s="596"/>
      <c r="C148" s="596"/>
      <c r="D148" s="596"/>
      <c r="E148" s="596"/>
      <c r="F148" s="596"/>
      <c r="G148" s="596"/>
      <c r="H148" s="596"/>
      <c r="I148" s="596"/>
      <c r="J148" s="596"/>
      <c r="K148" s="596"/>
      <c r="L148" s="596"/>
      <c r="M148" s="596"/>
      <c r="N148" s="596"/>
      <c r="O148" s="596"/>
      <c r="P148" s="596"/>
      <c r="Q148" s="596"/>
      <c r="R148" s="596"/>
      <c r="S148" s="596"/>
      <c r="T148" s="596"/>
      <c r="U148" s="596"/>
      <c r="V148" s="596"/>
      <c r="W148" s="596"/>
      <c r="X148" s="596"/>
      <c r="Y148" s="596"/>
      <c r="Z148" s="596"/>
      <c r="AA148" s="596"/>
      <c r="AB148" s="596"/>
      <c r="AC148" s="596"/>
      <c r="AD148" s="596"/>
      <c r="AE148" s="596"/>
      <c r="AF148" s="596"/>
      <c r="AG148" s="596"/>
      <c r="AH148" s="596"/>
      <c r="AI148" s="599" t="s">
        <v>820</v>
      </c>
      <c r="AJ148" s="600"/>
      <c r="AK148" s="600"/>
      <c r="AL148" s="600"/>
      <c r="AM148" s="600"/>
      <c r="AN148" s="600"/>
      <c r="AO148" s="48">
        <f>ROUNDUP(AO147,2)</f>
        <v>175</v>
      </c>
    </row>
    <row r="149" spans="1:41" ht="14.4" hidden="1" thickBot="1">
      <c r="A149" s="639"/>
      <c r="B149" s="640"/>
      <c r="C149" s="640"/>
      <c r="D149" s="640"/>
      <c r="E149" s="640"/>
      <c r="F149" s="640"/>
      <c r="G149" s="640"/>
      <c r="H149" s="640"/>
      <c r="I149" s="640"/>
      <c r="J149" s="640"/>
      <c r="K149" s="640"/>
      <c r="L149" s="640"/>
      <c r="M149" s="640"/>
      <c r="N149" s="640"/>
      <c r="O149" s="640"/>
      <c r="P149" s="640"/>
      <c r="Q149" s="640"/>
      <c r="R149" s="640"/>
      <c r="S149" s="640"/>
      <c r="T149" s="640"/>
      <c r="U149" s="640"/>
      <c r="V149" s="640"/>
      <c r="W149" s="640"/>
      <c r="X149" s="640"/>
      <c r="Y149" s="640"/>
      <c r="Z149" s="640"/>
      <c r="AA149" s="640"/>
      <c r="AB149" s="640"/>
      <c r="AC149" s="640"/>
      <c r="AD149" s="640"/>
      <c r="AE149" s="640"/>
      <c r="AF149" s="640"/>
      <c r="AG149" s="640"/>
      <c r="AH149" s="640"/>
      <c r="AI149" s="643" t="s">
        <v>869</v>
      </c>
      <c r="AJ149" s="644"/>
      <c r="AK149" s="644"/>
      <c r="AL149" s="644"/>
      <c r="AM149" s="644"/>
      <c r="AN149" s="644"/>
      <c r="AO149" s="645"/>
    </row>
    <row r="150" spans="1:41" ht="14.4" hidden="1" thickBot="1">
      <c r="A150" s="641"/>
      <c r="B150" s="642"/>
      <c r="C150" s="642"/>
      <c r="D150" s="642"/>
      <c r="E150" s="642"/>
      <c r="F150" s="642"/>
      <c r="G150" s="642"/>
      <c r="H150" s="642"/>
      <c r="I150" s="642"/>
      <c r="J150" s="642"/>
      <c r="K150" s="642"/>
      <c r="L150" s="642"/>
      <c r="M150" s="642"/>
      <c r="N150" s="642"/>
      <c r="O150" s="642"/>
      <c r="P150" s="642"/>
      <c r="Q150" s="642"/>
      <c r="R150" s="642"/>
      <c r="S150" s="642"/>
      <c r="T150" s="642"/>
      <c r="U150" s="642"/>
      <c r="V150" s="642"/>
      <c r="W150" s="642"/>
      <c r="X150" s="642"/>
      <c r="Y150" s="642"/>
      <c r="Z150" s="642"/>
      <c r="AA150" s="642"/>
      <c r="AB150" s="642"/>
      <c r="AC150" s="642"/>
      <c r="AD150" s="642"/>
      <c r="AE150" s="642"/>
      <c r="AF150" s="642"/>
      <c r="AG150" s="642"/>
      <c r="AH150" s="642"/>
      <c r="AI150" s="643"/>
      <c r="AJ150" s="644"/>
      <c r="AK150" s="644"/>
      <c r="AL150" s="644"/>
      <c r="AM150" s="644"/>
      <c r="AN150" s="644"/>
      <c r="AO150" s="645"/>
    </row>
    <row r="151" spans="1:41" ht="14.4" hidden="1" thickBot="1">
      <c r="A151" s="641"/>
      <c r="B151" s="642"/>
      <c r="C151" s="642"/>
      <c r="D151" s="642"/>
      <c r="E151" s="642"/>
      <c r="F151" s="642"/>
      <c r="G151" s="642"/>
      <c r="H151" s="642"/>
      <c r="I151" s="642"/>
      <c r="J151" s="642"/>
      <c r="K151" s="642"/>
      <c r="L151" s="642"/>
      <c r="M151" s="642"/>
      <c r="N151" s="642"/>
      <c r="O151" s="642"/>
      <c r="P151" s="642"/>
      <c r="Q151" s="642"/>
      <c r="R151" s="642"/>
      <c r="S151" s="642"/>
      <c r="T151" s="642"/>
      <c r="U151" s="642"/>
      <c r="V151" s="642"/>
      <c r="W151" s="642"/>
      <c r="X151" s="642"/>
      <c r="Y151" s="642"/>
      <c r="Z151" s="642"/>
      <c r="AA151" s="642"/>
      <c r="AB151" s="642"/>
      <c r="AC151" s="642"/>
      <c r="AD151" s="642"/>
      <c r="AE151" s="642"/>
      <c r="AF151" s="642"/>
      <c r="AG151" s="642"/>
      <c r="AH151" s="642"/>
      <c r="AI151" s="643"/>
      <c r="AJ151" s="644"/>
      <c r="AK151" s="644"/>
      <c r="AL151" s="644"/>
      <c r="AM151" s="644"/>
      <c r="AN151" s="644"/>
      <c r="AO151" s="645"/>
    </row>
    <row r="152" spans="1:41" ht="14.4" hidden="1" thickBot="1">
      <c r="A152" s="649" t="s">
        <v>822</v>
      </c>
      <c r="B152" s="650"/>
      <c r="C152" s="650"/>
      <c r="D152" s="650"/>
      <c r="E152" s="651"/>
      <c r="F152" s="655"/>
      <c r="G152" s="656"/>
      <c r="H152" s="656"/>
      <c r="I152" s="656"/>
      <c r="J152" s="656"/>
      <c r="K152" s="656"/>
      <c r="L152" s="656"/>
      <c r="M152" s="656"/>
      <c r="N152" s="656"/>
      <c r="O152" s="656"/>
      <c r="P152" s="656"/>
      <c r="Q152" s="656"/>
      <c r="R152" s="657"/>
      <c r="S152" s="655" t="s">
        <v>823</v>
      </c>
      <c r="T152" s="656"/>
      <c r="U152" s="656"/>
      <c r="V152" s="656"/>
      <c r="W152" s="657"/>
      <c r="X152" s="655"/>
      <c r="Y152" s="656"/>
      <c r="Z152" s="656"/>
      <c r="AA152" s="656"/>
      <c r="AB152" s="656"/>
      <c r="AC152" s="656"/>
      <c r="AD152" s="656"/>
      <c r="AE152" s="656"/>
      <c r="AF152" s="656"/>
      <c r="AG152" s="656"/>
      <c r="AH152" s="657"/>
      <c r="AI152" s="643"/>
      <c r="AJ152" s="644"/>
      <c r="AK152" s="644"/>
      <c r="AL152" s="644"/>
      <c r="AM152" s="644"/>
      <c r="AN152" s="644"/>
      <c r="AO152" s="645"/>
    </row>
    <row r="153" spans="1:41" ht="14.4" hidden="1" thickBot="1">
      <c r="A153" s="652"/>
      <c r="B153" s="653"/>
      <c r="C153" s="653"/>
      <c r="D153" s="653"/>
      <c r="E153" s="654"/>
      <c r="F153" s="658"/>
      <c r="G153" s="659"/>
      <c r="H153" s="659"/>
      <c r="I153" s="659"/>
      <c r="J153" s="659"/>
      <c r="K153" s="659"/>
      <c r="L153" s="659"/>
      <c r="M153" s="659"/>
      <c r="N153" s="659"/>
      <c r="O153" s="659"/>
      <c r="P153" s="659"/>
      <c r="Q153" s="659"/>
      <c r="R153" s="660"/>
      <c r="S153" s="658"/>
      <c r="T153" s="659"/>
      <c r="U153" s="659"/>
      <c r="V153" s="659"/>
      <c r="W153" s="660"/>
      <c r="X153" s="658"/>
      <c r="Y153" s="659"/>
      <c r="Z153" s="659"/>
      <c r="AA153" s="659"/>
      <c r="AB153" s="659"/>
      <c r="AC153" s="659"/>
      <c r="AD153" s="659"/>
      <c r="AE153" s="659"/>
      <c r="AF153" s="659"/>
      <c r="AG153" s="659"/>
      <c r="AH153" s="660"/>
      <c r="AI153" s="646"/>
      <c r="AJ153" s="647"/>
      <c r="AK153" s="647"/>
      <c r="AL153" s="647"/>
      <c r="AM153" s="647"/>
      <c r="AN153" s="647"/>
      <c r="AO153" s="648"/>
    </row>
    <row r="154" spans="1:41">
      <c r="A154" s="639"/>
      <c r="B154" s="640"/>
      <c r="C154" s="640"/>
      <c r="D154" s="640"/>
      <c r="E154" s="640"/>
      <c r="F154" s="640"/>
      <c r="G154" s="640"/>
      <c r="H154" s="640"/>
      <c r="I154" s="640"/>
      <c r="J154" s="640"/>
      <c r="K154" s="640"/>
      <c r="L154" s="640"/>
      <c r="M154" s="640"/>
      <c r="N154" s="640"/>
      <c r="O154" s="640"/>
      <c r="P154" s="640"/>
      <c r="Q154" s="640"/>
      <c r="R154" s="640"/>
      <c r="S154" s="640"/>
      <c r="T154" s="640"/>
      <c r="U154" s="640"/>
      <c r="V154" s="640"/>
      <c r="W154" s="640"/>
      <c r="X154" s="640"/>
      <c r="Y154" s="640"/>
      <c r="Z154" s="640"/>
      <c r="AA154" s="640"/>
      <c r="AB154" s="640"/>
      <c r="AC154" s="640"/>
      <c r="AD154" s="640"/>
      <c r="AE154" s="640"/>
      <c r="AF154" s="640"/>
      <c r="AG154" s="640"/>
      <c r="AH154" s="640"/>
      <c r="AI154" s="643" t="s">
        <v>849</v>
      </c>
      <c r="AJ154" s="644"/>
      <c r="AK154" s="644"/>
      <c r="AL154" s="644"/>
      <c r="AM154" s="644"/>
      <c r="AN154" s="644"/>
      <c r="AO154" s="645"/>
    </row>
    <row r="155" spans="1:41">
      <c r="A155" s="641"/>
      <c r="B155" s="642"/>
      <c r="C155" s="642"/>
      <c r="D155" s="642"/>
      <c r="E155" s="642"/>
      <c r="F155" s="642"/>
      <c r="G155" s="642"/>
      <c r="H155" s="642"/>
      <c r="I155" s="642"/>
      <c r="J155" s="642"/>
      <c r="K155" s="642"/>
      <c r="L155" s="642"/>
      <c r="M155" s="642"/>
      <c r="N155" s="642"/>
      <c r="O155" s="642"/>
      <c r="P155" s="642"/>
      <c r="Q155" s="642"/>
      <c r="R155" s="642"/>
      <c r="S155" s="642"/>
      <c r="T155" s="642"/>
      <c r="U155" s="642"/>
      <c r="V155" s="642"/>
      <c r="W155" s="642"/>
      <c r="X155" s="642"/>
      <c r="Y155" s="642"/>
      <c r="Z155" s="642"/>
      <c r="AA155" s="642"/>
      <c r="AB155" s="642"/>
      <c r="AC155" s="642"/>
      <c r="AD155" s="642"/>
      <c r="AE155" s="642"/>
      <c r="AF155" s="642"/>
      <c r="AG155" s="642"/>
      <c r="AH155" s="642"/>
      <c r="AI155" s="643"/>
      <c r="AJ155" s="644"/>
      <c r="AK155" s="644"/>
      <c r="AL155" s="644"/>
      <c r="AM155" s="644"/>
      <c r="AN155" s="644"/>
      <c r="AO155" s="645"/>
    </row>
    <row r="156" spans="1:41">
      <c r="A156" s="641"/>
      <c r="B156" s="642"/>
      <c r="C156" s="642"/>
      <c r="D156" s="642"/>
      <c r="E156" s="642"/>
      <c r="F156" s="642"/>
      <c r="G156" s="642"/>
      <c r="H156" s="642"/>
      <c r="I156" s="642"/>
      <c r="J156" s="642"/>
      <c r="K156" s="642"/>
      <c r="L156" s="642"/>
      <c r="M156" s="642"/>
      <c r="N156" s="642"/>
      <c r="O156" s="642"/>
      <c r="P156" s="642"/>
      <c r="Q156" s="642"/>
      <c r="R156" s="642"/>
      <c r="S156" s="642"/>
      <c r="T156" s="642"/>
      <c r="U156" s="642"/>
      <c r="V156" s="642"/>
      <c r="W156" s="642"/>
      <c r="X156" s="642"/>
      <c r="Y156" s="642"/>
      <c r="Z156" s="642"/>
      <c r="AA156" s="642"/>
      <c r="AB156" s="642"/>
      <c r="AC156" s="642"/>
      <c r="AD156" s="642"/>
      <c r="AE156" s="642"/>
      <c r="AF156" s="642"/>
      <c r="AG156" s="642"/>
      <c r="AH156" s="642"/>
      <c r="AI156" s="643"/>
      <c r="AJ156" s="644"/>
      <c r="AK156" s="644"/>
      <c r="AL156" s="644"/>
      <c r="AM156" s="644"/>
      <c r="AN156" s="644"/>
      <c r="AO156" s="645"/>
    </row>
    <row r="157" spans="1:41">
      <c r="A157" s="649" t="s">
        <v>822</v>
      </c>
      <c r="B157" s="650"/>
      <c r="C157" s="650"/>
      <c r="D157" s="650"/>
      <c r="E157" s="651"/>
      <c r="F157" s="655"/>
      <c r="G157" s="656"/>
      <c r="H157" s="656"/>
      <c r="I157" s="656"/>
      <c r="J157" s="656"/>
      <c r="K157" s="656"/>
      <c r="L157" s="656"/>
      <c r="M157" s="656"/>
      <c r="N157" s="656"/>
      <c r="O157" s="656"/>
      <c r="P157" s="656"/>
      <c r="Q157" s="656"/>
      <c r="R157" s="657"/>
      <c r="S157" s="655" t="s">
        <v>823</v>
      </c>
      <c r="T157" s="656"/>
      <c r="U157" s="656"/>
      <c r="V157" s="656"/>
      <c r="W157" s="657"/>
      <c r="X157" s="655"/>
      <c r="Y157" s="656"/>
      <c r="Z157" s="656"/>
      <c r="AA157" s="656"/>
      <c r="AB157" s="656"/>
      <c r="AC157" s="656"/>
      <c r="AD157" s="656"/>
      <c r="AE157" s="656"/>
      <c r="AF157" s="656"/>
      <c r="AG157" s="656"/>
      <c r="AH157" s="657"/>
      <c r="AI157" s="643"/>
      <c r="AJ157" s="644"/>
      <c r="AK157" s="644"/>
      <c r="AL157" s="644"/>
      <c r="AM157" s="644"/>
      <c r="AN157" s="644"/>
      <c r="AO157" s="645"/>
    </row>
    <row r="158" spans="1:41">
      <c r="A158" s="652"/>
      <c r="B158" s="653"/>
      <c r="C158" s="653"/>
      <c r="D158" s="653"/>
      <c r="E158" s="654"/>
      <c r="F158" s="658"/>
      <c r="G158" s="659"/>
      <c r="H158" s="659"/>
      <c r="I158" s="659"/>
      <c r="J158" s="659"/>
      <c r="K158" s="659"/>
      <c r="L158" s="659"/>
      <c r="M158" s="659"/>
      <c r="N158" s="659"/>
      <c r="O158" s="659"/>
      <c r="P158" s="659"/>
      <c r="Q158" s="659"/>
      <c r="R158" s="660"/>
      <c r="S158" s="658"/>
      <c r="T158" s="659"/>
      <c r="U158" s="659"/>
      <c r="V158" s="659"/>
      <c r="W158" s="660"/>
      <c r="X158" s="658"/>
      <c r="Y158" s="659"/>
      <c r="Z158" s="659"/>
      <c r="AA158" s="659"/>
      <c r="AB158" s="659"/>
      <c r="AC158" s="659"/>
      <c r="AD158" s="659"/>
      <c r="AE158" s="659"/>
      <c r="AF158" s="659"/>
      <c r="AG158" s="659"/>
      <c r="AH158" s="660"/>
      <c r="AI158" s="646"/>
      <c r="AJ158" s="647"/>
      <c r="AK158" s="647"/>
      <c r="AL158" s="647"/>
      <c r="AM158" s="647"/>
      <c r="AN158" s="647"/>
      <c r="AO158" s="648"/>
    </row>
    <row r="159" spans="1:41" ht="14.4" thickBot="1">
      <c r="A159" s="53"/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4"/>
      <c r="AI159" s="53"/>
      <c r="AJ159" s="53"/>
      <c r="AK159" s="53"/>
      <c r="AL159" s="53"/>
      <c r="AM159" s="53"/>
      <c r="AN159" s="53"/>
      <c r="AO159" s="55"/>
    </row>
    <row r="160" spans="1:41" ht="12.6" customHeight="1">
      <c r="A160" s="601"/>
      <c r="B160" s="602"/>
      <c r="C160" s="602"/>
      <c r="D160" s="602"/>
      <c r="E160" s="602"/>
      <c r="F160" s="602"/>
      <c r="G160" s="602"/>
      <c r="H160" s="603"/>
      <c r="I160" s="610" t="s">
        <v>785</v>
      </c>
      <c r="J160" s="617"/>
      <c r="K160" s="617"/>
      <c r="L160" s="617"/>
      <c r="M160" s="617"/>
      <c r="N160" s="617"/>
      <c r="O160" s="617"/>
      <c r="P160" s="617"/>
      <c r="Q160" s="617"/>
      <c r="R160" s="617"/>
      <c r="S160" s="617"/>
      <c r="T160" s="617"/>
      <c r="U160" s="617"/>
      <c r="V160" s="617"/>
      <c r="W160" s="617"/>
      <c r="X160" s="617"/>
      <c r="Y160" s="617"/>
      <c r="Z160" s="617"/>
      <c r="AA160" s="617"/>
      <c r="AB160" s="617"/>
      <c r="AC160" s="617"/>
      <c r="AD160" s="617"/>
      <c r="AE160" s="617"/>
      <c r="AF160" s="617"/>
      <c r="AG160" s="617"/>
      <c r="AH160" s="617"/>
      <c r="AI160" s="617"/>
      <c r="AJ160" s="617"/>
      <c r="AK160" s="690"/>
      <c r="AL160" s="616"/>
      <c r="AM160" s="617"/>
      <c r="AN160" s="617"/>
      <c r="AO160" s="618"/>
    </row>
    <row r="161" spans="1:41" ht="26.1" customHeight="1">
      <c r="A161" s="604"/>
      <c r="B161" s="605"/>
      <c r="C161" s="605"/>
      <c r="D161" s="605"/>
      <c r="E161" s="605"/>
      <c r="F161" s="605"/>
      <c r="G161" s="605"/>
      <c r="H161" s="606"/>
      <c r="I161" s="619"/>
      <c r="J161" s="620"/>
      <c r="K161" s="620"/>
      <c r="L161" s="620"/>
      <c r="M161" s="620"/>
      <c r="N161" s="620"/>
      <c r="O161" s="620"/>
      <c r="P161" s="620"/>
      <c r="Q161" s="620"/>
      <c r="R161" s="620"/>
      <c r="S161" s="620"/>
      <c r="T161" s="620"/>
      <c r="U161" s="620"/>
      <c r="V161" s="620"/>
      <c r="W161" s="620"/>
      <c r="X161" s="620"/>
      <c r="Y161" s="620"/>
      <c r="Z161" s="620"/>
      <c r="AA161" s="620"/>
      <c r="AB161" s="620"/>
      <c r="AC161" s="620"/>
      <c r="AD161" s="620"/>
      <c r="AE161" s="620"/>
      <c r="AF161" s="620"/>
      <c r="AG161" s="620"/>
      <c r="AH161" s="620"/>
      <c r="AI161" s="620"/>
      <c r="AJ161" s="620"/>
      <c r="AK161" s="691"/>
      <c r="AL161" s="619"/>
      <c r="AM161" s="620"/>
      <c r="AN161" s="620"/>
      <c r="AO161" s="621"/>
    </row>
    <row r="162" spans="1:41" ht="12.6" customHeight="1">
      <c r="A162" s="604"/>
      <c r="B162" s="605"/>
      <c r="C162" s="605"/>
      <c r="D162" s="605"/>
      <c r="E162" s="605"/>
      <c r="F162" s="605"/>
      <c r="G162" s="605"/>
      <c r="H162" s="606"/>
      <c r="I162" s="622" t="s">
        <v>786</v>
      </c>
      <c r="J162" s="623"/>
      <c r="K162" s="623"/>
      <c r="L162" s="623"/>
      <c r="M162" s="623"/>
      <c r="N162" s="623"/>
      <c r="O162" s="623"/>
      <c r="P162" s="623"/>
      <c r="Q162" s="623"/>
      <c r="R162" s="623"/>
      <c r="S162" s="623"/>
      <c r="T162" s="623"/>
      <c r="U162" s="623"/>
      <c r="V162" s="623"/>
      <c r="W162" s="623"/>
      <c r="X162" s="623"/>
      <c r="Y162" s="623"/>
      <c r="Z162" s="623"/>
      <c r="AA162" s="623"/>
      <c r="AB162" s="623"/>
      <c r="AC162" s="623"/>
      <c r="AD162" s="623"/>
      <c r="AE162" s="623"/>
      <c r="AF162" s="623"/>
      <c r="AG162" s="623"/>
      <c r="AH162" s="623"/>
      <c r="AI162" s="623"/>
      <c r="AJ162" s="623"/>
      <c r="AK162" s="623"/>
      <c r="AL162" s="623"/>
      <c r="AM162" s="623"/>
      <c r="AN162" s="623"/>
      <c r="AO162" s="624"/>
    </row>
    <row r="163" spans="1:41" ht="69" customHeight="1">
      <c r="A163" s="607"/>
      <c r="B163" s="608"/>
      <c r="C163" s="608"/>
      <c r="D163" s="608"/>
      <c r="E163" s="608"/>
      <c r="F163" s="608"/>
      <c r="G163" s="608"/>
      <c r="H163" s="609"/>
      <c r="I163" s="625"/>
      <c r="J163" s="626"/>
      <c r="K163" s="626"/>
      <c r="L163" s="626"/>
      <c r="M163" s="626"/>
      <c r="N163" s="626"/>
      <c r="O163" s="626"/>
      <c r="P163" s="626"/>
      <c r="Q163" s="626"/>
      <c r="R163" s="626"/>
      <c r="S163" s="626"/>
      <c r="T163" s="626"/>
      <c r="U163" s="626"/>
      <c r="V163" s="626"/>
      <c r="W163" s="626"/>
      <c r="X163" s="626"/>
      <c r="Y163" s="626"/>
      <c r="Z163" s="626"/>
      <c r="AA163" s="626"/>
      <c r="AB163" s="626"/>
      <c r="AC163" s="626"/>
      <c r="AD163" s="626"/>
      <c r="AE163" s="626"/>
      <c r="AF163" s="626"/>
      <c r="AG163" s="626"/>
      <c r="AH163" s="626"/>
      <c r="AI163" s="626"/>
      <c r="AJ163" s="626"/>
      <c r="AK163" s="626"/>
      <c r="AL163" s="626"/>
      <c r="AM163" s="626"/>
      <c r="AN163" s="626"/>
      <c r="AO163" s="627"/>
    </row>
    <row r="164" spans="1:41">
      <c r="A164" s="628"/>
      <c r="B164" s="629"/>
      <c r="C164" s="629"/>
      <c r="D164" s="629"/>
      <c r="E164" s="629"/>
      <c r="F164" s="629"/>
      <c r="G164" s="629"/>
      <c r="H164" s="629"/>
      <c r="I164" s="629"/>
      <c r="J164" s="629"/>
      <c r="K164" s="629"/>
      <c r="L164" s="629"/>
      <c r="M164" s="629"/>
      <c r="N164" s="629"/>
      <c r="O164" s="629"/>
      <c r="P164" s="629"/>
      <c r="Q164" s="629"/>
      <c r="R164" s="629"/>
      <c r="S164" s="629"/>
      <c r="T164" s="629"/>
      <c r="U164" s="629"/>
      <c r="V164" s="629"/>
      <c r="W164" s="629"/>
      <c r="X164" s="629"/>
      <c r="Y164" s="629"/>
      <c r="Z164" s="629"/>
      <c r="AA164" s="629"/>
      <c r="AB164" s="629"/>
      <c r="AC164" s="629"/>
      <c r="AD164" s="629"/>
      <c r="AE164" s="629"/>
      <c r="AF164" s="629"/>
      <c r="AG164" s="629"/>
      <c r="AH164" s="629"/>
      <c r="AI164" s="629"/>
      <c r="AJ164" s="629"/>
      <c r="AK164" s="629"/>
      <c r="AL164" s="629"/>
      <c r="AM164" s="629"/>
      <c r="AN164" s="629"/>
      <c r="AO164" s="630"/>
    </row>
    <row r="165" spans="1:41">
      <c r="A165" s="631" t="s">
        <v>787</v>
      </c>
      <c r="B165" s="632"/>
      <c r="C165" s="632"/>
      <c r="D165" s="632"/>
      <c r="E165" s="632"/>
      <c r="F165" s="632" t="s">
        <v>788</v>
      </c>
      <c r="G165" s="632"/>
      <c r="H165" s="633">
        <f>+H124</f>
        <v>16</v>
      </c>
      <c r="I165" s="633"/>
      <c r="J165" s="632" t="s">
        <v>789</v>
      </c>
      <c r="K165" s="632"/>
      <c r="L165" s="633">
        <f>+L124</f>
        <v>7</v>
      </c>
      <c r="M165" s="633"/>
      <c r="N165" s="632" t="s">
        <v>790</v>
      </c>
      <c r="O165" s="632"/>
      <c r="P165" s="634">
        <f>+P124</f>
        <v>2024</v>
      </c>
      <c r="Q165" s="634"/>
      <c r="R165" s="635"/>
      <c r="S165" s="636"/>
      <c r="T165" s="636"/>
      <c r="U165" s="636"/>
      <c r="V165" s="636"/>
      <c r="W165" s="636"/>
      <c r="X165" s="636"/>
      <c r="Y165" s="636"/>
      <c r="Z165" s="636"/>
      <c r="AA165" s="636"/>
      <c r="AB165" s="636"/>
      <c r="AC165" s="636"/>
      <c r="AD165" s="636"/>
      <c r="AE165" s="636"/>
      <c r="AF165" s="637"/>
      <c r="AG165" s="638"/>
      <c r="AH165" s="638"/>
      <c r="AI165" s="638"/>
      <c r="AJ165" s="680"/>
      <c r="AK165" s="680"/>
      <c r="AL165" s="680"/>
      <c r="AM165" s="680"/>
      <c r="AN165" s="680"/>
      <c r="AO165" s="681"/>
    </row>
    <row r="166" spans="1:41" ht="14.4" thickBot="1">
      <c r="A166" s="579"/>
      <c r="B166" s="580"/>
      <c r="C166" s="580"/>
      <c r="D166" s="580"/>
      <c r="E166" s="580"/>
      <c r="F166" s="580"/>
      <c r="G166" s="580"/>
      <c r="H166" s="580"/>
      <c r="I166" s="580"/>
      <c r="J166" s="580"/>
      <c r="K166" s="580"/>
      <c r="L166" s="580"/>
      <c r="M166" s="580"/>
      <c r="N166" s="580"/>
      <c r="O166" s="580"/>
      <c r="P166" s="580"/>
      <c r="Q166" s="580"/>
      <c r="R166" s="580"/>
      <c r="S166" s="580"/>
      <c r="T166" s="580"/>
      <c r="U166" s="580"/>
      <c r="V166" s="580"/>
      <c r="W166" s="580"/>
      <c r="X166" s="580"/>
      <c r="Y166" s="580"/>
      <c r="Z166" s="580"/>
      <c r="AA166" s="580"/>
      <c r="AB166" s="580"/>
      <c r="AC166" s="580"/>
      <c r="AD166" s="580"/>
      <c r="AE166" s="580"/>
      <c r="AF166" s="580"/>
      <c r="AG166" s="580"/>
      <c r="AH166" s="580"/>
      <c r="AI166" s="580"/>
      <c r="AJ166" s="580"/>
      <c r="AK166" s="580"/>
      <c r="AL166" s="580"/>
      <c r="AM166" s="580"/>
      <c r="AN166" s="580"/>
      <c r="AO166" s="581"/>
    </row>
    <row r="167" spans="1:41" ht="15.6" customHeight="1">
      <c r="A167" s="631" t="s">
        <v>792</v>
      </c>
      <c r="B167" s="632"/>
      <c r="C167" s="632"/>
      <c r="D167" s="632"/>
      <c r="E167" s="632"/>
      <c r="F167" s="632"/>
      <c r="G167" s="632"/>
      <c r="H167" s="632"/>
      <c r="I167" s="661" t="s">
        <v>3</v>
      </c>
      <c r="J167" s="662"/>
      <c r="K167" s="662"/>
      <c r="L167" s="662"/>
      <c r="M167" s="662"/>
      <c r="N167" s="662"/>
      <c r="O167" s="662"/>
      <c r="P167" s="662"/>
      <c r="Q167" s="662"/>
      <c r="R167" s="662"/>
      <c r="S167" s="662"/>
      <c r="T167" s="662"/>
      <c r="U167" s="662"/>
      <c r="V167" s="662"/>
      <c r="W167" s="662"/>
      <c r="X167" s="662"/>
      <c r="Y167" s="662"/>
      <c r="Z167" s="662"/>
      <c r="AA167" s="662"/>
      <c r="AB167" s="662"/>
      <c r="AC167" s="662"/>
      <c r="AD167" s="662"/>
      <c r="AE167" s="662"/>
      <c r="AF167" s="662"/>
      <c r="AG167" s="662"/>
      <c r="AH167" s="662"/>
      <c r="AI167" s="662"/>
      <c r="AJ167" s="662"/>
      <c r="AK167" s="662"/>
      <c r="AL167" s="662"/>
      <c r="AM167" s="662"/>
      <c r="AN167" s="662"/>
      <c r="AO167" s="662"/>
    </row>
    <row r="168" spans="1:41" ht="14.4" thickBot="1">
      <c r="A168" s="692"/>
      <c r="B168" s="623"/>
      <c r="C168" s="623"/>
      <c r="D168" s="623"/>
      <c r="E168" s="623"/>
      <c r="F168" s="623"/>
      <c r="G168" s="623"/>
      <c r="H168" s="623"/>
      <c r="I168" s="623"/>
      <c r="J168" s="623"/>
      <c r="K168" s="623"/>
      <c r="L168" s="623"/>
      <c r="M168" s="623"/>
      <c r="N168" s="623"/>
      <c r="O168" s="623"/>
      <c r="P168" s="623"/>
      <c r="Q168" s="623"/>
      <c r="R168" s="623"/>
      <c r="S168" s="623"/>
      <c r="T168" s="623"/>
      <c r="U168" s="623"/>
      <c r="V168" s="623"/>
      <c r="W168" s="623"/>
      <c r="X168" s="623"/>
      <c r="Y168" s="623"/>
      <c r="Z168" s="623"/>
      <c r="AA168" s="623"/>
      <c r="AB168" s="623"/>
      <c r="AC168" s="623"/>
      <c r="AD168" s="623"/>
      <c r="AE168" s="623"/>
      <c r="AF168" s="623"/>
      <c r="AG168" s="623"/>
      <c r="AH168" s="623"/>
      <c r="AI168" s="623"/>
      <c r="AJ168" s="623"/>
      <c r="AK168" s="623"/>
      <c r="AL168" s="623"/>
      <c r="AM168" s="623"/>
      <c r="AN168" s="623"/>
      <c r="AO168" s="624"/>
    </row>
    <row r="169" spans="1:41" ht="33" customHeight="1" thickBot="1">
      <c r="A169" s="666" t="s">
        <v>793</v>
      </c>
      <c r="B169" s="667"/>
      <c r="C169" s="667"/>
      <c r="D169" s="667"/>
      <c r="E169" s="667"/>
      <c r="F169" s="668"/>
      <c r="G169" s="666">
        <v>4</v>
      </c>
      <c r="H169" s="668"/>
      <c r="I169" s="669" t="str">
        <f>+VLOOKUP(G169,PRESUPUESTO,2,FALSE)</f>
        <v>SISTEMA ELECTRICO</v>
      </c>
      <c r="J169" s="670"/>
      <c r="K169" s="670"/>
      <c r="L169" s="670"/>
      <c r="M169" s="670"/>
      <c r="N169" s="670"/>
      <c r="O169" s="670"/>
      <c r="P169" s="670"/>
      <c r="Q169" s="671"/>
      <c r="R169" s="666" t="s">
        <v>794</v>
      </c>
      <c r="S169" s="668"/>
      <c r="T169" s="672">
        <v>4.04</v>
      </c>
      <c r="U169" s="673"/>
      <c r="V169" s="674"/>
      <c r="W169" s="675" t="str">
        <f>+VLOOKUP(T169,PRESUPUESTO,2,FALSE)</f>
        <v>Acometida en cable de cobre concentrico 2x6+1x6 (desde el poste de baja tension hasta el tablero de automaticos)</v>
      </c>
      <c r="X169" s="676"/>
      <c r="Y169" s="676"/>
      <c r="Z169" s="676"/>
      <c r="AA169" s="676"/>
      <c r="AB169" s="676"/>
      <c r="AC169" s="676"/>
      <c r="AD169" s="676"/>
      <c r="AE169" s="676"/>
      <c r="AF169" s="676"/>
      <c r="AG169" s="676"/>
      <c r="AH169" s="676"/>
      <c r="AI169" s="677"/>
      <c r="AJ169" s="33" t="s">
        <v>795</v>
      </c>
      <c r="AK169" s="678" t="str">
        <f>+VLOOKUP(T169,PRESUPUESTO,3,FALSE)</f>
        <v>ml</v>
      </c>
      <c r="AL169" s="679"/>
      <c r="AM169" s="33" t="s">
        <v>796</v>
      </c>
      <c r="AN169" s="675" t="s">
        <v>797</v>
      </c>
      <c r="AO169" s="677"/>
    </row>
    <row r="170" spans="1:41" ht="13.35" customHeight="1">
      <c r="A170" s="576"/>
      <c r="B170" s="577"/>
      <c r="C170" s="577"/>
      <c r="D170" s="577"/>
      <c r="E170" s="577"/>
      <c r="F170" s="577"/>
      <c r="G170" s="577"/>
      <c r="H170" s="577"/>
      <c r="I170" s="577"/>
      <c r="J170" s="577"/>
      <c r="K170" s="577"/>
      <c r="L170" s="577"/>
      <c r="M170" s="577"/>
      <c r="N170" s="577"/>
      <c r="O170" s="577"/>
      <c r="P170" s="577"/>
      <c r="Q170" s="577"/>
      <c r="R170" s="577"/>
      <c r="S170" s="577"/>
      <c r="T170" s="577"/>
      <c r="U170" s="577"/>
      <c r="V170" s="577"/>
      <c r="W170" s="577"/>
      <c r="X170" s="577"/>
      <c r="Y170" s="577"/>
      <c r="Z170" s="577"/>
      <c r="AA170" s="577"/>
      <c r="AB170" s="577"/>
      <c r="AC170" s="577"/>
      <c r="AD170" s="577"/>
      <c r="AE170" s="577"/>
      <c r="AF170" s="577"/>
      <c r="AG170" s="577"/>
      <c r="AH170" s="578"/>
      <c r="AI170" s="585" t="s">
        <v>221</v>
      </c>
      <c r="AJ170" s="587" t="s">
        <v>798</v>
      </c>
      <c r="AK170" s="588"/>
      <c r="AL170" s="588"/>
      <c r="AM170" s="588"/>
      <c r="AN170" s="589" t="s">
        <v>799</v>
      </c>
      <c r="AO170" s="591" t="s">
        <v>800</v>
      </c>
    </row>
    <row r="171" spans="1:41">
      <c r="A171" s="579"/>
      <c r="B171" s="580"/>
      <c r="C171" s="580"/>
      <c r="D171" s="580"/>
      <c r="E171" s="580"/>
      <c r="F171" s="580"/>
      <c r="G171" s="580"/>
      <c r="H171" s="580"/>
      <c r="I171" s="580"/>
      <c r="J171" s="580"/>
      <c r="K171" s="580"/>
      <c r="L171" s="580"/>
      <c r="M171" s="580"/>
      <c r="N171" s="580"/>
      <c r="O171" s="580"/>
      <c r="P171" s="580"/>
      <c r="Q171" s="580"/>
      <c r="R171" s="580"/>
      <c r="S171" s="580"/>
      <c r="T171" s="580"/>
      <c r="U171" s="580"/>
      <c r="V171" s="580"/>
      <c r="W171" s="580"/>
      <c r="X171" s="580"/>
      <c r="Y171" s="580"/>
      <c r="Z171" s="580"/>
      <c r="AA171" s="580"/>
      <c r="AB171" s="580"/>
      <c r="AC171" s="580"/>
      <c r="AD171" s="580"/>
      <c r="AE171" s="580"/>
      <c r="AF171" s="580"/>
      <c r="AG171" s="580"/>
      <c r="AH171" s="581"/>
      <c r="AI171" s="586"/>
      <c r="AJ171" s="34" t="s">
        <v>824</v>
      </c>
      <c r="AK171" s="34" t="s">
        <v>825</v>
      </c>
      <c r="AL171" s="34" t="s">
        <v>803</v>
      </c>
      <c r="AM171" s="34" t="s">
        <v>936</v>
      </c>
      <c r="AN171" s="590"/>
      <c r="AO171" s="592"/>
    </row>
    <row r="172" spans="1:41" ht="22.35" customHeight="1">
      <c r="A172" s="579"/>
      <c r="B172" s="580"/>
      <c r="C172" s="580"/>
      <c r="D172" s="580"/>
      <c r="E172" s="580"/>
      <c r="F172" s="580"/>
      <c r="G172" s="580"/>
      <c r="H172" s="580"/>
      <c r="I172" s="580"/>
      <c r="J172" s="580"/>
      <c r="K172" s="580"/>
      <c r="L172" s="580"/>
      <c r="M172" s="580"/>
      <c r="N172" s="580"/>
      <c r="O172" s="580"/>
      <c r="P172" s="580"/>
      <c r="Q172" s="580"/>
      <c r="R172" s="580"/>
      <c r="S172" s="580"/>
      <c r="T172" s="580"/>
      <c r="U172" s="580"/>
      <c r="V172" s="580"/>
      <c r="W172" s="580"/>
      <c r="X172" s="580"/>
      <c r="Y172" s="580"/>
      <c r="Z172" s="580"/>
      <c r="AA172" s="580"/>
      <c r="AB172" s="580"/>
      <c r="AC172" s="580"/>
      <c r="AD172" s="580"/>
      <c r="AE172" s="580"/>
      <c r="AF172" s="580"/>
      <c r="AG172" s="580"/>
      <c r="AH172" s="581"/>
      <c r="AI172" s="35" t="s">
        <v>893</v>
      </c>
      <c r="AJ172" s="36"/>
      <c r="AK172" s="36"/>
      <c r="AL172" s="36"/>
      <c r="AM172" s="36"/>
      <c r="AN172" s="36"/>
      <c r="AO172" s="37"/>
    </row>
    <row r="173" spans="1:41">
      <c r="A173" s="579"/>
      <c r="B173" s="580"/>
      <c r="C173" s="580"/>
      <c r="D173" s="580"/>
      <c r="E173" s="580"/>
      <c r="F173" s="580"/>
      <c r="G173" s="580"/>
      <c r="H173" s="580"/>
      <c r="I173" s="580"/>
      <c r="J173" s="580"/>
      <c r="K173" s="580"/>
      <c r="L173" s="580"/>
      <c r="M173" s="580"/>
      <c r="N173" s="580"/>
      <c r="O173" s="580"/>
      <c r="P173" s="580"/>
      <c r="Q173" s="580"/>
      <c r="R173" s="580"/>
      <c r="S173" s="580"/>
      <c r="T173" s="580"/>
      <c r="U173" s="580"/>
      <c r="V173" s="580"/>
      <c r="W173" s="580"/>
      <c r="X173" s="580"/>
      <c r="Y173" s="580"/>
      <c r="Z173" s="580"/>
      <c r="AA173" s="580"/>
      <c r="AB173" s="580"/>
      <c r="AC173" s="580"/>
      <c r="AD173" s="580"/>
      <c r="AE173" s="580"/>
      <c r="AF173" s="580"/>
      <c r="AG173" s="580"/>
      <c r="AH173" s="581"/>
      <c r="AI173" s="38" t="s">
        <v>865</v>
      </c>
      <c r="AJ173" s="39"/>
      <c r="AK173" s="39"/>
      <c r="AL173" s="39"/>
      <c r="AM173" s="39">
        <v>10</v>
      </c>
      <c r="AN173" s="39">
        <v>1</v>
      </c>
      <c r="AO173" s="40">
        <f>(+AN173*AM173)</f>
        <v>10</v>
      </c>
    </row>
    <row r="174" spans="1:41">
      <c r="A174" s="579"/>
      <c r="B174" s="580"/>
      <c r="C174" s="580"/>
      <c r="D174" s="580"/>
      <c r="E174" s="580"/>
      <c r="F174" s="580"/>
      <c r="G174" s="580"/>
      <c r="H174" s="580"/>
      <c r="I174" s="580"/>
      <c r="J174" s="580"/>
      <c r="K174" s="580"/>
      <c r="L174" s="580"/>
      <c r="M174" s="580"/>
      <c r="N174" s="580"/>
      <c r="O174" s="580"/>
      <c r="P174" s="580"/>
      <c r="Q174" s="580"/>
      <c r="R174" s="580"/>
      <c r="S174" s="580"/>
      <c r="T174" s="580"/>
      <c r="U174" s="580"/>
      <c r="V174" s="580"/>
      <c r="W174" s="580"/>
      <c r="X174" s="580"/>
      <c r="Y174" s="580"/>
      <c r="Z174" s="580"/>
      <c r="AA174" s="580"/>
      <c r="AB174" s="580"/>
      <c r="AC174" s="580"/>
      <c r="AD174" s="580"/>
      <c r="AE174" s="580"/>
      <c r="AF174" s="580"/>
      <c r="AG174" s="580"/>
      <c r="AH174" s="581"/>
      <c r="AI174" s="38"/>
      <c r="AJ174" s="39"/>
      <c r="AK174" s="39"/>
      <c r="AL174" s="39"/>
      <c r="AM174" s="39"/>
      <c r="AN174" s="39"/>
      <c r="AO174" s="40"/>
    </row>
    <row r="175" spans="1:41">
      <c r="A175" s="579"/>
      <c r="B175" s="580"/>
      <c r="C175" s="580"/>
      <c r="D175" s="580"/>
      <c r="E175" s="580"/>
      <c r="F175" s="580"/>
      <c r="G175" s="580"/>
      <c r="H175" s="580"/>
      <c r="I175" s="580"/>
      <c r="J175" s="580"/>
      <c r="K175" s="580"/>
      <c r="L175" s="580"/>
      <c r="M175" s="580"/>
      <c r="N175" s="580"/>
      <c r="O175" s="580"/>
      <c r="P175" s="580"/>
      <c r="Q175" s="580"/>
      <c r="R175" s="580"/>
      <c r="S175" s="580"/>
      <c r="T175" s="580"/>
      <c r="U175" s="580"/>
      <c r="V175" s="580"/>
      <c r="W175" s="580"/>
      <c r="X175" s="580"/>
      <c r="Y175" s="580"/>
      <c r="Z175" s="580"/>
      <c r="AA175" s="580"/>
      <c r="AB175" s="580"/>
      <c r="AC175" s="580"/>
      <c r="AD175" s="580"/>
      <c r="AE175" s="580"/>
      <c r="AF175" s="580"/>
      <c r="AG175" s="580"/>
      <c r="AH175" s="581"/>
      <c r="AI175" s="35" t="s">
        <v>926</v>
      </c>
      <c r="AJ175" s="36"/>
      <c r="AK175" s="36"/>
      <c r="AL175" s="36"/>
      <c r="AM175" s="36"/>
      <c r="AN175" s="36"/>
      <c r="AO175" s="37"/>
    </row>
    <row r="176" spans="1:41">
      <c r="A176" s="579"/>
      <c r="B176" s="580"/>
      <c r="C176" s="580"/>
      <c r="D176" s="580"/>
      <c r="E176" s="580"/>
      <c r="F176" s="580"/>
      <c r="G176" s="580"/>
      <c r="H176" s="580"/>
      <c r="I176" s="580"/>
      <c r="J176" s="580"/>
      <c r="K176" s="580"/>
      <c r="L176" s="580"/>
      <c r="M176" s="580"/>
      <c r="N176" s="580"/>
      <c r="O176" s="580"/>
      <c r="P176" s="580"/>
      <c r="Q176" s="580"/>
      <c r="R176" s="580"/>
      <c r="S176" s="580"/>
      <c r="T176" s="580"/>
      <c r="U176" s="580"/>
      <c r="V176" s="580"/>
      <c r="W176" s="580"/>
      <c r="X176" s="580"/>
      <c r="Y176" s="580"/>
      <c r="Z176" s="580"/>
      <c r="AA176" s="580"/>
      <c r="AB176" s="580"/>
      <c r="AC176" s="580"/>
      <c r="AD176" s="580"/>
      <c r="AE176" s="580"/>
      <c r="AF176" s="580"/>
      <c r="AG176" s="580"/>
      <c r="AH176" s="581"/>
      <c r="AI176" s="38" t="s">
        <v>865</v>
      </c>
      <c r="AJ176" s="39"/>
      <c r="AK176" s="39"/>
      <c r="AL176" s="39"/>
      <c r="AM176" s="39">
        <v>15</v>
      </c>
      <c r="AN176" s="39">
        <v>1</v>
      </c>
      <c r="AO176" s="40">
        <f>(+AN176*AM176)</f>
        <v>15</v>
      </c>
    </row>
    <row r="177" spans="1:41">
      <c r="A177" s="579"/>
      <c r="B177" s="580"/>
      <c r="C177" s="580"/>
      <c r="D177" s="580"/>
      <c r="E177" s="580"/>
      <c r="F177" s="580"/>
      <c r="G177" s="580"/>
      <c r="H177" s="580"/>
      <c r="I177" s="580"/>
      <c r="J177" s="580"/>
      <c r="K177" s="580"/>
      <c r="L177" s="580"/>
      <c r="M177" s="580"/>
      <c r="N177" s="580"/>
      <c r="O177" s="580"/>
      <c r="P177" s="580"/>
      <c r="Q177" s="580"/>
      <c r="R177" s="580"/>
      <c r="S177" s="580"/>
      <c r="T177" s="580"/>
      <c r="U177" s="580"/>
      <c r="V177" s="580"/>
      <c r="W177" s="580"/>
      <c r="X177" s="580"/>
      <c r="Y177" s="580"/>
      <c r="Z177" s="580"/>
      <c r="AA177" s="580"/>
      <c r="AB177" s="580"/>
      <c r="AC177" s="580"/>
      <c r="AD177" s="580"/>
      <c r="AE177" s="580"/>
      <c r="AF177" s="580"/>
      <c r="AG177" s="580"/>
      <c r="AH177" s="581"/>
      <c r="AI177" s="38"/>
      <c r="AJ177" s="39"/>
      <c r="AK177" s="39"/>
      <c r="AL177" s="39"/>
      <c r="AM177" s="39"/>
      <c r="AN177" s="39"/>
      <c r="AO177" s="40"/>
    </row>
    <row r="178" spans="1:41">
      <c r="A178" s="579"/>
      <c r="B178" s="580"/>
      <c r="C178" s="580"/>
      <c r="D178" s="580"/>
      <c r="E178" s="580"/>
      <c r="F178" s="580"/>
      <c r="G178" s="580"/>
      <c r="H178" s="580"/>
      <c r="I178" s="580"/>
      <c r="J178" s="580"/>
      <c r="K178" s="580"/>
      <c r="L178" s="580"/>
      <c r="M178" s="580"/>
      <c r="N178" s="580"/>
      <c r="O178" s="580"/>
      <c r="P178" s="580"/>
      <c r="Q178" s="580"/>
      <c r="R178" s="580"/>
      <c r="S178" s="580"/>
      <c r="T178" s="580"/>
      <c r="U178" s="580"/>
      <c r="V178" s="580"/>
      <c r="W178" s="580"/>
      <c r="X178" s="580"/>
      <c r="Y178" s="580"/>
      <c r="Z178" s="580"/>
      <c r="AA178" s="580"/>
      <c r="AB178" s="580"/>
      <c r="AC178" s="580"/>
      <c r="AD178" s="580"/>
      <c r="AE178" s="580"/>
      <c r="AF178" s="580"/>
      <c r="AG178" s="580"/>
      <c r="AH178" s="581"/>
      <c r="AI178" s="306"/>
      <c r="AJ178" s="39"/>
      <c r="AK178" s="39"/>
      <c r="AL178" s="39"/>
      <c r="AM178" s="39"/>
      <c r="AN178" s="39"/>
      <c r="AO178" s="40"/>
    </row>
    <row r="179" spans="1:41">
      <c r="A179" s="579"/>
      <c r="B179" s="580"/>
      <c r="C179" s="580"/>
      <c r="D179" s="580"/>
      <c r="E179" s="580"/>
      <c r="F179" s="580"/>
      <c r="G179" s="580"/>
      <c r="H179" s="580"/>
      <c r="I179" s="580"/>
      <c r="J179" s="580"/>
      <c r="K179" s="580"/>
      <c r="L179" s="580"/>
      <c r="M179" s="580"/>
      <c r="N179" s="580"/>
      <c r="O179" s="580"/>
      <c r="P179" s="580"/>
      <c r="Q179" s="580"/>
      <c r="R179" s="580"/>
      <c r="S179" s="580"/>
      <c r="T179" s="580"/>
      <c r="U179" s="580"/>
      <c r="V179" s="580"/>
      <c r="W179" s="580"/>
      <c r="X179" s="580"/>
      <c r="Y179" s="580"/>
      <c r="Z179" s="580"/>
      <c r="AA179" s="580"/>
      <c r="AB179" s="580"/>
      <c r="AC179" s="580"/>
      <c r="AD179" s="580"/>
      <c r="AE179" s="580"/>
      <c r="AF179" s="580"/>
      <c r="AG179" s="580"/>
      <c r="AH179" s="581"/>
      <c r="AI179" s="38"/>
      <c r="AJ179" s="39"/>
      <c r="AK179" s="39"/>
      <c r="AL179" s="39"/>
      <c r="AM179" s="39"/>
      <c r="AN179" s="39"/>
      <c r="AO179" s="40"/>
    </row>
    <row r="180" spans="1:41">
      <c r="A180" s="579"/>
      <c r="B180" s="580"/>
      <c r="C180" s="580"/>
      <c r="D180" s="580"/>
      <c r="E180" s="580"/>
      <c r="F180" s="580"/>
      <c r="G180" s="580"/>
      <c r="H180" s="580"/>
      <c r="I180" s="580"/>
      <c r="J180" s="580"/>
      <c r="K180" s="580"/>
      <c r="L180" s="580"/>
      <c r="M180" s="580"/>
      <c r="N180" s="580"/>
      <c r="O180" s="580"/>
      <c r="P180" s="580"/>
      <c r="Q180" s="580"/>
      <c r="R180" s="580"/>
      <c r="S180" s="580"/>
      <c r="T180" s="580"/>
      <c r="U180" s="580"/>
      <c r="V180" s="580"/>
      <c r="W180" s="580"/>
      <c r="X180" s="580"/>
      <c r="Y180" s="580"/>
      <c r="Z180" s="580"/>
      <c r="AA180" s="580"/>
      <c r="AB180" s="580"/>
      <c r="AC180" s="580"/>
      <c r="AD180" s="580"/>
      <c r="AE180" s="580"/>
      <c r="AF180" s="580"/>
      <c r="AG180" s="580"/>
      <c r="AH180" s="581"/>
      <c r="AI180" s="307"/>
      <c r="AJ180" s="39"/>
      <c r="AK180" s="39"/>
      <c r="AL180" s="39"/>
      <c r="AM180" s="39"/>
      <c r="AN180" s="39"/>
      <c r="AO180" s="40"/>
    </row>
    <row r="181" spans="1:41">
      <c r="A181" s="579"/>
      <c r="B181" s="580"/>
      <c r="C181" s="580"/>
      <c r="D181" s="580"/>
      <c r="E181" s="580"/>
      <c r="F181" s="580"/>
      <c r="G181" s="580"/>
      <c r="H181" s="580"/>
      <c r="I181" s="580"/>
      <c r="J181" s="580"/>
      <c r="K181" s="580"/>
      <c r="L181" s="580"/>
      <c r="M181" s="580"/>
      <c r="N181" s="580"/>
      <c r="O181" s="580"/>
      <c r="P181" s="580"/>
      <c r="Q181" s="580"/>
      <c r="R181" s="580"/>
      <c r="S181" s="580"/>
      <c r="T181" s="580"/>
      <c r="U181" s="580"/>
      <c r="V181" s="580"/>
      <c r="W181" s="580"/>
      <c r="X181" s="580"/>
      <c r="Y181" s="580"/>
      <c r="Z181" s="580"/>
      <c r="AA181" s="580"/>
      <c r="AB181" s="580"/>
      <c r="AC181" s="580"/>
      <c r="AD181" s="580"/>
      <c r="AE181" s="580"/>
      <c r="AF181" s="580"/>
      <c r="AG181" s="580"/>
      <c r="AH181" s="581"/>
      <c r="AI181" s="45"/>
      <c r="AJ181" s="39"/>
      <c r="AK181" s="39"/>
      <c r="AL181" s="39"/>
      <c r="AM181" s="39"/>
      <c r="AN181" s="39"/>
      <c r="AO181" s="40"/>
    </row>
    <row r="182" spans="1:41">
      <c r="A182" s="579"/>
      <c r="B182" s="580"/>
      <c r="C182" s="580"/>
      <c r="D182" s="580"/>
      <c r="E182" s="580"/>
      <c r="F182" s="580"/>
      <c r="G182" s="580"/>
      <c r="H182" s="580"/>
      <c r="I182" s="580"/>
      <c r="J182" s="580"/>
      <c r="K182" s="580"/>
      <c r="L182" s="580"/>
      <c r="M182" s="580"/>
      <c r="N182" s="580"/>
      <c r="O182" s="580"/>
      <c r="P182" s="580"/>
      <c r="Q182" s="580"/>
      <c r="R182" s="580"/>
      <c r="S182" s="580"/>
      <c r="T182" s="580"/>
      <c r="U182" s="580"/>
      <c r="V182" s="580"/>
      <c r="W182" s="580"/>
      <c r="X182" s="580"/>
      <c r="Y182" s="580"/>
      <c r="Z182" s="580"/>
      <c r="AA182" s="580"/>
      <c r="AB182" s="580"/>
      <c r="AC182" s="580"/>
      <c r="AD182" s="580"/>
      <c r="AE182" s="580"/>
      <c r="AF182" s="580"/>
      <c r="AG182" s="580"/>
      <c r="AH182" s="581"/>
      <c r="AI182" s="42"/>
      <c r="AJ182" s="41"/>
      <c r="AK182" s="41"/>
      <c r="AL182" s="41"/>
      <c r="AM182" s="41"/>
      <c r="AN182" s="41"/>
      <c r="AO182" s="43"/>
    </row>
    <row r="183" spans="1:41">
      <c r="A183" s="579"/>
      <c r="B183" s="580"/>
      <c r="C183" s="580"/>
      <c r="D183" s="580"/>
      <c r="E183" s="580"/>
      <c r="F183" s="580"/>
      <c r="G183" s="580"/>
      <c r="H183" s="580"/>
      <c r="I183" s="580"/>
      <c r="J183" s="580"/>
      <c r="K183" s="580"/>
      <c r="L183" s="580"/>
      <c r="M183" s="580"/>
      <c r="N183" s="580"/>
      <c r="O183" s="580"/>
      <c r="P183" s="580"/>
      <c r="Q183" s="580"/>
      <c r="R183" s="580"/>
      <c r="S183" s="580"/>
      <c r="T183" s="580"/>
      <c r="U183" s="580"/>
      <c r="V183" s="580"/>
      <c r="W183" s="580"/>
      <c r="X183" s="580"/>
      <c r="Y183" s="580"/>
      <c r="Z183" s="580"/>
      <c r="AA183" s="580"/>
      <c r="AB183" s="580"/>
      <c r="AC183" s="580"/>
      <c r="AD183" s="580"/>
      <c r="AE183" s="580"/>
      <c r="AF183" s="580"/>
      <c r="AG183" s="580"/>
      <c r="AH183" s="581"/>
      <c r="AI183" s="44"/>
      <c r="AJ183" s="41"/>
      <c r="AK183" s="41"/>
      <c r="AL183" s="41"/>
      <c r="AM183" s="41"/>
      <c r="AN183" s="41"/>
      <c r="AO183" s="43"/>
    </row>
    <row r="184" spans="1:41">
      <c r="A184" s="579"/>
      <c r="B184" s="580"/>
      <c r="C184" s="580"/>
      <c r="D184" s="580"/>
      <c r="E184" s="580"/>
      <c r="F184" s="580"/>
      <c r="G184" s="580"/>
      <c r="H184" s="580"/>
      <c r="I184" s="580"/>
      <c r="J184" s="580"/>
      <c r="K184" s="580"/>
      <c r="L184" s="580"/>
      <c r="M184" s="580"/>
      <c r="N184" s="580"/>
      <c r="O184" s="580"/>
      <c r="P184" s="580"/>
      <c r="Q184" s="580"/>
      <c r="R184" s="580"/>
      <c r="S184" s="580"/>
      <c r="T184" s="580"/>
      <c r="U184" s="580"/>
      <c r="V184" s="580"/>
      <c r="W184" s="580"/>
      <c r="X184" s="580"/>
      <c r="Y184" s="580"/>
      <c r="Z184" s="580"/>
      <c r="AA184" s="580"/>
      <c r="AB184" s="580"/>
      <c r="AC184" s="580"/>
      <c r="AD184" s="580"/>
      <c r="AE184" s="580"/>
      <c r="AF184" s="580"/>
      <c r="AG184" s="580"/>
      <c r="AH184" s="581"/>
      <c r="AI184" s="44"/>
      <c r="AJ184" s="41"/>
      <c r="AK184" s="41"/>
      <c r="AL184" s="41"/>
      <c r="AM184" s="41"/>
      <c r="AN184" s="41"/>
      <c r="AO184" s="43"/>
    </row>
    <row r="185" spans="1:41">
      <c r="A185" s="579"/>
      <c r="B185" s="580"/>
      <c r="C185" s="580"/>
      <c r="D185" s="580"/>
      <c r="E185" s="580"/>
      <c r="F185" s="580"/>
      <c r="G185" s="580"/>
      <c r="H185" s="580"/>
      <c r="I185" s="580"/>
      <c r="J185" s="580"/>
      <c r="K185" s="580"/>
      <c r="L185" s="580"/>
      <c r="M185" s="580"/>
      <c r="N185" s="580"/>
      <c r="O185" s="580"/>
      <c r="P185" s="580"/>
      <c r="Q185" s="580"/>
      <c r="R185" s="580"/>
      <c r="S185" s="580"/>
      <c r="T185" s="580"/>
      <c r="U185" s="580"/>
      <c r="V185" s="580"/>
      <c r="W185" s="580"/>
      <c r="X185" s="580"/>
      <c r="Y185" s="580"/>
      <c r="Z185" s="580"/>
      <c r="AA185" s="580"/>
      <c r="AB185" s="580"/>
      <c r="AC185" s="580"/>
      <c r="AD185" s="580"/>
      <c r="AE185" s="580"/>
      <c r="AF185" s="580"/>
      <c r="AG185" s="580"/>
      <c r="AH185" s="581"/>
      <c r="AI185" s="44"/>
      <c r="AJ185" s="41"/>
      <c r="AK185" s="41"/>
      <c r="AL185" s="41"/>
      <c r="AM185" s="41"/>
      <c r="AN185" s="41"/>
      <c r="AO185" s="43"/>
    </row>
    <row r="186" spans="1:41">
      <c r="A186" s="579"/>
      <c r="B186" s="580"/>
      <c r="C186" s="580"/>
      <c r="D186" s="580"/>
      <c r="E186" s="580"/>
      <c r="F186" s="580"/>
      <c r="G186" s="580"/>
      <c r="H186" s="580"/>
      <c r="I186" s="580"/>
      <c r="J186" s="580"/>
      <c r="K186" s="580"/>
      <c r="L186" s="580"/>
      <c r="M186" s="580"/>
      <c r="N186" s="580"/>
      <c r="O186" s="580"/>
      <c r="P186" s="580"/>
      <c r="Q186" s="580"/>
      <c r="R186" s="580"/>
      <c r="S186" s="580"/>
      <c r="T186" s="580"/>
      <c r="U186" s="580"/>
      <c r="V186" s="580"/>
      <c r="W186" s="580"/>
      <c r="X186" s="580"/>
      <c r="Y186" s="580"/>
      <c r="Z186" s="580"/>
      <c r="AA186" s="580"/>
      <c r="AB186" s="580"/>
      <c r="AC186" s="580"/>
      <c r="AD186" s="580"/>
      <c r="AE186" s="580"/>
      <c r="AF186" s="580"/>
      <c r="AG186" s="580"/>
      <c r="AH186" s="581"/>
      <c r="AI186" s="44"/>
      <c r="AJ186" s="41"/>
      <c r="AK186" s="41"/>
      <c r="AL186" s="41"/>
      <c r="AM186" s="41"/>
      <c r="AN186" s="41"/>
      <c r="AO186" s="43"/>
    </row>
    <row r="187" spans="1:41" ht="14.4" thickBot="1">
      <c r="A187" s="582"/>
      <c r="B187" s="583"/>
      <c r="C187" s="583"/>
      <c r="D187" s="583"/>
      <c r="E187" s="583"/>
      <c r="F187" s="583"/>
      <c r="G187" s="583"/>
      <c r="H187" s="583"/>
      <c r="I187" s="583"/>
      <c r="J187" s="583"/>
      <c r="K187" s="583"/>
      <c r="L187" s="583"/>
      <c r="M187" s="583"/>
      <c r="N187" s="583"/>
      <c r="O187" s="583"/>
      <c r="P187" s="583"/>
      <c r="Q187" s="583"/>
      <c r="R187" s="583"/>
      <c r="S187" s="583"/>
      <c r="T187" s="583"/>
      <c r="U187" s="583"/>
      <c r="V187" s="583"/>
      <c r="W187" s="583"/>
      <c r="X187" s="583"/>
      <c r="Y187" s="583"/>
      <c r="Z187" s="583"/>
      <c r="AA187" s="583"/>
      <c r="AB187" s="583"/>
      <c r="AC187" s="583"/>
      <c r="AD187" s="583"/>
      <c r="AE187" s="583"/>
      <c r="AF187" s="583"/>
      <c r="AG187" s="583"/>
      <c r="AH187" s="584"/>
      <c r="AI187" s="45"/>
      <c r="AJ187" s="39"/>
      <c r="AK187" s="39"/>
      <c r="AL187" s="39"/>
      <c r="AM187" s="39"/>
      <c r="AN187" s="39"/>
      <c r="AO187" s="40"/>
    </row>
    <row r="188" spans="1:41" ht="15.6" customHeight="1">
      <c r="A188" s="593" t="s">
        <v>836</v>
      </c>
      <c r="B188" s="594"/>
      <c r="C188" s="594"/>
      <c r="D188" s="594"/>
      <c r="E188" s="594"/>
      <c r="F188" s="594"/>
      <c r="G188" s="594"/>
      <c r="H188" s="594"/>
      <c r="I188" s="594"/>
      <c r="J188" s="594"/>
      <c r="K188" s="594"/>
      <c r="L188" s="594"/>
      <c r="M188" s="594"/>
      <c r="N188" s="594"/>
      <c r="O188" s="594"/>
      <c r="P188" s="594"/>
      <c r="Q188" s="594"/>
      <c r="R188" s="594"/>
      <c r="S188" s="594"/>
      <c r="T188" s="594"/>
      <c r="U188" s="594"/>
      <c r="V188" s="594"/>
      <c r="W188" s="594"/>
      <c r="X188" s="594"/>
      <c r="Y188" s="594"/>
      <c r="Z188" s="594"/>
      <c r="AA188" s="594"/>
      <c r="AB188" s="594"/>
      <c r="AC188" s="594"/>
      <c r="AD188" s="594"/>
      <c r="AE188" s="594"/>
      <c r="AF188" s="594"/>
      <c r="AG188" s="594"/>
      <c r="AH188" s="594"/>
      <c r="AI188" s="597" t="s">
        <v>819</v>
      </c>
      <c r="AJ188" s="598"/>
      <c r="AK188" s="598"/>
      <c r="AL188" s="598"/>
      <c r="AM188" s="598"/>
      <c r="AN188" s="598"/>
      <c r="AO188" s="47">
        <f>SUM(AO173:AO187)</f>
        <v>25</v>
      </c>
    </row>
    <row r="189" spans="1:41" ht="17.100000000000001" customHeight="1" thickBot="1">
      <c r="A189" s="595"/>
      <c r="B189" s="596"/>
      <c r="C189" s="596"/>
      <c r="D189" s="596"/>
      <c r="E189" s="596"/>
      <c r="F189" s="596"/>
      <c r="G189" s="596"/>
      <c r="H189" s="596"/>
      <c r="I189" s="596"/>
      <c r="J189" s="596"/>
      <c r="K189" s="596"/>
      <c r="L189" s="596"/>
      <c r="M189" s="596"/>
      <c r="N189" s="596"/>
      <c r="O189" s="596"/>
      <c r="P189" s="596"/>
      <c r="Q189" s="596"/>
      <c r="R189" s="596"/>
      <c r="S189" s="596"/>
      <c r="T189" s="596"/>
      <c r="U189" s="596"/>
      <c r="V189" s="596"/>
      <c r="W189" s="596"/>
      <c r="X189" s="596"/>
      <c r="Y189" s="596"/>
      <c r="Z189" s="596"/>
      <c r="AA189" s="596"/>
      <c r="AB189" s="596"/>
      <c r="AC189" s="596"/>
      <c r="AD189" s="596"/>
      <c r="AE189" s="596"/>
      <c r="AF189" s="596"/>
      <c r="AG189" s="596"/>
      <c r="AH189" s="596"/>
      <c r="AI189" s="599" t="s">
        <v>820</v>
      </c>
      <c r="AJ189" s="600"/>
      <c r="AK189" s="600"/>
      <c r="AL189" s="600"/>
      <c r="AM189" s="600"/>
      <c r="AN189" s="600"/>
      <c r="AO189" s="48">
        <f>ROUNDUP(AO188,2)</f>
        <v>25</v>
      </c>
    </row>
    <row r="190" spans="1:41" ht="14.4" hidden="1" thickBot="1">
      <c r="A190" s="639"/>
      <c r="B190" s="640"/>
      <c r="C190" s="640"/>
      <c r="D190" s="640"/>
      <c r="E190" s="640"/>
      <c r="F190" s="640"/>
      <c r="G190" s="640"/>
      <c r="H190" s="640"/>
      <c r="I190" s="640"/>
      <c r="J190" s="640"/>
      <c r="K190" s="640"/>
      <c r="L190" s="640"/>
      <c r="M190" s="640"/>
      <c r="N190" s="640"/>
      <c r="O190" s="640"/>
      <c r="P190" s="640"/>
      <c r="Q190" s="640"/>
      <c r="R190" s="640"/>
      <c r="S190" s="640"/>
      <c r="T190" s="640"/>
      <c r="U190" s="640"/>
      <c r="V190" s="640"/>
      <c r="W190" s="640"/>
      <c r="X190" s="640"/>
      <c r="Y190" s="640"/>
      <c r="Z190" s="640"/>
      <c r="AA190" s="640"/>
      <c r="AB190" s="640"/>
      <c r="AC190" s="640"/>
      <c r="AD190" s="640"/>
      <c r="AE190" s="640"/>
      <c r="AF190" s="640"/>
      <c r="AG190" s="640"/>
      <c r="AH190" s="640"/>
      <c r="AI190" s="643" t="s">
        <v>869</v>
      </c>
      <c r="AJ190" s="644"/>
      <c r="AK190" s="644"/>
      <c r="AL190" s="644"/>
      <c r="AM190" s="644"/>
      <c r="AN190" s="644"/>
      <c r="AO190" s="645"/>
    </row>
    <row r="191" spans="1:41" ht="14.4" hidden="1" thickBot="1">
      <c r="A191" s="641"/>
      <c r="B191" s="642"/>
      <c r="C191" s="642"/>
      <c r="D191" s="642"/>
      <c r="E191" s="642"/>
      <c r="F191" s="642"/>
      <c r="G191" s="642"/>
      <c r="H191" s="642"/>
      <c r="I191" s="642"/>
      <c r="J191" s="642"/>
      <c r="K191" s="642"/>
      <c r="L191" s="642"/>
      <c r="M191" s="642"/>
      <c r="N191" s="642"/>
      <c r="O191" s="642"/>
      <c r="P191" s="642"/>
      <c r="Q191" s="642"/>
      <c r="R191" s="642"/>
      <c r="S191" s="642"/>
      <c r="T191" s="642"/>
      <c r="U191" s="642"/>
      <c r="V191" s="642"/>
      <c r="W191" s="642"/>
      <c r="X191" s="642"/>
      <c r="Y191" s="642"/>
      <c r="Z191" s="642"/>
      <c r="AA191" s="642"/>
      <c r="AB191" s="642"/>
      <c r="AC191" s="642"/>
      <c r="AD191" s="642"/>
      <c r="AE191" s="642"/>
      <c r="AF191" s="642"/>
      <c r="AG191" s="642"/>
      <c r="AH191" s="642"/>
      <c r="AI191" s="643"/>
      <c r="AJ191" s="644"/>
      <c r="AK191" s="644"/>
      <c r="AL191" s="644"/>
      <c r="AM191" s="644"/>
      <c r="AN191" s="644"/>
      <c r="AO191" s="645"/>
    </row>
    <row r="192" spans="1:41" ht="14.4" hidden="1" thickBot="1">
      <c r="A192" s="641"/>
      <c r="B192" s="642"/>
      <c r="C192" s="642"/>
      <c r="D192" s="642"/>
      <c r="E192" s="642"/>
      <c r="F192" s="642"/>
      <c r="G192" s="642"/>
      <c r="H192" s="642"/>
      <c r="I192" s="642"/>
      <c r="J192" s="642"/>
      <c r="K192" s="642"/>
      <c r="L192" s="642"/>
      <c r="M192" s="642"/>
      <c r="N192" s="642"/>
      <c r="O192" s="642"/>
      <c r="P192" s="642"/>
      <c r="Q192" s="642"/>
      <c r="R192" s="642"/>
      <c r="S192" s="642"/>
      <c r="T192" s="642"/>
      <c r="U192" s="642"/>
      <c r="V192" s="642"/>
      <c r="W192" s="642"/>
      <c r="X192" s="642"/>
      <c r="Y192" s="642"/>
      <c r="Z192" s="642"/>
      <c r="AA192" s="642"/>
      <c r="AB192" s="642"/>
      <c r="AC192" s="642"/>
      <c r="AD192" s="642"/>
      <c r="AE192" s="642"/>
      <c r="AF192" s="642"/>
      <c r="AG192" s="642"/>
      <c r="AH192" s="642"/>
      <c r="AI192" s="643"/>
      <c r="AJ192" s="644"/>
      <c r="AK192" s="644"/>
      <c r="AL192" s="644"/>
      <c r="AM192" s="644"/>
      <c r="AN192" s="644"/>
      <c r="AO192" s="645"/>
    </row>
    <row r="193" spans="1:41" ht="14.4" hidden="1" thickBot="1">
      <c r="A193" s="649" t="s">
        <v>822</v>
      </c>
      <c r="B193" s="650"/>
      <c r="C193" s="650"/>
      <c r="D193" s="650"/>
      <c r="E193" s="651"/>
      <c r="F193" s="655"/>
      <c r="G193" s="656"/>
      <c r="H193" s="656"/>
      <c r="I193" s="656"/>
      <c r="J193" s="656"/>
      <c r="K193" s="656"/>
      <c r="L193" s="656"/>
      <c r="M193" s="656"/>
      <c r="N193" s="656"/>
      <c r="O193" s="656"/>
      <c r="P193" s="656"/>
      <c r="Q193" s="656"/>
      <c r="R193" s="657"/>
      <c r="S193" s="655" t="s">
        <v>823</v>
      </c>
      <c r="T193" s="656"/>
      <c r="U193" s="656"/>
      <c r="V193" s="656"/>
      <c r="W193" s="657"/>
      <c r="X193" s="655"/>
      <c r="Y193" s="656"/>
      <c r="Z193" s="656"/>
      <c r="AA193" s="656"/>
      <c r="AB193" s="656"/>
      <c r="AC193" s="656"/>
      <c r="AD193" s="656"/>
      <c r="AE193" s="656"/>
      <c r="AF193" s="656"/>
      <c r="AG193" s="656"/>
      <c r="AH193" s="657"/>
      <c r="AI193" s="643"/>
      <c r="AJ193" s="644"/>
      <c r="AK193" s="644"/>
      <c r="AL193" s="644"/>
      <c r="AM193" s="644"/>
      <c r="AN193" s="644"/>
      <c r="AO193" s="645"/>
    </row>
    <row r="194" spans="1:41" ht="14.4" hidden="1" thickBot="1">
      <c r="A194" s="652"/>
      <c r="B194" s="653"/>
      <c r="C194" s="653"/>
      <c r="D194" s="653"/>
      <c r="E194" s="654"/>
      <c r="F194" s="658"/>
      <c r="G194" s="659"/>
      <c r="H194" s="659"/>
      <c r="I194" s="659"/>
      <c r="J194" s="659"/>
      <c r="K194" s="659"/>
      <c r="L194" s="659"/>
      <c r="M194" s="659"/>
      <c r="N194" s="659"/>
      <c r="O194" s="659"/>
      <c r="P194" s="659"/>
      <c r="Q194" s="659"/>
      <c r="R194" s="660"/>
      <c r="S194" s="658"/>
      <c r="T194" s="659"/>
      <c r="U194" s="659"/>
      <c r="V194" s="659"/>
      <c r="W194" s="660"/>
      <c r="X194" s="658"/>
      <c r="Y194" s="659"/>
      <c r="Z194" s="659"/>
      <c r="AA194" s="659"/>
      <c r="AB194" s="659"/>
      <c r="AC194" s="659"/>
      <c r="AD194" s="659"/>
      <c r="AE194" s="659"/>
      <c r="AF194" s="659"/>
      <c r="AG194" s="659"/>
      <c r="AH194" s="660"/>
      <c r="AI194" s="646"/>
      <c r="AJ194" s="647"/>
      <c r="AK194" s="647"/>
      <c r="AL194" s="647"/>
      <c r="AM194" s="647"/>
      <c r="AN194" s="647"/>
      <c r="AO194" s="648"/>
    </row>
    <row r="195" spans="1:41">
      <c r="A195" s="639"/>
      <c r="B195" s="640"/>
      <c r="C195" s="640"/>
      <c r="D195" s="640"/>
      <c r="E195" s="640"/>
      <c r="F195" s="640"/>
      <c r="G195" s="640"/>
      <c r="H195" s="640"/>
      <c r="I195" s="640"/>
      <c r="J195" s="640"/>
      <c r="K195" s="640"/>
      <c r="L195" s="640"/>
      <c r="M195" s="640"/>
      <c r="N195" s="640"/>
      <c r="O195" s="640"/>
      <c r="P195" s="640"/>
      <c r="Q195" s="640"/>
      <c r="R195" s="640"/>
      <c r="S195" s="640"/>
      <c r="T195" s="640"/>
      <c r="U195" s="640"/>
      <c r="V195" s="640"/>
      <c r="W195" s="640"/>
      <c r="X195" s="640"/>
      <c r="Y195" s="640"/>
      <c r="Z195" s="640"/>
      <c r="AA195" s="640"/>
      <c r="AB195" s="640"/>
      <c r="AC195" s="640"/>
      <c r="AD195" s="640"/>
      <c r="AE195" s="640"/>
      <c r="AF195" s="640"/>
      <c r="AG195" s="640"/>
      <c r="AH195" s="640"/>
      <c r="AI195" s="643" t="s">
        <v>849</v>
      </c>
      <c r="AJ195" s="644"/>
      <c r="AK195" s="644"/>
      <c r="AL195" s="644"/>
      <c r="AM195" s="644"/>
      <c r="AN195" s="644"/>
      <c r="AO195" s="645"/>
    </row>
    <row r="196" spans="1:41">
      <c r="A196" s="641"/>
      <c r="B196" s="642"/>
      <c r="C196" s="642"/>
      <c r="D196" s="642"/>
      <c r="E196" s="642"/>
      <c r="F196" s="642"/>
      <c r="G196" s="642"/>
      <c r="H196" s="642"/>
      <c r="I196" s="642"/>
      <c r="J196" s="642"/>
      <c r="K196" s="642"/>
      <c r="L196" s="642"/>
      <c r="M196" s="642"/>
      <c r="N196" s="642"/>
      <c r="O196" s="642"/>
      <c r="P196" s="642"/>
      <c r="Q196" s="642"/>
      <c r="R196" s="642"/>
      <c r="S196" s="642"/>
      <c r="T196" s="642"/>
      <c r="U196" s="642"/>
      <c r="V196" s="642"/>
      <c r="W196" s="642"/>
      <c r="X196" s="642"/>
      <c r="Y196" s="642"/>
      <c r="Z196" s="642"/>
      <c r="AA196" s="642"/>
      <c r="AB196" s="642"/>
      <c r="AC196" s="642"/>
      <c r="AD196" s="642"/>
      <c r="AE196" s="642"/>
      <c r="AF196" s="642"/>
      <c r="AG196" s="642"/>
      <c r="AH196" s="642"/>
      <c r="AI196" s="643"/>
      <c r="AJ196" s="644"/>
      <c r="AK196" s="644"/>
      <c r="AL196" s="644"/>
      <c r="AM196" s="644"/>
      <c r="AN196" s="644"/>
      <c r="AO196" s="645"/>
    </row>
    <row r="197" spans="1:41">
      <c r="A197" s="641"/>
      <c r="B197" s="642"/>
      <c r="C197" s="642"/>
      <c r="D197" s="642"/>
      <c r="E197" s="642"/>
      <c r="F197" s="642"/>
      <c r="G197" s="642"/>
      <c r="H197" s="642"/>
      <c r="I197" s="642"/>
      <c r="J197" s="642"/>
      <c r="K197" s="642"/>
      <c r="L197" s="642"/>
      <c r="M197" s="642"/>
      <c r="N197" s="642"/>
      <c r="O197" s="642"/>
      <c r="P197" s="642"/>
      <c r="Q197" s="642"/>
      <c r="R197" s="642"/>
      <c r="S197" s="642"/>
      <c r="T197" s="642"/>
      <c r="U197" s="642"/>
      <c r="V197" s="642"/>
      <c r="W197" s="642"/>
      <c r="X197" s="642"/>
      <c r="Y197" s="642"/>
      <c r="Z197" s="642"/>
      <c r="AA197" s="642"/>
      <c r="AB197" s="642"/>
      <c r="AC197" s="642"/>
      <c r="AD197" s="642"/>
      <c r="AE197" s="642"/>
      <c r="AF197" s="642"/>
      <c r="AG197" s="642"/>
      <c r="AH197" s="642"/>
      <c r="AI197" s="643"/>
      <c r="AJ197" s="644"/>
      <c r="AK197" s="644"/>
      <c r="AL197" s="644"/>
      <c r="AM197" s="644"/>
      <c r="AN197" s="644"/>
      <c r="AO197" s="645"/>
    </row>
    <row r="198" spans="1:41">
      <c r="A198" s="649" t="s">
        <v>822</v>
      </c>
      <c r="B198" s="650"/>
      <c r="C198" s="650"/>
      <c r="D198" s="650"/>
      <c r="E198" s="651"/>
      <c r="F198" s="655"/>
      <c r="G198" s="656"/>
      <c r="H198" s="656"/>
      <c r="I198" s="656"/>
      <c r="J198" s="656"/>
      <c r="K198" s="656"/>
      <c r="L198" s="656"/>
      <c r="M198" s="656"/>
      <c r="N198" s="656"/>
      <c r="O198" s="656"/>
      <c r="P198" s="656"/>
      <c r="Q198" s="656"/>
      <c r="R198" s="657"/>
      <c r="S198" s="655" t="s">
        <v>823</v>
      </c>
      <c r="T198" s="656"/>
      <c r="U198" s="656"/>
      <c r="V198" s="656"/>
      <c r="W198" s="657"/>
      <c r="X198" s="655"/>
      <c r="Y198" s="656"/>
      <c r="Z198" s="656"/>
      <c r="AA198" s="656"/>
      <c r="AB198" s="656"/>
      <c r="AC198" s="656"/>
      <c r="AD198" s="656"/>
      <c r="AE198" s="656"/>
      <c r="AF198" s="656"/>
      <c r="AG198" s="656"/>
      <c r="AH198" s="657"/>
      <c r="AI198" s="643"/>
      <c r="AJ198" s="644"/>
      <c r="AK198" s="644"/>
      <c r="AL198" s="644"/>
      <c r="AM198" s="644"/>
      <c r="AN198" s="644"/>
      <c r="AO198" s="645"/>
    </row>
    <row r="199" spans="1:41">
      <c r="A199" s="652"/>
      <c r="B199" s="653"/>
      <c r="C199" s="653"/>
      <c r="D199" s="653"/>
      <c r="E199" s="654"/>
      <c r="F199" s="658"/>
      <c r="G199" s="659"/>
      <c r="H199" s="659"/>
      <c r="I199" s="659"/>
      <c r="J199" s="659"/>
      <c r="K199" s="659"/>
      <c r="L199" s="659"/>
      <c r="M199" s="659"/>
      <c r="N199" s="659"/>
      <c r="O199" s="659"/>
      <c r="P199" s="659"/>
      <c r="Q199" s="659"/>
      <c r="R199" s="660"/>
      <c r="S199" s="658"/>
      <c r="T199" s="659"/>
      <c r="U199" s="659"/>
      <c r="V199" s="659"/>
      <c r="W199" s="660"/>
      <c r="X199" s="658"/>
      <c r="Y199" s="659"/>
      <c r="Z199" s="659"/>
      <c r="AA199" s="659"/>
      <c r="AB199" s="659"/>
      <c r="AC199" s="659"/>
      <c r="AD199" s="659"/>
      <c r="AE199" s="659"/>
      <c r="AF199" s="659"/>
      <c r="AG199" s="659"/>
      <c r="AH199" s="660"/>
      <c r="AI199" s="646"/>
      <c r="AJ199" s="647"/>
      <c r="AK199" s="647"/>
      <c r="AL199" s="647"/>
      <c r="AM199" s="647"/>
      <c r="AN199" s="647"/>
      <c r="AO199" s="648"/>
    </row>
    <row r="200" spans="1:41" ht="14.4" thickBot="1">
      <c r="A200" s="53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4"/>
      <c r="AI200" s="53"/>
      <c r="AJ200" s="53"/>
      <c r="AK200" s="53"/>
      <c r="AL200" s="53"/>
      <c r="AM200" s="53"/>
      <c r="AN200" s="53"/>
      <c r="AO200" s="55"/>
    </row>
    <row r="201" spans="1:41" ht="12.6" customHeight="1">
      <c r="A201" s="601"/>
      <c r="B201" s="602"/>
      <c r="C201" s="602"/>
      <c r="D201" s="602"/>
      <c r="E201" s="602"/>
      <c r="F201" s="602"/>
      <c r="G201" s="602"/>
      <c r="H201" s="603"/>
      <c r="I201" s="610" t="s">
        <v>785</v>
      </c>
      <c r="J201" s="617"/>
      <c r="K201" s="617"/>
      <c r="L201" s="617"/>
      <c r="M201" s="617"/>
      <c r="N201" s="617"/>
      <c r="O201" s="617"/>
      <c r="P201" s="617"/>
      <c r="Q201" s="617"/>
      <c r="R201" s="617"/>
      <c r="S201" s="617"/>
      <c r="T201" s="617"/>
      <c r="U201" s="617"/>
      <c r="V201" s="617"/>
      <c r="W201" s="617"/>
      <c r="X201" s="617"/>
      <c r="Y201" s="617"/>
      <c r="Z201" s="617"/>
      <c r="AA201" s="617"/>
      <c r="AB201" s="617"/>
      <c r="AC201" s="617"/>
      <c r="AD201" s="617"/>
      <c r="AE201" s="617"/>
      <c r="AF201" s="617"/>
      <c r="AG201" s="617"/>
      <c r="AH201" s="617"/>
      <c r="AI201" s="617"/>
      <c r="AJ201" s="617"/>
      <c r="AK201" s="690"/>
      <c r="AL201" s="616"/>
      <c r="AM201" s="617"/>
      <c r="AN201" s="617"/>
      <c r="AO201" s="618"/>
    </row>
    <row r="202" spans="1:41" ht="26.1" customHeight="1">
      <c r="A202" s="604"/>
      <c r="B202" s="605"/>
      <c r="C202" s="605"/>
      <c r="D202" s="605"/>
      <c r="E202" s="605"/>
      <c r="F202" s="605"/>
      <c r="G202" s="605"/>
      <c r="H202" s="606"/>
      <c r="I202" s="619"/>
      <c r="J202" s="620"/>
      <c r="K202" s="620"/>
      <c r="L202" s="620"/>
      <c r="M202" s="620"/>
      <c r="N202" s="620"/>
      <c r="O202" s="620"/>
      <c r="P202" s="620"/>
      <c r="Q202" s="620"/>
      <c r="R202" s="620"/>
      <c r="S202" s="620"/>
      <c r="T202" s="620"/>
      <c r="U202" s="620"/>
      <c r="V202" s="620"/>
      <c r="W202" s="620"/>
      <c r="X202" s="620"/>
      <c r="Y202" s="620"/>
      <c r="Z202" s="620"/>
      <c r="AA202" s="620"/>
      <c r="AB202" s="620"/>
      <c r="AC202" s="620"/>
      <c r="AD202" s="620"/>
      <c r="AE202" s="620"/>
      <c r="AF202" s="620"/>
      <c r="AG202" s="620"/>
      <c r="AH202" s="620"/>
      <c r="AI202" s="620"/>
      <c r="AJ202" s="620"/>
      <c r="AK202" s="691"/>
      <c r="AL202" s="619"/>
      <c r="AM202" s="620"/>
      <c r="AN202" s="620"/>
      <c r="AO202" s="621"/>
    </row>
    <row r="203" spans="1:41" ht="12.6" customHeight="1">
      <c r="A203" s="604"/>
      <c r="B203" s="605"/>
      <c r="C203" s="605"/>
      <c r="D203" s="605"/>
      <c r="E203" s="605"/>
      <c r="F203" s="605"/>
      <c r="G203" s="605"/>
      <c r="H203" s="606"/>
      <c r="I203" s="622" t="s">
        <v>786</v>
      </c>
      <c r="J203" s="623"/>
      <c r="K203" s="623"/>
      <c r="L203" s="623"/>
      <c r="M203" s="623"/>
      <c r="N203" s="623"/>
      <c r="O203" s="623"/>
      <c r="P203" s="623"/>
      <c r="Q203" s="623"/>
      <c r="R203" s="623"/>
      <c r="S203" s="623"/>
      <c r="T203" s="623"/>
      <c r="U203" s="623"/>
      <c r="V203" s="623"/>
      <c r="W203" s="623"/>
      <c r="X203" s="623"/>
      <c r="Y203" s="623"/>
      <c r="Z203" s="623"/>
      <c r="AA203" s="623"/>
      <c r="AB203" s="623"/>
      <c r="AC203" s="623"/>
      <c r="AD203" s="623"/>
      <c r="AE203" s="623"/>
      <c r="AF203" s="623"/>
      <c r="AG203" s="623"/>
      <c r="AH203" s="623"/>
      <c r="AI203" s="623"/>
      <c r="AJ203" s="623"/>
      <c r="AK203" s="623"/>
      <c r="AL203" s="623"/>
      <c r="AM203" s="623"/>
      <c r="AN203" s="623"/>
      <c r="AO203" s="624"/>
    </row>
    <row r="204" spans="1:41" ht="69" customHeight="1">
      <c r="A204" s="607"/>
      <c r="B204" s="608"/>
      <c r="C204" s="608"/>
      <c r="D204" s="608"/>
      <c r="E204" s="608"/>
      <c r="F204" s="608"/>
      <c r="G204" s="608"/>
      <c r="H204" s="609"/>
      <c r="I204" s="625"/>
      <c r="J204" s="626"/>
      <c r="K204" s="626"/>
      <c r="L204" s="626"/>
      <c r="M204" s="626"/>
      <c r="N204" s="626"/>
      <c r="O204" s="626"/>
      <c r="P204" s="626"/>
      <c r="Q204" s="626"/>
      <c r="R204" s="626"/>
      <c r="S204" s="626"/>
      <c r="T204" s="626"/>
      <c r="U204" s="626"/>
      <c r="V204" s="626"/>
      <c r="W204" s="626"/>
      <c r="X204" s="626"/>
      <c r="Y204" s="626"/>
      <c r="Z204" s="626"/>
      <c r="AA204" s="626"/>
      <c r="AB204" s="626"/>
      <c r="AC204" s="626"/>
      <c r="AD204" s="626"/>
      <c r="AE204" s="626"/>
      <c r="AF204" s="626"/>
      <c r="AG204" s="626"/>
      <c r="AH204" s="626"/>
      <c r="AI204" s="626"/>
      <c r="AJ204" s="626"/>
      <c r="AK204" s="626"/>
      <c r="AL204" s="626"/>
      <c r="AM204" s="626"/>
      <c r="AN204" s="626"/>
      <c r="AO204" s="627"/>
    </row>
    <row r="205" spans="1:41">
      <c r="A205" s="628"/>
      <c r="B205" s="629"/>
      <c r="C205" s="629"/>
      <c r="D205" s="629"/>
      <c r="E205" s="629"/>
      <c r="F205" s="629"/>
      <c r="G205" s="629"/>
      <c r="H205" s="629"/>
      <c r="I205" s="629"/>
      <c r="J205" s="629"/>
      <c r="K205" s="629"/>
      <c r="L205" s="629"/>
      <c r="M205" s="629"/>
      <c r="N205" s="629"/>
      <c r="O205" s="629"/>
      <c r="P205" s="629"/>
      <c r="Q205" s="629"/>
      <c r="R205" s="629"/>
      <c r="S205" s="629"/>
      <c r="T205" s="629"/>
      <c r="U205" s="629"/>
      <c r="V205" s="629"/>
      <c r="W205" s="629"/>
      <c r="X205" s="629"/>
      <c r="Y205" s="629"/>
      <c r="Z205" s="629"/>
      <c r="AA205" s="629"/>
      <c r="AB205" s="629"/>
      <c r="AC205" s="629"/>
      <c r="AD205" s="629"/>
      <c r="AE205" s="629"/>
      <c r="AF205" s="629"/>
      <c r="AG205" s="629"/>
      <c r="AH205" s="629"/>
      <c r="AI205" s="629"/>
      <c r="AJ205" s="629"/>
      <c r="AK205" s="629"/>
      <c r="AL205" s="629"/>
      <c r="AM205" s="629"/>
      <c r="AN205" s="629"/>
      <c r="AO205" s="630"/>
    </row>
    <row r="206" spans="1:41">
      <c r="A206" s="631" t="s">
        <v>787</v>
      </c>
      <c r="B206" s="632"/>
      <c r="C206" s="632"/>
      <c r="D206" s="632"/>
      <c r="E206" s="632"/>
      <c r="F206" s="632" t="s">
        <v>788</v>
      </c>
      <c r="G206" s="632"/>
      <c r="H206" s="633">
        <f>+H165</f>
        <v>16</v>
      </c>
      <c r="I206" s="633"/>
      <c r="J206" s="632" t="s">
        <v>789</v>
      </c>
      <c r="K206" s="632"/>
      <c r="L206" s="633">
        <f>+L165</f>
        <v>7</v>
      </c>
      <c r="M206" s="633"/>
      <c r="N206" s="632" t="s">
        <v>790</v>
      </c>
      <c r="O206" s="632"/>
      <c r="P206" s="634">
        <f>+P165</f>
        <v>2024</v>
      </c>
      <c r="Q206" s="634"/>
      <c r="R206" s="635"/>
      <c r="S206" s="636"/>
      <c r="T206" s="636"/>
      <c r="U206" s="636"/>
      <c r="V206" s="636"/>
      <c r="W206" s="636"/>
      <c r="X206" s="636"/>
      <c r="Y206" s="636"/>
      <c r="Z206" s="636"/>
      <c r="AA206" s="636"/>
      <c r="AB206" s="636"/>
      <c r="AC206" s="636"/>
      <c r="AD206" s="636"/>
      <c r="AE206" s="636"/>
      <c r="AF206" s="637"/>
      <c r="AG206" s="638"/>
      <c r="AH206" s="638"/>
      <c r="AI206" s="638"/>
      <c r="AJ206" s="680"/>
      <c r="AK206" s="680"/>
      <c r="AL206" s="680"/>
      <c r="AM206" s="680"/>
      <c r="AN206" s="680"/>
      <c r="AO206" s="681"/>
    </row>
    <row r="207" spans="1:41" ht="14.4" thickBot="1">
      <c r="A207" s="579"/>
      <c r="B207" s="580"/>
      <c r="C207" s="580"/>
      <c r="D207" s="580"/>
      <c r="E207" s="580"/>
      <c r="F207" s="580"/>
      <c r="G207" s="580"/>
      <c r="H207" s="580"/>
      <c r="I207" s="580"/>
      <c r="J207" s="580"/>
      <c r="K207" s="580"/>
      <c r="L207" s="580"/>
      <c r="M207" s="580"/>
      <c r="N207" s="580"/>
      <c r="O207" s="580"/>
      <c r="P207" s="580"/>
      <c r="Q207" s="580"/>
      <c r="R207" s="580"/>
      <c r="S207" s="580"/>
      <c r="T207" s="580"/>
      <c r="U207" s="580"/>
      <c r="V207" s="580"/>
      <c r="W207" s="580"/>
      <c r="X207" s="580"/>
      <c r="Y207" s="580"/>
      <c r="Z207" s="580"/>
      <c r="AA207" s="580"/>
      <c r="AB207" s="580"/>
      <c r="AC207" s="580"/>
      <c r="AD207" s="580"/>
      <c r="AE207" s="580"/>
      <c r="AF207" s="580"/>
      <c r="AG207" s="580"/>
      <c r="AH207" s="580"/>
      <c r="AI207" s="580"/>
      <c r="AJ207" s="580"/>
      <c r="AK207" s="580"/>
      <c r="AL207" s="580"/>
      <c r="AM207" s="580"/>
      <c r="AN207" s="580"/>
      <c r="AO207" s="581"/>
    </row>
    <row r="208" spans="1:41" ht="15.6" customHeight="1">
      <c r="A208" s="631" t="s">
        <v>792</v>
      </c>
      <c r="B208" s="632"/>
      <c r="C208" s="632"/>
      <c r="D208" s="632"/>
      <c r="E208" s="632"/>
      <c r="F208" s="632"/>
      <c r="G208" s="632"/>
      <c r="H208" s="632"/>
      <c r="I208" s="661" t="s">
        <v>3</v>
      </c>
      <c r="J208" s="662"/>
      <c r="K208" s="662"/>
      <c r="L208" s="662"/>
      <c r="M208" s="662"/>
      <c r="N208" s="662"/>
      <c r="O208" s="662"/>
      <c r="P208" s="662"/>
      <c r="Q208" s="662"/>
      <c r="R208" s="662"/>
      <c r="S208" s="662"/>
      <c r="T208" s="662"/>
      <c r="U208" s="662"/>
      <c r="V208" s="662"/>
      <c r="W208" s="662"/>
      <c r="X208" s="662"/>
      <c r="Y208" s="662"/>
      <c r="Z208" s="662"/>
      <c r="AA208" s="662"/>
      <c r="AB208" s="662"/>
      <c r="AC208" s="662"/>
      <c r="AD208" s="662"/>
      <c r="AE208" s="662"/>
      <c r="AF208" s="662"/>
      <c r="AG208" s="662"/>
      <c r="AH208" s="662"/>
      <c r="AI208" s="662"/>
      <c r="AJ208" s="662"/>
      <c r="AK208" s="662"/>
      <c r="AL208" s="662"/>
      <c r="AM208" s="662"/>
      <c r="AN208" s="662"/>
      <c r="AO208" s="662"/>
    </row>
    <row r="209" spans="1:41" ht="14.4" thickBot="1">
      <c r="A209" s="692"/>
      <c r="B209" s="623"/>
      <c r="C209" s="623"/>
      <c r="D209" s="623"/>
      <c r="E209" s="623"/>
      <c r="F209" s="623"/>
      <c r="G209" s="623"/>
      <c r="H209" s="623"/>
      <c r="I209" s="623"/>
      <c r="J209" s="623"/>
      <c r="K209" s="623"/>
      <c r="L209" s="623"/>
      <c r="M209" s="623"/>
      <c r="N209" s="623"/>
      <c r="O209" s="623"/>
      <c r="P209" s="623"/>
      <c r="Q209" s="623"/>
      <c r="R209" s="623"/>
      <c r="S209" s="623"/>
      <c r="T209" s="623"/>
      <c r="U209" s="623"/>
      <c r="V209" s="623"/>
      <c r="W209" s="623"/>
      <c r="X209" s="623"/>
      <c r="Y209" s="623"/>
      <c r="Z209" s="623"/>
      <c r="AA209" s="623"/>
      <c r="AB209" s="623"/>
      <c r="AC209" s="623"/>
      <c r="AD209" s="623"/>
      <c r="AE209" s="623"/>
      <c r="AF209" s="623"/>
      <c r="AG209" s="623"/>
      <c r="AH209" s="623"/>
      <c r="AI209" s="623"/>
      <c r="AJ209" s="623"/>
      <c r="AK209" s="623"/>
      <c r="AL209" s="623"/>
      <c r="AM209" s="623"/>
      <c r="AN209" s="623"/>
      <c r="AO209" s="624"/>
    </row>
    <row r="210" spans="1:41" ht="33" customHeight="1" thickBot="1">
      <c r="A210" s="666" t="s">
        <v>793</v>
      </c>
      <c r="B210" s="667"/>
      <c r="C210" s="667"/>
      <c r="D210" s="667"/>
      <c r="E210" s="667"/>
      <c r="F210" s="668"/>
      <c r="G210" s="666">
        <v>4</v>
      </c>
      <c r="H210" s="668"/>
      <c r="I210" s="669" t="str">
        <f>+VLOOKUP(G210,PRESUPUESTO,2,FALSE)</f>
        <v>SISTEMA ELECTRICO</v>
      </c>
      <c r="J210" s="670"/>
      <c r="K210" s="670"/>
      <c r="L210" s="670"/>
      <c r="M210" s="670"/>
      <c r="N210" s="670"/>
      <c r="O210" s="670"/>
      <c r="P210" s="670"/>
      <c r="Q210" s="671"/>
      <c r="R210" s="666" t="s">
        <v>794</v>
      </c>
      <c r="S210" s="668"/>
      <c r="T210" s="672">
        <v>4.05</v>
      </c>
      <c r="U210" s="673"/>
      <c r="V210" s="674"/>
      <c r="W210" s="675" t="str">
        <f>+VLOOKUP(T210,PRESUPUESTO,2,FALSE)</f>
        <v>tablero de distribucion bifasica de 24 circuitos</v>
      </c>
      <c r="X210" s="676"/>
      <c r="Y210" s="676"/>
      <c r="Z210" s="676"/>
      <c r="AA210" s="676"/>
      <c r="AB210" s="676"/>
      <c r="AC210" s="676"/>
      <c r="AD210" s="676"/>
      <c r="AE210" s="676"/>
      <c r="AF210" s="676"/>
      <c r="AG210" s="676"/>
      <c r="AH210" s="676"/>
      <c r="AI210" s="677"/>
      <c r="AJ210" s="33" t="s">
        <v>795</v>
      </c>
      <c r="AK210" s="678" t="str">
        <f>+VLOOKUP(T210,PRESUPUESTO,3,FALSE)</f>
        <v>und</v>
      </c>
      <c r="AL210" s="679"/>
      <c r="AM210" s="33" t="s">
        <v>796</v>
      </c>
      <c r="AN210" s="675" t="s">
        <v>797</v>
      </c>
      <c r="AO210" s="677"/>
    </row>
    <row r="211" spans="1:41" ht="13.35" customHeight="1">
      <c r="A211" s="576"/>
      <c r="B211" s="577"/>
      <c r="C211" s="577"/>
      <c r="D211" s="577"/>
      <c r="E211" s="577"/>
      <c r="F211" s="577"/>
      <c r="G211" s="577"/>
      <c r="H211" s="577"/>
      <c r="I211" s="577"/>
      <c r="J211" s="577"/>
      <c r="K211" s="577"/>
      <c r="L211" s="577"/>
      <c r="M211" s="577"/>
      <c r="N211" s="577"/>
      <c r="O211" s="577"/>
      <c r="P211" s="577"/>
      <c r="Q211" s="577"/>
      <c r="R211" s="577"/>
      <c r="S211" s="577"/>
      <c r="T211" s="577"/>
      <c r="U211" s="577"/>
      <c r="V211" s="577"/>
      <c r="W211" s="577"/>
      <c r="X211" s="577"/>
      <c r="Y211" s="577"/>
      <c r="Z211" s="577"/>
      <c r="AA211" s="577"/>
      <c r="AB211" s="577"/>
      <c r="AC211" s="577"/>
      <c r="AD211" s="577"/>
      <c r="AE211" s="577"/>
      <c r="AF211" s="577"/>
      <c r="AG211" s="577"/>
      <c r="AH211" s="578"/>
      <c r="AI211" s="585" t="s">
        <v>221</v>
      </c>
      <c r="AJ211" s="587" t="s">
        <v>798</v>
      </c>
      <c r="AK211" s="588"/>
      <c r="AL211" s="588"/>
      <c r="AM211" s="588"/>
      <c r="AN211" s="589" t="s">
        <v>799</v>
      </c>
      <c r="AO211" s="591" t="s">
        <v>800</v>
      </c>
    </row>
    <row r="212" spans="1:41">
      <c r="A212" s="579"/>
      <c r="B212" s="580"/>
      <c r="C212" s="580"/>
      <c r="D212" s="580"/>
      <c r="E212" s="580"/>
      <c r="F212" s="580"/>
      <c r="G212" s="580"/>
      <c r="H212" s="580"/>
      <c r="I212" s="580"/>
      <c r="J212" s="580"/>
      <c r="K212" s="580"/>
      <c r="L212" s="580"/>
      <c r="M212" s="580"/>
      <c r="N212" s="580"/>
      <c r="O212" s="580"/>
      <c r="P212" s="580"/>
      <c r="Q212" s="580"/>
      <c r="R212" s="580"/>
      <c r="S212" s="580"/>
      <c r="T212" s="580"/>
      <c r="U212" s="580"/>
      <c r="V212" s="580"/>
      <c r="W212" s="580"/>
      <c r="X212" s="580"/>
      <c r="Y212" s="580"/>
      <c r="Z212" s="580"/>
      <c r="AA212" s="580"/>
      <c r="AB212" s="580"/>
      <c r="AC212" s="580"/>
      <c r="AD212" s="580"/>
      <c r="AE212" s="580"/>
      <c r="AF212" s="580"/>
      <c r="AG212" s="580"/>
      <c r="AH212" s="581"/>
      <c r="AI212" s="586"/>
      <c r="AJ212" s="34" t="s">
        <v>824</v>
      </c>
      <c r="AK212" s="34" t="s">
        <v>825</v>
      </c>
      <c r="AL212" s="34" t="s">
        <v>803</v>
      </c>
      <c r="AM212" s="34" t="s">
        <v>804</v>
      </c>
      <c r="AN212" s="590"/>
      <c r="AO212" s="592"/>
    </row>
    <row r="213" spans="1:41" ht="22.35" customHeight="1">
      <c r="A213" s="579"/>
      <c r="B213" s="580"/>
      <c r="C213" s="580"/>
      <c r="D213" s="580"/>
      <c r="E213" s="580"/>
      <c r="F213" s="580"/>
      <c r="G213" s="580"/>
      <c r="H213" s="580"/>
      <c r="I213" s="580"/>
      <c r="J213" s="580"/>
      <c r="K213" s="580"/>
      <c r="L213" s="580"/>
      <c r="M213" s="580"/>
      <c r="N213" s="580"/>
      <c r="O213" s="580"/>
      <c r="P213" s="580"/>
      <c r="Q213" s="580"/>
      <c r="R213" s="580"/>
      <c r="S213" s="580"/>
      <c r="T213" s="580"/>
      <c r="U213" s="580"/>
      <c r="V213" s="580"/>
      <c r="W213" s="580"/>
      <c r="X213" s="580"/>
      <c r="Y213" s="580"/>
      <c r="Z213" s="580"/>
      <c r="AA213" s="580"/>
      <c r="AB213" s="580"/>
      <c r="AC213" s="580"/>
      <c r="AD213" s="580"/>
      <c r="AE213" s="580"/>
      <c r="AF213" s="580"/>
      <c r="AG213" s="580"/>
      <c r="AH213" s="581"/>
      <c r="AI213" s="35" t="s">
        <v>893</v>
      </c>
      <c r="AJ213" s="36"/>
      <c r="AK213" s="36"/>
      <c r="AL213" s="36"/>
      <c r="AM213" s="36"/>
      <c r="AN213" s="36"/>
      <c r="AO213" s="37"/>
    </row>
    <row r="214" spans="1:41">
      <c r="A214" s="579"/>
      <c r="B214" s="580"/>
      <c r="C214" s="580"/>
      <c r="D214" s="580"/>
      <c r="E214" s="580"/>
      <c r="F214" s="580"/>
      <c r="G214" s="580"/>
      <c r="H214" s="580"/>
      <c r="I214" s="580"/>
      <c r="J214" s="580"/>
      <c r="K214" s="580"/>
      <c r="L214" s="580"/>
      <c r="M214" s="580"/>
      <c r="N214" s="580"/>
      <c r="O214" s="580"/>
      <c r="P214" s="580"/>
      <c r="Q214" s="580"/>
      <c r="R214" s="580"/>
      <c r="S214" s="580"/>
      <c r="T214" s="580"/>
      <c r="U214" s="580"/>
      <c r="V214" s="580"/>
      <c r="W214" s="580"/>
      <c r="X214" s="580"/>
      <c r="Y214" s="580"/>
      <c r="Z214" s="580"/>
      <c r="AA214" s="580"/>
      <c r="AB214" s="580"/>
      <c r="AC214" s="580"/>
      <c r="AD214" s="580"/>
      <c r="AE214" s="580"/>
      <c r="AF214" s="580"/>
      <c r="AG214" s="580"/>
      <c r="AH214" s="581"/>
      <c r="AI214" s="38" t="s">
        <v>937</v>
      </c>
      <c r="AJ214" s="39"/>
      <c r="AK214" s="39"/>
      <c r="AL214" s="39"/>
      <c r="AM214" s="39">
        <v>1</v>
      </c>
      <c r="AN214" s="39">
        <v>1</v>
      </c>
      <c r="AO214" s="40">
        <f>(+AN214*AM214)</f>
        <v>1</v>
      </c>
    </row>
    <row r="215" spans="1:41">
      <c r="A215" s="579"/>
      <c r="B215" s="580"/>
      <c r="C215" s="580"/>
      <c r="D215" s="580"/>
      <c r="E215" s="580"/>
      <c r="F215" s="580"/>
      <c r="G215" s="580"/>
      <c r="H215" s="580"/>
      <c r="I215" s="580"/>
      <c r="J215" s="580"/>
      <c r="K215" s="580"/>
      <c r="L215" s="580"/>
      <c r="M215" s="580"/>
      <c r="N215" s="580"/>
      <c r="O215" s="580"/>
      <c r="P215" s="580"/>
      <c r="Q215" s="580"/>
      <c r="R215" s="580"/>
      <c r="S215" s="580"/>
      <c r="T215" s="580"/>
      <c r="U215" s="580"/>
      <c r="V215" s="580"/>
      <c r="W215" s="580"/>
      <c r="X215" s="580"/>
      <c r="Y215" s="580"/>
      <c r="Z215" s="580"/>
      <c r="AA215" s="580"/>
      <c r="AB215" s="580"/>
      <c r="AC215" s="580"/>
      <c r="AD215" s="580"/>
      <c r="AE215" s="580"/>
      <c r="AF215" s="580"/>
      <c r="AG215" s="580"/>
      <c r="AH215" s="581"/>
      <c r="AI215" s="38"/>
      <c r="AJ215" s="39"/>
      <c r="AK215" s="39"/>
      <c r="AL215" s="39"/>
      <c r="AM215" s="39"/>
      <c r="AN215" s="39"/>
      <c r="AO215" s="40"/>
    </row>
    <row r="216" spans="1:41">
      <c r="A216" s="579"/>
      <c r="B216" s="580"/>
      <c r="C216" s="580"/>
      <c r="D216" s="580"/>
      <c r="E216" s="580"/>
      <c r="F216" s="580"/>
      <c r="G216" s="580"/>
      <c r="H216" s="580"/>
      <c r="I216" s="580"/>
      <c r="J216" s="580"/>
      <c r="K216" s="580"/>
      <c r="L216" s="580"/>
      <c r="M216" s="580"/>
      <c r="N216" s="580"/>
      <c r="O216" s="580"/>
      <c r="P216" s="580"/>
      <c r="Q216" s="580"/>
      <c r="R216" s="580"/>
      <c r="S216" s="580"/>
      <c r="T216" s="580"/>
      <c r="U216" s="580"/>
      <c r="V216" s="580"/>
      <c r="W216" s="580"/>
      <c r="X216" s="580"/>
      <c r="Y216" s="580"/>
      <c r="Z216" s="580"/>
      <c r="AA216" s="580"/>
      <c r="AB216" s="580"/>
      <c r="AC216" s="580"/>
      <c r="AD216" s="580"/>
      <c r="AE216" s="580"/>
      <c r="AF216" s="580"/>
      <c r="AG216" s="580"/>
      <c r="AH216" s="581"/>
      <c r="AI216" s="35" t="s">
        <v>926</v>
      </c>
      <c r="AJ216" s="36"/>
      <c r="AK216" s="36"/>
      <c r="AL216" s="36"/>
      <c r="AM216" s="36"/>
      <c r="AN216" s="36"/>
      <c r="AO216" s="37"/>
    </row>
    <row r="217" spans="1:41">
      <c r="A217" s="579"/>
      <c r="B217" s="580"/>
      <c r="C217" s="580"/>
      <c r="D217" s="580"/>
      <c r="E217" s="580"/>
      <c r="F217" s="580"/>
      <c r="G217" s="580"/>
      <c r="H217" s="580"/>
      <c r="I217" s="580"/>
      <c r="J217" s="580"/>
      <c r="K217" s="580"/>
      <c r="L217" s="580"/>
      <c r="M217" s="580"/>
      <c r="N217" s="580"/>
      <c r="O217" s="580"/>
      <c r="P217" s="580"/>
      <c r="Q217" s="580"/>
      <c r="R217" s="580"/>
      <c r="S217" s="580"/>
      <c r="T217" s="580"/>
      <c r="U217" s="580"/>
      <c r="V217" s="580"/>
      <c r="W217" s="580"/>
      <c r="X217" s="580"/>
      <c r="Y217" s="580"/>
      <c r="Z217" s="580"/>
      <c r="AA217" s="580"/>
      <c r="AB217" s="580"/>
      <c r="AC217" s="580"/>
      <c r="AD217" s="580"/>
      <c r="AE217" s="580"/>
      <c r="AF217" s="580"/>
      <c r="AG217" s="580"/>
      <c r="AH217" s="581"/>
      <c r="AI217" s="38" t="s">
        <v>938</v>
      </c>
      <c r="AJ217" s="39"/>
      <c r="AK217" s="39"/>
      <c r="AL217" s="39"/>
      <c r="AM217" s="39">
        <v>1.5</v>
      </c>
      <c r="AN217" s="39">
        <v>1</v>
      </c>
      <c r="AO217" s="40">
        <f>(+AN217*AM217)</f>
        <v>1.5</v>
      </c>
    </row>
    <row r="218" spans="1:41">
      <c r="A218" s="579"/>
      <c r="B218" s="580"/>
      <c r="C218" s="580"/>
      <c r="D218" s="580"/>
      <c r="E218" s="580"/>
      <c r="F218" s="580"/>
      <c r="G218" s="580"/>
      <c r="H218" s="580"/>
      <c r="I218" s="580"/>
      <c r="J218" s="580"/>
      <c r="K218" s="580"/>
      <c r="L218" s="580"/>
      <c r="M218" s="580"/>
      <c r="N218" s="580"/>
      <c r="O218" s="580"/>
      <c r="P218" s="580"/>
      <c r="Q218" s="580"/>
      <c r="R218" s="580"/>
      <c r="S218" s="580"/>
      <c r="T218" s="580"/>
      <c r="U218" s="580"/>
      <c r="V218" s="580"/>
      <c r="W218" s="580"/>
      <c r="X218" s="580"/>
      <c r="Y218" s="580"/>
      <c r="Z218" s="580"/>
      <c r="AA218" s="580"/>
      <c r="AB218" s="580"/>
      <c r="AC218" s="580"/>
      <c r="AD218" s="580"/>
      <c r="AE218" s="580"/>
      <c r="AF218" s="580"/>
      <c r="AG218" s="580"/>
      <c r="AH218" s="581"/>
      <c r="AI218" s="38"/>
      <c r="AJ218" s="39"/>
      <c r="AK218" s="39"/>
      <c r="AL218" s="39"/>
      <c r="AM218" s="39"/>
      <c r="AN218" s="39"/>
      <c r="AO218" s="40"/>
    </row>
    <row r="219" spans="1:41">
      <c r="A219" s="579"/>
      <c r="B219" s="580"/>
      <c r="C219" s="580"/>
      <c r="D219" s="580"/>
      <c r="E219" s="580"/>
      <c r="F219" s="580"/>
      <c r="G219" s="580"/>
      <c r="H219" s="580"/>
      <c r="I219" s="580"/>
      <c r="J219" s="580"/>
      <c r="K219" s="580"/>
      <c r="L219" s="580"/>
      <c r="M219" s="580"/>
      <c r="N219" s="580"/>
      <c r="O219" s="580"/>
      <c r="P219" s="580"/>
      <c r="Q219" s="580"/>
      <c r="R219" s="580"/>
      <c r="S219" s="580"/>
      <c r="T219" s="580"/>
      <c r="U219" s="580"/>
      <c r="V219" s="580"/>
      <c r="W219" s="580"/>
      <c r="X219" s="580"/>
      <c r="Y219" s="580"/>
      <c r="Z219" s="580"/>
      <c r="AA219" s="580"/>
      <c r="AB219" s="580"/>
      <c r="AC219" s="580"/>
      <c r="AD219" s="580"/>
      <c r="AE219" s="580"/>
      <c r="AF219" s="580"/>
      <c r="AG219" s="580"/>
      <c r="AH219" s="581"/>
      <c r="AI219" s="35" t="s">
        <v>826</v>
      </c>
      <c r="AJ219" s="36"/>
      <c r="AK219" s="36"/>
      <c r="AL219" s="36"/>
      <c r="AM219" s="36"/>
      <c r="AN219" s="36"/>
      <c r="AO219" s="37"/>
    </row>
    <row r="220" spans="1:41">
      <c r="A220" s="579"/>
      <c r="B220" s="580"/>
      <c r="C220" s="580"/>
      <c r="D220" s="580"/>
      <c r="E220" s="580"/>
      <c r="F220" s="580"/>
      <c r="G220" s="580"/>
      <c r="H220" s="580"/>
      <c r="I220" s="580"/>
      <c r="J220" s="580"/>
      <c r="K220" s="580"/>
      <c r="L220" s="580"/>
      <c r="M220" s="580"/>
      <c r="N220" s="580"/>
      <c r="O220" s="580"/>
      <c r="P220" s="580"/>
      <c r="Q220" s="580"/>
      <c r="R220" s="580"/>
      <c r="S220" s="580"/>
      <c r="T220" s="580"/>
      <c r="U220" s="580"/>
      <c r="V220" s="580"/>
      <c r="W220" s="580"/>
      <c r="X220" s="580"/>
      <c r="Y220" s="580"/>
      <c r="Z220" s="580"/>
      <c r="AA220" s="580"/>
      <c r="AB220" s="580"/>
      <c r="AC220" s="580"/>
      <c r="AD220" s="580"/>
      <c r="AE220" s="580"/>
      <c r="AF220" s="580"/>
      <c r="AG220" s="580"/>
      <c r="AH220" s="581"/>
      <c r="AI220" s="38" t="s">
        <v>939</v>
      </c>
      <c r="AJ220" s="39"/>
      <c r="AK220" s="39"/>
      <c r="AL220" s="39"/>
      <c r="AM220" s="39">
        <v>4.1666666666666664E-2</v>
      </c>
      <c r="AN220" s="39">
        <v>2</v>
      </c>
      <c r="AO220" s="40">
        <f>(+AN220*AM220)</f>
        <v>8.3333333333333329E-2</v>
      </c>
    </row>
    <row r="221" spans="1:41">
      <c r="A221" s="579"/>
      <c r="B221" s="580"/>
      <c r="C221" s="580"/>
      <c r="D221" s="580"/>
      <c r="E221" s="580"/>
      <c r="F221" s="580"/>
      <c r="G221" s="580"/>
      <c r="H221" s="580"/>
      <c r="I221" s="580"/>
      <c r="J221" s="580"/>
      <c r="K221" s="580"/>
      <c r="L221" s="580"/>
      <c r="M221" s="580"/>
      <c r="N221" s="580"/>
      <c r="O221" s="580"/>
      <c r="P221" s="580"/>
      <c r="Q221" s="580"/>
      <c r="R221" s="580"/>
      <c r="S221" s="580"/>
      <c r="T221" s="580"/>
      <c r="U221" s="580"/>
      <c r="V221" s="580"/>
      <c r="W221" s="580"/>
      <c r="X221" s="580"/>
      <c r="Y221" s="580"/>
      <c r="Z221" s="580"/>
      <c r="AA221" s="580"/>
      <c r="AB221" s="580"/>
      <c r="AC221" s="580"/>
      <c r="AD221" s="580"/>
      <c r="AE221" s="580"/>
      <c r="AF221" s="580"/>
      <c r="AG221" s="580"/>
      <c r="AH221" s="581"/>
      <c r="AI221" s="307"/>
      <c r="AJ221" s="39"/>
      <c r="AK221" s="39"/>
      <c r="AL221" s="39"/>
      <c r="AM221" s="39"/>
      <c r="AN221" s="39"/>
      <c r="AO221" s="40"/>
    </row>
    <row r="222" spans="1:41">
      <c r="A222" s="579"/>
      <c r="B222" s="580"/>
      <c r="C222" s="580"/>
      <c r="D222" s="580"/>
      <c r="E222" s="580"/>
      <c r="F222" s="580"/>
      <c r="G222" s="580"/>
      <c r="H222" s="580"/>
      <c r="I222" s="580"/>
      <c r="J222" s="580"/>
      <c r="K222" s="580"/>
      <c r="L222" s="580"/>
      <c r="M222" s="580"/>
      <c r="N222" s="580"/>
      <c r="O222" s="580"/>
      <c r="P222" s="580"/>
      <c r="Q222" s="580"/>
      <c r="R222" s="580"/>
      <c r="S222" s="580"/>
      <c r="T222" s="580"/>
      <c r="U222" s="580"/>
      <c r="V222" s="580"/>
      <c r="W222" s="580"/>
      <c r="X222" s="580"/>
      <c r="Y222" s="580"/>
      <c r="Z222" s="580"/>
      <c r="AA222" s="580"/>
      <c r="AB222" s="580"/>
      <c r="AC222" s="580"/>
      <c r="AD222" s="580"/>
      <c r="AE222" s="580"/>
      <c r="AF222" s="580"/>
      <c r="AG222" s="580"/>
      <c r="AH222" s="581"/>
      <c r="AI222" s="35" t="s">
        <v>940</v>
      </c>
      <c r="AJ222" s="36"/>
      <c r="AK222" s="36"/>
      <c r="AL222" s="36"/>
      <c r="AM222" s="36"/>
      <c r="AN222" s="36"/>
      <c r="AO222" s="37"/>
    </row>
    <row r="223" spans="1:41">
      <c r="A223" s="579"/>
      <c r="B223" s="580"/>
      <c r="C223" s="580"/>
      <c r="D223" s="580"/>
      <c r="E223" s="580"/>
      <c r="F223" s="580"/>
      <c r="G223" s="580"/>
      <c r="H223" s="580"/>
      <c r="I223" s="580"/>
      <c r="J223" s="580"/>
      <c r="K223" s="580"/>
      <c r="L223" s="580"/>
      <c r="M223" s="580"/>
      <c r="N223" s="580"/>
      <c r="O223" s="580"/>
      <c r="P223" s="580"/>
      <c r="Q223" s="580"/>
      <c r="R223" s="580"/>
      <c r="S223" s="580"/>
      <c r="T223" s="580"/>
      <c r="U223" s="580"/>
      <c r="V223" s="580"/>
      <c r="W223" s="580"/>
      <c r="X223" s="580"/>
      <c r="Y223" s="580"/>
      <c r="Z223" s="580"/>
      <c r="AA223" s="580"/>
      <c r="AB223" s="580"/>
      <c r="AC223" s="580"/>
      <c r="AD223" s="580"/>
      <c r="AE223" s="580"/>
      <c r="AF223" s="580"/>
      <c r="AG223" s="580"/>
      <c r="AH223" s="581"/>
      <c r="AI223" s="38" t="s">
        <v>939</v>
      </c>
      <c r="AJ223" s="39"/>
      <c r="AK223" s="39"/>
      <c r="AL223" s="39"/>
      <c r="AM223" s="39">
        <v>4.1666666666666664E-2</v>
      </c>
      <c r="AN223" s="39">
        <v>2</v>
      </c>
      <c r="AO223" s="40">
        <f>(+AN223*AM223)</f>
        <v>8.3333333333333329E-2</v>
      </c>
    </row>
    <row r="224" spans="1:41">
      <c r="A224" s="579"/>
      <c r="B224" s="580"/>
      <c r="C224" s="580"/>
      <c r="D224" s="580"/>
      <c r="E224" s="580"/>
      <c r="F224" s="580"/>
      <c r="G224" s="580"/>
      <c r="H224" s="580"/>
      <c r="I224" s="580"/>
      <c r="J224" s="580"/>
      <c r="K224" s="580"/>
      <c r="L224" s="580"/>
      <c r="M224" s="580"/>
      <c r="N224" s="580"/>
      <c r="O224" s="580"/>
      <c r="P224" s="580"/>
      <c r="Q224" s="580"/>
      <c r="R224" s="580"/>
      <c r="S224" s="580"/>
      <c r="T224" s="580"/>
      <c r="U224" s="580"/>
      <c r="V224" s="580"/>
      <c r="W224" s="580"/>
      <c r="X224" s="580"/>
      <c r="Y224" s="580"/>
      <c r="Z224" s="580"/>
      <c r="AA224" s="580"/>
      <c r="AB224" s="580"/>
      <c r="AC224" s="580"/>
      <c r="AD224" s="580"/>
      <c r="AE224" s="580"/>
      <c r="AF224" s="580"/>
      <c r="AG224" s="580"/>
      <c r="AH224" s="581"/>
      <c r="AI224" s="44"/>
      <c r="AJ224" s="41"/>
      <c r="AK224" s="41"/>
      <c r="AL224" s="41"/>
      <c r="AM224" s="41"/>
      <c r="AN224" s="41"/>
      <c r="AO224" s="43"/>
    </row>
    <row r="225" spans="1:41">
      <c r="A225" s="579"/>
      <c r="B225" s="580"/>
      <c r="C225" s="580"/>
      <c r="D225" s="580"/>
      <c r="E225" s="580"/>
      <c r="F225" s="580"/>
      <c r="G225" s="580"/>
      <c r="H225" s="580"/>
      <c r="I225" s="580"/>
      <c r="J225" s="580"/>
      <c r="K225" s="580"/>
      <c r="L225" s="580"/>
      <c r="M225" s="580"/>
      <c r="N225" s="580"/>
      <c r="O225" s="580"/>
      <c r="P225" s="580"/>
      <c r="Q225" s="580"/>
      <c r="R225" s="580"/>
      <c r="S225" s="580"/>
      <c r="T225" s="580"/>
      <c r="U225" s="580"/>
      <c r="V225" s="580"/>
      <c r="W225" s="580"/>
      <c r="X225" s="580"/>
      <c r="Y225" s="580"/>
      <c r="Z225" s="580"/>
      <c r="AA225" s="580"/>
      <c r="AB225" s="580"/>
      <c r="AC225" s="580"/>
      <c r="AD225" s="580"/>
      <c r="AE225" s="580"/>
      <c r="AF225" s="580"/>
      <c r="AG225" s="580"/>
      <c r="AH225" s="581"/>
      <c r="AI225" s="35" t="s">
        <v>941</v>
      </c>
      <c r="AJ225" s="36"/>
      <c r="AK225" s="36"/>
      <c r="AL225" s="36"/>
      <c r="AM225" s="36"/>
      <c r="AN225" s="36"/>
      <c r="AO225" s="37"/>
    </row>
    <row r="226" spans="1:41">
      <c r="A226" s="579"/>
      <c r="B226" s="580"/>
      <c r="C226" s="580"/>
      <c r="D226" s="580"/>
      <c r="E226" s="580"/>
      <c r="F226" s="580"/>
      <c r="G226" s="580"/>
      <c r="H226" s="580"/>
      <c r="I226" s="580"/>
      <c r="J226" s="580"/>
      <c r="K226" s="580"/>
      <c r="L226" s="580"/>
      <c r="M226" s="580"/>
      <c r="N226" s="580"/>
      <c r="O226" s="580"/>
      <c r="P226" s="580"/>
      <c r="Q226" s="580"/>
      <c r="R226" s="580"/>
      <c r="S226" s="580"/>
      <c r="T226" s="580"/>
      <c r="U226" s="580"/>
      <c r="V226" s="580"/>
      <c r="W226" s="580"/>
      <c r="X226" s="580"/>
      <c r="Y226" s="580"/>
      <c r="Z226" s="580"/>
      <c r="AA226" s="580"/>
      <c r="AB226" s="580"/>
      <c r="AC226" s="580"/>
      <c r="AD226" s="580"/>
      <c r="AE226" s="580"/>
      <c r="AF226" s="580"/>
      <c r="AG226" s="580"/>
      <c r="AH226" s="581"/>
      <c r="AI226" s="38" t="s">
        <v>942</v>
      </c>
      <c r="AJ226" s="39"/>
      <c r="AK226" s="39"/>
      <c r="AL226" s="39"/>
      <c r="AM226" s="39">
        <v>1</v>
      </c>
      <c r="AN226" s="39">
        <v>1</v>
      </c>
      <c r="AO226" s="40">
        <f>(+AN226*AM226)</f>
        <v>1</v>
      </c>
    </row>
    <row r="227" spans="1:41">
      <c r="A227" s="579"/>
      <c r="B227" s="580"/>
      <c r="C227" s="580"/>
      <c r="D227" s="580"/>
      <c r="E227" s="580"/>
      <c r="F227" s="580"/>
      <c r="G227" s="580"/>
      <c r="H227" s="580"/>
      <c r="I227" s="580"/>
      <c r="J227" s="580"/>
      <c r="K227" s="580"/>
      <c r="L227" s="580"/>
      <c r="M227" s="580"/>
      <c r="N227" s="580"/>
      <c r="O227" s="580"/>
      <c r="P227" s="580"/>
      <c r="Q227" s="580"/>
      <c r="R227" s="580"/>
      <c r="S227" s="580"/>
      <c r="T227" s="580"/>
      <c r="U227" s="580"/>
      <c r="V227" s="580"/>
      <c r="W227" s="580"/>
      <c r="X227" s="580"/>
      <c r="Y227" s="580"/>
      <c r="Z227" s="580"/>
      <c r="AA227" s="580"/>
      <c r="AB227" s="580"/>
      <c r="AC227" s="580"/>
      <c r="AD227" s="580"/>
      <c r="AE227" s="580"/>
      <c r="AF227" s="580"/>
      <c r="AG227" s="580"/>
      <c r="AH227" s="581"/>
      <c r="AI227" s="44"/>
      <c r="AJ227" s="41"/>
      <c r="AK227" s="41"/>
      <c r="AL227" s="41"/>
      <c r="AM227" s="41"/>
      <c r="AN227" s="41"/>
      <c r="AO227" s="43"/>
    </row>
    <row r="228" spans="1:41" ht="14.4" thickBot="1">
      <c r="A228" s="582"/>
      <c r="B228" s="583"/>
      <c r="C228" s="583"/>
      <c r="D228" s="583"/>
      <c r="E228" s="583"/>
      <c r="F228" s="583"/>
      <c r="G228" s="583"/>
      <c r="H228" s="583"/>
      <c r="I228" s="583"/>
      <c r="J228" s="583"/>
      <c r="K228" s="583"/>
      <c r="L228" s="583"/>
      <c r="M228" s="583"/>
      <c r="N228" s="583"/>
      <c r="O228" s="583"/>
      <c r="P228" s="583"/>
      <c r="Q228" s="583"/>
      <c r="R228" s="583"/>
      <c r="S228" s="583"/>
      <c r="T228" s="583"/>
      <c r="U228" s="583"/>
      <c r="V228" s="583"/>
      <c r="W228" s="583"/>
      <c r="X228" s="583"/>
      <c r="Y228" s="583"/>
      <c r="Z228" s="583"/>
      <c r="AA228" s="583"/>
      <c r="AB228" s="583"/>
      <c r="AC228" s="583"/>
      <c r="AD228" s="583"/>
      <c r="AE228" s="583"/>
      <c r="AF228" s="583"/>
      <c r="AG228" s="583"/>
      <c r="AH228" s="584"/>
      <c r="AI228" s="45"/>
      <c r="AJ228" s="39"/>
      <c r="AK228" s="39"/>
      <c r="AL228" s="39"/>
      <c r="AM228" s="39"/>
      <c r="AN228" s="39"/>
      <c r="AO228" s="40"/>
    </row>
    <row r="229" spans="1:41" ht="15.6" customHeight="1">
      <c r="A229" s="593" t="s">
        <v>836</v>
      </c>
      <c r="B229" s="594"/>
      <c r="C229" s="594"/>
      <c r="D229" s="594"/>
      <c r="E229" s="594"/>
      <c r="F229" s="594"/>
      <c r="G229" s="594"/>
      <c r="H229" s="594"/>
      <c r="I229" s="594"/>
      <c r="J229" s="594"/>
      <c r="K229" s="594"/>
      <c r="L229" s="594"/>
      <c r="M229" s="594"/>
      <c r="N229" s="594"/>
      <c r="O229" s="594"/>
      <c r="P229" s="594"/>
      <c r="Q229" s="594"/>
      <c r="R229" s="594"/>
      <c r="S229" s="594"/>
      <c r="T229" s="594"/>
      <c r="U229" s="594"/>
      <c r="V229" s="594"/>
      <c r="W229" s="594"/>
      <c r="X229" s="594"/>
      <c r="Y229" s="594"/>
      <c r="Z229" s="594"/>
      <c r="AA229" s="594"/>
      <c r="AB229" s="594"/>
      <c r="AC229" s="594"/>
      <c r="AD229" s="594"/>
      <c r="AE229" s="594"/>
      <c r="AF229" s="594"/>
      <c r="AG229" s="594"/>
      <c r="AH229" s="594"/>
      <c r="AI229" s="597" t="s">
        <v>819</v>
      </c>
      <c r="AJ229" s="598"/>
      <c r="AK229" s="598"/>
      <c r="AL229" s="598"/>
      <c r="AM229" s="598"/>
      <c r="AN229" s="598"/>
      <c r="AO229" s="47">
        <f>SUM(AO214:AO228)</f>
        <v>3.666666666666667</v>
      </c>
    </row>
    <row r="230" spans="1:41" ht="17.100000000000001" customHeight="1" thickBot="1">
      <c r="A230" s="595"/>
      <c r="B230" s="596"/>
      <c r="C230" s="596"/>
      <c r="D230" s="596"/>
      <c r="E230" s="596"/>
      <c r="F230" s="596"/>
      <c r="G230" s="596"/>
      <c r="H230" s="596"/>
      <c r="I230" s="596"/>
      <c r="J230" s="596"/>
      <c r="K230" s="596"/>
      <c r="L230" s="596"/>
      <c r="M230" s="596"/>
      <c r="N230" s="596"/>
      <c r="O230" s="596"/>
      <c r="P230" s="596"/>
      <c r="Q230" s="596"/>
      <c r="R230" s="596"/>
      <c r="S230" s="596"/>
      <c r="T230" s="596"/>
      <c r="U230" s="596"/>
      <c r="V230" s="596"/>
      <c r="W230" s="596"/>
      <c r="X230" s="596"/>
      <c r="Y230" s="596"/>
      <c r="Z230" s="596"/>
      <c r="AA230" s="596"/>
      <c r="AB230" s="596"/>
      <c r="AC230" s="596"/>
      <c r="AD230" s="596"/>
      <c r="AE230" s="596"/>
      <c r="AF230" s="596"/>
      <c r="AG230" s="596"/>
      <c r="AH230" s="596"/>
      <c r="AI230" s="599" t="s">
        <v>820</v>
      </c>
      <c r="AJ230" s="600"/>
      <c r="AK230" s="600"/>
      <c r="AL230" s="600"/>
      <c r="AM230" s="600"/>
      <c r="AN230" s="600"/>
      <c r="AO230" s="48">
        <f>ROUNDUP(AO229,2)</f>
        <v>3.67</v>
      </c>
    </row>
    <row r="231" spans="1:41" ht="14.4" hidden="1" thickBot="1">
      <c r="A231" s="639"/>
      <c r="B231" s="640"/>
      <c r="C231" s="640"/>
      <c r="D231" s="640"/>
      <c r="E231" s="640"/>
      <c r="F231" s="640"/>
      <c r="G231" s="640"/>
      <c r="H231" s="640"/>
      <c r="I231" s="640"/>
      <c r="J231" s="640"/>
      <c r="K231" s="640"/>
      <c r="L231" s="640"/>
      <c r="M231" s="640"/>
      <c r="N231" s="640"/>
      <c r="O231" s="640"/>
      <c r="P231" s="640"/>
      <c r="Q231" s="640"/>
      <c r="R231" s="640"/>
      <c r="S231" s="640"/>
      <c r="T231" s="640"/>
      <c r="U231" s="640"/>
      <c r="V231" s="640"/>
      <c r="W231" s="640"/>
      <c r="X231" s="640"/>
      <c r="Y231" s="640"/>
      <c r="Z231" s="640"/>
      <c r="AA231" s="640"/>
      <c r="AB231" s="640"/>
      <c r="AC231" s="640"/>
      <c r="AD231" s="640"/>
      <c r="AE231" s="640"/>
      <c r="AF231" s="640"/>
      <c r="AG231" s="640"/>
      <c r="AH231" s="640"/>
      <c r="AI231" s="643" t="s">
        <v>869</v>
      </c>
      <c r="AJ231" s="644"/>
      <c r="AK231" s="644"/>
      <c r="AL231" s="644"/>
      <c r="AM231" s="644"/>
      <c r="AN231" s="644"/>
      <c r="AO231" s="645"/>
    </row>
    <row r="232" spans="1:41" ht="14.4" hidden="1" thickBot="1">
      <c r="A232" s="641"/>
      <c r="B232" s="642"/>
      <c r="C232" s="642"/>
      <c r="D232" s="642"/>
      <c r="E232" s="642"/>
      <c r="F232" s="642"/>
      <c r="G232" s="642"/>
      <c r="H232" s="642"/>
      <c r="I232" s="642"/>
      <c r="J232" s="642"/>
      <c r="K232" s="642"/>
      <c r="L232" s="642"/>
      <c r="M232" s="642"/>
      <c r="N232" s="642"/>
      <c r="O232" s="642"/>
      <c r="P232" s="642"/>
      <c r="Q232" s="642"/>
      <c r="R232" s="642"/>
      <c r="S232" s="642"/>
      <c r="T232" s="642"/>
      <c r="U232" s="642"/>
      <c r="V232" s="642"/>
      <c r="W232" s="642"/>
      <c r="X232" s="642"/>
      <c r="Y232" s="642"/>
      <c r="Z232" s="642"/>
      <c r="AA232" s="642"/>
      <c r="AB232" s="642"/>
      <c r="AC232" s="642"/>
      <c r="AD232" s="642"/>
      <c r="AE232" s="642"/>
      <c r="AF232" s="642"/>
      <c r="AG232" s="642"/>
      <c r="AH232" s="642"/>
      <c r="AI232" s="643"/>
      <c r="AJ232" s="644"/>
      <c r="AK232" s="644"/>
      <c r="AL232" s="644"/>
      <c r="AM232" s="644"/>
      <c r="AN232" s="644"/>
      <c r="AO232" s="645"/>
    </row>
    <row r="233" spans="1:41" ht="14.4" hidden="1" thickBot="1">
      <c r="A233" s="641"/>
      <c r="B233" s="642"/>
      <c r="C233" s="642"/>
      <c r="D233" s="642"/>
      <c r="E233" s="642"/>
      <c r="F233" s="642"/>
      <c r="G233" s="642"/>
      <c r="H233" s="642"/>
      <c r="I233" s="642"/>
      <c r="J233" s="642"/>
      <c r="K233" s="642"/>
      <c r="L233" s="642"/>
      <c r="M233" s="642"/>
      <c r="N233" s="642"/>
      <c r="O233" s="642"/>
      <c r="P233" s="642"/>
      <c r="Q233" s="642"/>
      <c r="R233" s="642"/>
      <c r="S233" s="642"/>
      <c r="T233" s="642"/>
      <c r="U233" s="642"/>
      <c r="V233" s="642"/>
      <c r="W233" s="642"/>
      <c r="X233" s="642"/>
      <c r="Y233" s="642"/>
      <c r="Z233" s="642"/>
      <c r="AA233" s="642"/>
      <c r="AB233" s="642"/>
      <c r="AC233" s="642"/>
      <c r="AD233" s="642"/>
      <c r="AE233" s="642"/>
      <c r="AF233" s="642"/>
      <c r="AG233" s="642"/>
      <c r="AH233" s="642"/>
      <c r="AI233" s="643"/>
      <c r="AJ233" s="644"/>
      <c r="AK233" s="644"/>
      <c r="AL233" s="644"/>
      <c r="AM233" s="644"/>
      <c r="AN233" s="644"/>
      <c r="AO233" s="645"/>
    </row>
    <row r="234" spans="1:41" ht="14.4" hidden="1" thickBot="1">
      <c r="A234" s="649" t="s">
        <v>822</v>
      </c>
      <c r="B234" s="650"/>
      <c r="C234" s="650"/>
      <c r="D234" s="650"/>
      <c r="E234" s="651"/>
      <c r="F234" s="655"/>
      <c r="G234" s="656"/>
      <c r="H234" s="656"/>
      <c r="I234" s="656"/>
      <c r="J234" s="656"/>
      <c r="K234" s="656"/>
      <c r="L234" s="656"/>
      <c r="M234" s="656"/>
      <c r="N234" s="656"/>
      <c r="O234" s="656"/>
      <c r="P234" s="656"/>
      <c r="Q234" s="656"/>
      <c r="R234" s="657"/>
      <c r="S234" s="655" t="s">
        <v>823</v>
      </c>
      <c r="T234" s="656"/>
      <c r="U234" s="656"/>
      <c r="V234" s="656"/>
      <c r="W234" s="657"/>
      <c r="X234" s="655"/>
      <c r="Y234" s="656"/>
      <c r="Z234" s="656"/>
      <c r="AA234" s="656"/>
      <c r="AB234" s="656"/>
      <c r="AC234" s="656"/>
      <c r="AD234" s="656"/>
      <c r="AE234" s="656"/>
      <c r="AF234" s="656"/>
      <c r="AG234" s="656"/>
      <c r="AH234" s="657"/>
      <c r="AI234" s="643"/>
      <c r="AJ234" s="644"/>
      <c r="AK234" s="644"/>
      <c r="AL234" s="644"/>
      <c r="AM234" s="644"/>
      <c r="AN234" s="644"/>
      <c r="AO234" s="645"/>
    </row>
    <row r="235" spans="1:41" ht="14.4" hidden="1" thickBot="1">
      <c r="A235" s="652"/>
      <c r="B235" s="653"/>
      <c r="C235" s="653"/>
      <c r="D235" s="653"/>
      <c r="E235" s="654"/>
      <c r="F235" s="658"/>
      <c r="G235" s="659"/>
      <c r="H235" s="659"/>
      <c r="I235" s="659"/>
      <c r="J235" s="659"/>
      <c r="K235" s="659"/>
      <c r="L235" s="659"/>
      <c r="M235" s="659"/>
      <c r="N235" s="659"/>
      <c r="O235" s="659"/>
      <c r="P235" s="659"/>
      <c r="Q235" s="659"/>
      <c r="R235" s="660"/>
      <c r="S235" s="658"/>
      <c r="T235" s="659"/>
      <c r="U235" s="659"/>
      <c r="V235" s="659"/>
      <c r="W235" s="660"/>
      <c r="X235" s="658"/>
      <c r="Y235" s="659"/>
      <c r="Z235" s="659"/>
      <c r="AA235" s="659"/>
      <c r="AB235" s="659"/>
      <c r="AC235" s="659"/>
      <c r="AD235" s="659"/>
      <c r="AE235" s="659"/>
      <c r="AF235" s="659"/>
      <c r="AG235" s="659"/>
      <c r="AH235" s="660"/>
      <c r="AI235" s="646"/>
      <c r="AJ235" s="647"/>
      <c r="AK235" s="647"/>
      <c r="AL235" s="647"/>
      <c r="AM235" s="647"/>
      <c r="AN235" s="647"/>
      <c r="AO235" s="648"/>
    </row>
    <row r="236" spans="1:41">
      <c r="A236" s="639"/>
      <c r="B236" s="640"/>
      <c r="C236" s="640"/>
      <c r="D236" s="640"/>
      <c r="E236" s="640"/>
      <c r="F236" s="640"/>
      <c r="G236" s="640"/>
      <c r="H236" s="640"/>
      <c r="I236" s="640"/>
      <c r="J236" s="640"/>
      <c r="K236" s="640"/>
      <c r="L236" s="640"/>
      <c r="M236" s="640"/>
      <c r="N236" s="640"/>
      <c r="O236" s="640"/>
      <c r="P236" s="640"/>
      <c r="Q236" s="640"/>
      <c r="R236" s="640"/>
      <c r="S236" s="640"/>
      <c r="T236" s="640"/>
      <c r="U236" s="640"/>
      <c r="V236" s="640"/>
      <c r="W236" s="640"/>
      <c r="X236" s="640"/>
      <c r="Y236" s="640"/>
      <c r="Z236" s="640"/>
      <c r="AA236" s="640"/>
      <c r="AB236" s="640"/>
      <c r="AC236" s="640"/>
      <c r="AD236" s="640"/>
      <c r="AE236" s="640"/>
      <c r="AF236" s="640"/>
      <c r="AG236" s="640"/>
      <c r="AH236" s="640"/>
      <c r="AI236" s="643" t="s">
        <v>849</v>
      </c>
      <c r="AJ236" s="644"/>
      <c r="AK236" s="644"/>
      <c r="AL236" s="644"/>
      <c r="AM236" s="644"/>
      <c r="AN236" s="644"/>
      <c r="AO236" s="645"/>
    </row>
    <row r="237" spans="1:41">
      <c r="A237" s="641"/>
      <c r="B237" s="642"/>
      <c r="C237" s="642"/>
      <c r="D237" s="642"/>
      <c r="E237" s="642"/>
      <c r="F237" s="642"/>
      <c r="G237" s="642"/>
      <c r="H237" s="642"/>
      <c r="I237" s="642"/>
      <c r="J237" s="642"/>
      <c r="K237" s="642"/>
      <c r="L237" s="642"/>
      <c r="M237" s="642"/>
      <c r="N237" s="642"/>
      <c r="O237" s="642"/>
      <c r="P237" s="642"/>
      <c r="Q237" s="642"/>
      <c r="R237" s="642"/>
      <c r="S237" s="642"/>
      <c r="T237" s="642"/>
      <c r="U237" s="642"/>
      <c r="V237" s="642"/>
      <c r="W237" s="642"/>
      <c r="X237" s="642"/>
      <c r="Y237" s="642"/>
      <c r="Z237" s="642"/>
      <c r="AA237" s="642"/>
      <c r="AB237" s="642"/>
      <c r="AC237" s="642"/>
      <c r="AD237" s="642"/>
      <c r="AE237" s="642"/>
      <c r="AF237" s="642"/>
      <c r="AG237" s="642"/>
      <c r="AH237" s="642"/>
      <c r="AI237" s="643"/>
      <c r="AJ237" s="644"/>
      <c r="AK237" s="644"/>
      <c r="AL237" s="644"/>
      <c r="AM237" s="644"/>
      <c r="AN237" s="644"/>
      <c r="AO237" s="645"/>
    </row>
    <row r="238" spans="1:41">
      <c r="A238" s="641"/>
      <c r="B238" s="642"/>
      <c r="C238" s="642"/>
      <c r="D238" s="642"/>
      <c r="E238" s="642"/>
      <c r="F238" s="642"/>
      <c r="G238" s="642"/>
      <c r="H238" s="642"/>
      <c r="I238" s="642"/>
      <c r="J238" s="642"/>
      <c r="K238" s="642"/>
      <c r="L238" s="642"/>
      <c r="M238" s="642"/>
      <c r="N238" s="642"/>
      <c r="O238" s="642"/>
      <c r="P238" s="642"/>
      <c r="Q238" s="642"/>
      <c r="R238" s="642"/>
      <c r="S238" s="642"/>
      <c r="T238" s="642"/>
      <c r="U238" s="642"/>
      <c r="V238" s="642"/>
      <c r="W238" s="642"/>
      <c r="X238" s="642"/>
      <c r="Y238" s="642"/>
      <c r="Z238" s="642"/>
      <c r="AA238" s="642"/>
      <c r="AB238" s="642"/>
      <c r="AC238" s="642"/>
      <c r="AD238" s="642"/>
      <c r="AE238" s="642"/>
      <c r="AF238" s="642"/>
      <c r="AG238" s="642"/>
      <c r="AH238" s="642"/>
      <c r="AI238" s="643"/>
      <c r="AJ238" s="644"/>
      <c r="AK238" s="644"/>
      <c r="AL238" s="644"/>
      <c r="AM238" s="644"/>
      <c r="AN238" s="644"/>
      <c r="AO238" s="645"/>
    </row>
    <row r="239" spans="1:41">
      <c r="A239" s="649" t="s">
        <v>822</v>
      </c>
      <c r="B239" s="650"/>
      <c r="C239" s="650"/>
      <c r="D239" s="650"/>
      <c r="E239" s="651"/>
      <c r="F239" s="655"/>
      <c r="G239" s="656"/>
      <c r="H239" s="656"/>
      <c r="I239" s="656"/>
      <c r="J239" s="656"/>
      <c r="K239" s="656"/>
      <c r="L239" s="656"/>
      <c r="M239" s="656"/>
      <c r="N239" s="656"/>
      <c r="O239" s="656"/>
      <c r="P239" s="656"/>
      <c r="Q239" s="656"/>
      <c r="R239" s="657"/>
      <c r="S239" s="655" t="s">
        <v>823</v>
      </c>
      <c r="T239" s="656"/>
      <c r="U239" s="656"/>
      <c r="V239" s="656"/>
      <c r="W239" s="657"/>
      <c r="X239" s="655"/>
      <c r="Y239" s="656"/>
      <c r="Z239" s="656"/>
      <c r="AA239" s="656"/>
      <c r="AB239" s="656"/>
      <c r="AC239" s="656"/>
      <c r="AD239" s="656"/>
      <c r="AE239" s="656"/>
      <c r="AF239" s="656"/>
      <c r="AG239" s="656"/>
      <c r="AH239" s="657"/>
      <c r="AI239" s="643"/>
      <c r="AJ239" s="644"/>
      <c r="AK239" s="644"/>
      <c r="AL239" s="644"/>
      <c r="AM239" s="644"/>
      <c r="AN239" s="644"/>
      <c r="AO239" s="645"/>
    </row>
    <row r="240" spans="1:41">
      <c r="A240" s="652"/>
      <c r="B240" s="653"/>
      <c r="C240" s="653"/>
      <c r="D240" s="653"/>
      <c r="E240" s="654"/>
      <c r="F240" s="658"/>
      <c r="G240" s="659"/>
      <c r="H240" s="659"/>
      <c r="I240" s="659"/>
      <c r="J240" s="659"/>
      <c r="K240" s="659"/>
      <c r="L240" s="659"/>
      <c r="M240" s="659"/>
      <c r="N240" s="659"/>
      <c r="O240" s="659"/>
      <c r="P240" s="659"/>
      <c r="Q240" s="659"/>
      <c r="R240" s="660"/>
      <c r="S240" s="658"/>
      <c r="T240" s="659"/>
      <c r="U240" s="659"/>
      <c r="V240" s="659"/>
      <c r="W240" s="660"/>
      <c r="X240" s="658"/>
      <c r="Y240" s="659"/>
      <c r="Z240" s="659"/>
      <c r="AA240" s="659"/>
      <c r="AB240" s="659"/>
      <c r="AC240" s="659"/>
      <c r="AD240" s="659"/>
      <c r="AE240" s="659"/>
      <c r="AF240" s="659"/>
      <c r="AG240" s="659"/>
      <c r="AH240" s="660"/>
      <c r="AI240" s="646"/>
      <c r="AJ240" s="647"/>
      <c r="AK240" s="647"/>
      <c r="AL240" s="647"/>
      <c r="AM240" s="647"/>
      <c r="AN240" s="647"/>
      <c r="AO240" s="648"/>
    </row>
    <row r="241" spans="1:41">
      <c r="A241" s="53"/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53"/>
      <c r="AE241" s="53"/>
      <c r="AF241" s="53"/>
      <c r="AG241" s="53"/>
      <c r="AH241" s="54"/>
      <c r="AI241" s="53"/>
      <c r="AJ241" s="53"/>
      <c r="AK241" s="53"/>
      <c r="AL241" s="53"/>
      <c r="AM241" s="53"/>
      <c r="AN241" s="53"/>
      <c r="AO241" s="55"/>
    </row>
    <row r="242" spans="1:41" ht="14.4" thickBot="1">
      <c r="A242" s="53"/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3"/>
      <c r="AC242" s="53"/>
      <c r="AD242" s="53"/>
      <c r="AE242" s="53"/>
      <c r="AF242" s="53"/>
      <c r="AG242" s="53"/>
      <c r="AH242" s="54"/>
      <c r="AI242" s="53"/>
      <c r="AJ242" s="53"/>
      <c r="AK242" s="53"/>
      <c r="AL242" s="53"/>
      <c r="AM242" s="53"/>
      <c r="AN242" s="53"/>
      <c r="AO242" s="55"/>
    </row>
    <row r="243" spans="1:41" ht="12.6" customHeight="1">
      <c r="A243" s="601"/>
      <c r="B243" s="602"/>
      <c r="C243" s="602"/>
      <c r="D243" s="602"/>
      <c r="E243" s="602"/>
      <c r="F243" s="602"/>
      <c r="G243" s="602"/>
      <c r="H243" s="603"/>
      <c r="I243" s="610" t="s">
        <v>785</v>
      </c>
      <c r="J243" s="617"/>
      <c r="K243" s="617"/>
      <c r="L243" s="617"/>
      <c r="M243" s="617"/>
      <c r="N243" s="617"/>
      <c r="O243" s="617"/>
      <c r="P243" s="617"/>
      <c r="Q243" s="617"/>
      <c r="R243" s="617"/>
      <c r="S243" s="617"/>
      <c r="T243" s="617"/>
      <c r="U243" s="617"/>
      <c r="V243" s="617"/>
      <c r="W243" s="617"/>
      <c r="X243" s="617"/>
      <c r="Y243" s="617"/>
      <c r="Z243" s="617"/>
      <c r="AA243" s="617"/>
      <c r="AB243" s="617"/>
      <c r="AC243" s="617"/>
      <c r="AD243" s="617"/>
      <c r="AE243" s="617"/>
      <c r="AF243" s="617"/>
      <c r="AG243" s="617"/>
      <c r="AH243" s="617"/>
      <c r="AI243" s="617"/>
      <c r="AJ243" s="617"/>
      <c r="AK243" s="690"/>
      <c r="AL243" s="616"/>
      <c r="AM243" s="617"/>
      <c r="AN243" s="617"/>
      <c r="AO243" s="618"/>
    </row>
    <row r="244" spans="1:41" ht="26.1" customHeight="1">
      <c r="A244" s="604"/>
      <c r="B244" s="605"/>
      <c r="C244" s="605"/>
      <c r="D244" s="605"/>
      <c r="E244" s="605"/>
      <c r="F244" s="605"/>
      <c r="G244" s="605"/>
      <c r="H244" s="606"/>
      <c r="I244" s="619"/>
      <c r="J244" s="620"/>
      <c r="K244" s="620"/>
      <c r="L244" s="620"/>
      <c r="M244" s="620"/>
      <c r="N244" s="620"/>
      <c r="O244" s="620"/>
      <c r="P244" s="620"/>
      <c r="Q244" s="620"/>
      <c r="R244" s="620"/>
      <c r="S244" s="620"/>
      <c r="T244" s="620"/>
      <c r="U244" s="620"/>
      <c r="V244" s="620"/>
      <c r="W244" s="620"/>
      <c r="X244" s="620"/>
      <c r="Y244" s="620"/>
      <c r="Z244" s="620"/>
      <c r="AA244" s="620"/>
      <c r="AB244" s="620"/>
      <c r="AC244" s="620"/>
      <c r="AD244" s="620"/>
      <c r="AE244" s="620"/>
      <c r="AF244" s="620"/>
      <c r="AG244" s="620"/>
      <c r="AH244" s="620"/>
      <c r="AI244" s="620"/>
      <c r="AJ244" s="620"/>
      <c r="AK244" s="691"/>
      <c r="AL244" s="619"/>
      <c r="AM244" s="620"/>
      <c r="AN244" s="620"/>
      <c r="AO244" s="621"/>
    </row>
    <row r="245" spans="1:41" ht="12.6" customHeight="1">
      <c r="A245" s="604"/>
      <c r="B245" s="605"/>
      <c r="C245" s="605"/>
      <c r="D245" s="605"/>
      <c r="E245" s="605"/>
      <c r="F245" s="605"/>
      <c r="G245" s="605"/>
      <c r="H245" s="606"/>
      <c r="I245" s="622" t="s">
        <v>786</v>
      </c>
      <c r="J245" s="623"/>
      <c r="K245" s="623"/>
      <c r="L245" s="623"/>
      <c r="M245" s="623"/>
      <c r="N245" s="623"/>
      <c r="O245" s="623"/>
      <c r="P245" s="623"/>
      <c r="Q245" s="623"/>
      <c r="R245" s="623"/>
      <c r="S245" s="623"/>
      <c r="T245" s="623"/>
      <c r="U245" s="623"/>
      <c r="V245" s="623"/>
      <c r="W245" s="623"/>
      <c r="X245" s="623"/>
      <c r="Y245" s="623"/>
      <c r="Z245" s="623"/>
      <c r="AA245" s="623"/>
      <c r="AB245" s="623"/>
      <c r="AC245" s="623"/>
      <c r="AD245" s="623"/>
      <c r="AE245" s="623"/>
      <c r="AF245" s="623"/>
      <c r="AG245" s="623"/>
      <c r="AH245" s="623"/>
      <c r="AI245" s="623"/>
      <c r="AJ245" s="623"/>
      <c r="AK245" s="623"/>
      <c r="AL245" s="623"/>
      <c r="AM245" s="623"/>
      <c r="AN245" s="623"/>
      <c r="AO245" s="624"/>
    </row>
    <row r="246" spans="1:41" ht="69" customHeight="1">
      <c r="A246" s="607"/>
      <c r="B246" s="608"/>
      <c r="C246" s="608"/>
      <c r="D246" s="608"/>
      <c r="E246" s="608"/>
      <c r="F246" s="608"/>
      <c r="G246" s="608"/>
      <c r="H246" s="609"/>
      <c r="I246" s="625"/>
      <c r="J246" s="626"/>
      <c r="K246" s="626"/>
      <c r="L246" s="626"/>
      <c r="M246" s="626"/>
      <c r="N246" s="626"/>
      <c r="O246" s="626"/>
      <c r="P246" s="626"/>
      <c r="Q246" s="626"/>
      <c r="R246" s="626"/>
      <c r="S246" s="626"/>
      <c r="T246" s="626"/>
      <c r="U246" s="626"/>
      <c r="V246" s="626"/>
      <c r="W246" s="626"/>
      <c r="X246" s="626"/>
      <c r="Y246" s="626"/>
      <c r="Z246" s="626"/>
      <c r="AA246" s="626"/>
      <c r="AB246" s="626"/>
      <c r="AC246" s="626"/>
      <c r="AD246" s="626"/>
      <c r="AE246" s="626"/>
      <c r="AF246" s="626"/>
      <c r="AG246" s="626"/>
      <c r="AH246" s="626"/>
      <c r="AI246" s="626"/>
      <c r="AJ246" s="626"/>
      <c r="AK246" s="626"/>
      <c r="AL246" s="626"/>
      <c r="AM246" s="626"/>
      <c r="AN246" s="626"/>
      <c r="AO246" s="627"/>
    </row>
    <row r="247" spans="1:41">
      <c r="A247" s="628"/>
      <c r="B247" s="629"/>
      <c r="C247" s="629"/>
      <c r="D247" s="629"/>
      <c r="E247" s="629"/>
      <c r="F247" s="629"/>
      <c r="G247" s="629"/>
      <c r="H247" s="629"/>
      <c r="I247" s="629"/>
      <c r="J247" s="629"/>
      <c r="K247" s="629"/>
      <c r="L247" s="629"/>
      <c r="M247" s="629"/>
      <c r="N247" s="629"/>
      <c r="O247" s="629"/>
      <c r="P247" s="629"/>
      <c r="Q247" s="629"/>
      <c r="R247" s="629"/>
      <c r="S247" s="629"/>
      <c r="T247" s="629"/>
      <c r="U247" s="629"/>
      <c r="V247" s="629"/>
      <c r="W247" s="629"/>
      <c r="X247" s="629"/>
      <c r="Y247" s="629"/>
      <c r="Z247" s="629"/>
      <c r="AA247" s="629"/>
      <c r="AB247" s="629"/>
      <c r="AC247" s="629"/>
      <c r="AD247" s="629"/>
      <c r="AE247" s="629"/>
      <c r="AF247" s="629"/>
      <c r="AG247" s="629"/>
      <c r="AH247" s="629"/>
      <c r="AI247" s="629"/>
      <c r="AJ247" s="629"/>
      <c r="AK247" s="629"/>
      <c r="AL247" s="629"/>
      <c r="AM247" s="629"/>
      <c r="AN247" s="629"/>
      <c r="AO247" s="630"/>
    </row>
    <row r="248" spans="1:41">
      <c r="A248" s="631" t="s">
        <v>787</v>
      </c>
      <c r="B248" s="632"/>
      <c r="C248" s="632"/>
      <c r="D248" s="632"/>
      <c r="E248" s="632"/>
      <c r="F248" s="632" t="s">
        <v>788</v>
      </c>
      <c r="G248" s="632"/>
      <c r="H248" s="633">
        <f>+H206</f>
        <v>16</v>
      </c>
      <c r="I248" s="633"/>
      <c r="J248" s="632" t="s">
        <v>789</v>
      </c>
      <c r="K248" s="632"/>
      <c r="L248" s="633">
        <f>+L206</f>
        <v>7</v>
      </c>
      <c r="M248" s="633"/>
      <c r="N248" s="632" t="s">
        <v>790</v>
      </c>
      <c r="O248" s="632"/>
      <c r="P248" s="634">
        <f>+P206</f>
        <v>2024</v>
      </c>
      <c r="Q248" s="634"/>
      <c r="R248" s="635"/>
      <c r="S248" s="636"/>
      <c r="T248" s="636"/>
      <c r="U248" s="636"/>
      <c r="V248" s="636"/>
      <c r="W248" s="636"/>
      <c r="X248" s="636"/>
      <c r="Y248" s="636"/>
      <c r="Z248" s="636"/>
      <c r="AA248" s="636"/>
      <c r="AB248" s="636"/>
      <c r="AC248" s="636"/>
      <c r="AD248" s="636"/>
      <c r="AE248" s="636"/>
      <c r="AF248" s="637"/>
      <c r="AG248" s="638"/>
      <c r="AH248" s="638"/>
      <c r="AI248" s="638"/>
      <c r="AJ248" s="680"/>
      <c r="AK248" s="680"/>
      <c r="AL248" s="680"/>
      <c r="AM248" s="680"/>
      <c r="AN248" s="680"/>
      <c r="AO248" s="681"/>
    </row>
    <row r="249" spans="1:41" ht="14.4" thickBot="1">
      <c r="A249" s="579"/>
      <c r="B249" s="580"/>
      <c r="C249" s="580"/>
      <c r="D249" s="580"/>
      <c r="E249" s="580"/>
      <c r="F249" s="580"/>
      <c r="G249" s="580"/>
      <c r="H249" s="580"/>
      <c r="I249" s="580"/>
      <c r="J249" s="580"/>
      <c r="K249" s="580"/>
      <c r="L249" s="580"/>
      <c r="M249" s="580"/>
      <c r="N249" s="580"/>
      <c r="O249" s="580"/>
      <c r="P249" s="580"/>
      <c r="Q249" s="580"/>
      <c r="R249" s="580"/>
      <c r="S249" s="580"/>
      <c r="T249" s="580"/>
      <c r="U249" s="580"/>
      <c r="V249" s="580"/>
      <c r="W249" s="580"/>
      <c r="X249" s="580"/>
      <c r="Y249" s="580"/>
      <c r="Z249" s="580"/>
      <c r="AA249" s="580"/>
      <c r="AB249" s="580"/>
      <c r="AC249" s="580"/>
      <c r="AD249" s="580"/>
      <c r="AE249" s="580"/>
      <c r="AF249" s="580"/>
      <c r="AG249" s="580"/>
      <c r="AH249" s="580"/>
      <c r="AI249" s="580"/>
      <c r="AJ249" s="580"/>
      <c r="AK249" s="580"/>
      <c r="AL249" s="580"/>
      <c r="AM249" s="580"/>
      <c r="AN249" s="580"/>
      <c r="AO249" s="581"/>
    </row>
    <row r="250" spans="1:41" ht="15.6" customHeight="1">
      <c r="A250" s="631" t="s">
        <v>792</v>
      </c>
      <c r="B250" s="632"/>
      <c r="C250" s="632"/>
      <c r="D250" s="632"/>
      <c r="E250" s="632"/>
      <c r="F250" s="632"/>
      <c r="G250" s="632"/>
      <c r="H250" s="632"/>
      <c r="I250" s="661" t="s">
        <v>3</v>
      </c>
      <c r="J250" s="662"/>
      <c r="K250" s="662"/>
      <c r="L250" s="662"/>
      <c r="M250" s="662"/>
      <c r="N250" s="662"/>
      <c r="O250" s="662"/>
      <c r="P250" s="662"/>
      <c r="Q250" s="662"/>
      <c r="R250" s="662"/>
      <c r="S250" s="662"/>
      <c r="T250" s="662"/>
      <c r="U250" s="662"/>
      <c r="V250" s="662"/>
      <c r="W250" s="662"/>
      <c r="X250" s="662"/>
      <c r="Y250" s="662"/>
      <c r="Z250" s="662"/>
      <c r="AA250" s="662"/>
      <c r="AB250" s="662"/>
      <c r="AC250" s="662"/>
      <c r="AD250" s="662"/>
      <c r="AE250" s="662"/>
      <c r="AF250" s="662"/>
      <c r="AG250" s="662"/>
      <c r="AH250" s="662"/>
      <c r="AI250" s="662"/>
      <c r="AJ250" s="662"/>
      <c r="AK250" s="662"/>
      <c r="AL250" s="662"/>
      <c r="AM250" s="662"/>
      <c r="AN250" s="662"/>
      <c r="AO250" s="662"/>
    </row>
    <row r="251" spans="1:41" ht="14.4" thickBot="1">
      <c r="A251" s="692"/>
      <c r="B251" s="623"/>
      <c r="C251" s="623"/>
      <c r="D251" s="623"/>
      <c r="E251" s="623"/>
      <c r="F251" s="623"/>
      <c r="G251" s="623"/>
      <c r="H251" s="623"/>
      <c r="I251" s="623"/>
      <c r="J251" s="623"/>
      <c r="K251" s="623"/>
      <c r="L251" s="623"/>
      <c r="M251" s="623"/>
      <c r="N251" s="623"/>
      <c r="O251" s="623"/>
      <c r="P251" s="623"/>
      <c r="Q251" s="623"/>
      <c r="R251" s="623"/>
      <c r="S251" s="623"/>
      <c r="T251" s="623"/>
      <c r="U251" s="623"/>
      <c r="V251" s="623"/>
      <c r="W251" s="623"/>
      <c r="X251" s="623"/>
      <c r="Y251" s="623"/>
      <c r="Z251" s="623"/>
      <c r="AA251" s="623"/>
      <c r="AB251" s="623"/>
      <c r="AC251" s="623"/>
      <c r="AD251" s="623"/>
      <c r="AE251" s="623"/>
      <c r="AF251" s="623"/>
      <c r="AG251" s="623"/>
      <c r="AH251" s="623"/>
      <c r="AI251" s="623"/>
      <c r="AJ251" s="623"/>
      <c r="AK251" s="623"/>
      <c r="AL251" s="623"/>
      <c r="AM251" s="623"/>
      <c r="AN251" s="623"/>
      <c r="AO251" s="624"/>
    </row>
    <row r="252" spans="1:41" ht="33" customHeight="1" thickBot="1">
      <c r="A252" s="666" t="s">
        <v>793</v>
      </c>
      <c r="B252" s="667"/>
      <c r="C252" s="667"/>
      <c r="D252" s="667"/>
      <c r="E252" s="667"/>
      <c r="F252" s="668"/>
      <c r="G252" s="666">
        <v>4</v>
      </c>
      <c r="H252" s="668"/>
      <c r="I252" s="669" t="str">
        <f>+VLOOKUP(G252,PRESUPUESTO,2,FALSE)</f>
        <v>SISTEMA ELECTRICO</v>
      </c>
      <c r="J252" s="670"/>
      <c r="K252" s="670"/>
      <c r="L252" s="670"/>
      <c r="M252" s="670"/>
      <c r="N252" s="670"/>
      <c r="O252" s="670"/>
      <c r="P252" s="670"/>
      <c r="Q252" s="671"/>
      <c r="R252" s="666" t="s">
        <v>794</v>
      </c>
      <c r="S252" s="668"/>
      <c r="T252" s="672">
        <v>4.0599999999999996</v>
      </c>
      <c r="U252" s="673"/>
      <c r="V252" s="674"/>
      <c r="W252" s="675" t="str">
        <f>+VLOOKUP(T252,PRESUPUESTO,2,FALSE)</f>
        <v>Suministro e instalación de toma corrientes dobles 110v</v>
      </c>
      <c r="X252" s="676"/>
      <c r="Y252" s="676"/>
      <c r="Z252" s="676"/>
      <c r="AA252" s="676"/>
      <c r="AB252" s="676"/>
      <c r="AC252" s="676"/>
      <c r="AD252" s="676"/>
      <c r="AE252" s="676"/>
      <c r="AF252" s="676"/>
      <c r="AG252" s="676"/>
      <c r="AH252" s="676"/>
      <c r="AI252" s="677"/>
      <c r="AJ252" s="33" t="s">
        <v>795</v>
      </c>
      <c r="AK252" s="678" t="str">
        <f>+VLOOKUP(T252,PRESUPUESTO,3,FALSE)</f>
        <v>und</v>
      </c>
      <c r="AL252" s="679"/>
      <c r="AM252" s="33" t="s">
        <v>796</v>
      </c>
      <c r="AN252" s="675" t="s">
        <v>797</v>
      </c>
      <c r="AO252" s="677"/>
    </row>
    <row r="253" spans="1:41" ht="13.35" customHeight="1">
      <c r="A253" s="576"/>
      <c r="B253" s="577"/>
      <c r="C253" s="577"/>
      <c r="D253" s="577"/>
      <c r="E253" s="577"/>
      <c r="F253" s="577"/>
      <c r="G253" s="577"/>
      <c r="H253" s="577"/>
      <c r="I253" s="577"/>
      <c r="J253" s="577"/>
      <c r="K253" s="577"/>
      <c r="L253" s="577"/>
      <c r="M253" s="577"/>
      <c r="N253" s="577"/>
      <c r="O253" s="577"/>
      <c r="P253" s="577"/>
      <c r="Q253" s="577"/>
      <c r="R253" s="577"/>
      <c r="S253" s="577"/>
      <c r="T253" s="577"/>
      <c r="U253" s="577"/>
      <c r="V253" s="577"/>
      <c r="W253" s="577"/>
      <c r="X253" s="577"/>
      <c r="Y253" s="577"/>
      <c r="Z253" s="577"/>
      <c r="AA253" s="577"/>
      <c r="AB253" s="577"/>
      <c r="AC253" s="577"/>
      <c r="AD253" s="577"/>
      <c r="AE253" s="577"/>
      <c r="AF253" s="577"/>
      <c r="AG253" s="577"/>
      <c r="AH253" s="577"/>
      <c r="AI253" s="585" t="s">
        <v>221</v>
      </c>
      <c r="AJ253" s="587" t="s">
        <v>798</v>
      </c>
      <c r="AK253" s="588"/>
      <c r="AL253" s="588"/>
      <c r="AM253" s="588"/>
      <c r="AN253" s="589" t="s">
        <v>799</v>
      </c>
      <c r="AO253" s="591" t="s">
        <v>800</v>
      </c>
    </row>
    <row r="254" spans="1:41">
      <c r="A254" s="579"/>
      <c r="B254" s="580"/>
      <c r="C254" s="580"/>
      <c r="D254" s="580"/>
      <c r="E254" s="580"/>
      <c r="F254" s="580"/>
      <c r="G254" s="580"/>
      <c r="H254" s="580"/>
      <c r="I254" s="580"/>
      <c r="J254" s="580"/>
      <c r="K254" s="580"/>
      <c r="L254" s="580"/>
      <c r="M254" s="580"/>
      <c r="N254" s="580"/>
      <c r="O254" s="580"/>
      <c r="P254" s="580"/>
      <c r="Q254" s="580"/>
      <c r="R254" s="580"/>
      <c r="S254" s="580"/>
      <c r="T254" s="580"/>
      <c r="U254" s="580"/>
      <c r="V254" s="580"/>
      <c r="W254" s="580"/>
      <c r="X254" s="580"/>
      <c r="Y254" s="580"/>
      <c r="Z254" s="580"/>
      <c r="AA254" s="580"/>
      <c r="AB254" s="580"/>
      <c r="AC254" s="580"/>
      <c r="AD254" s="580"/>
      <c r="AE254" s="580"/>
      <c r="AF254" s="580"/>
      <c r="AG254" s="580"/>
      <c r="AH254" s="580"/>
      <c r="AI254" s="586"/>
      <c r="AJ254" s="34" t="s">
        <v>824</v>
      </c>
      <c r="AK254" s="34" t="s">
        <v>825</v>
      </c>
      <c r="AL254" s="34" t="s">
        <v>803</v>
      </c>
      <c r="AM254" s="34" t="s">
        <v>804</v>
      </c>
      <c r="AN254" s="590"/>
      <c r="AO254" s="592"/>
    </row>
    <row r="255" spans="1:41" ht="22.35" customHeight="1">
      <c r="A255" s="579"/>
      <c r="B255" s="580"/>
      <c r="C255" s="580"/>
      <c r="D255" s="580"/>
      <c r="E255" s="580"/>
      <c r="F255" s="580"/>
      <c r="G255" s="580"/>
      <c r="H255" s="580"/>
      <c r="I255" s="580"/>
      <c r="J255" s="580"/>
      <c r="K255" s="580"/>
      <c r="L255" s="580"/>
      <c r="M255" s="580"/>
      <c r="N255" s="580"/>
      <c r="O255" s="580"/>
      <c r="P255" s="580"/>
      <c r="Q255" s="580"/>
      <c r="R255" s="580"/>
      <c r="S255" s="580"/>
      <c r="T255" s="580"/>
      <c r="U255" s="580"/>
      <c r="V255" s="580"/>
      <c r="W255" s="580"/>
      <c r="X255" s="580"/>
      <c r="Y255" s="580"/>
      <c r="Z255" s="580"/>
      <c r="AA255" s="580"/>
      <c r="AB255" s="580"/>
      <c r="AC255" s="580"/>
      <c r="AD255" s="580"/>
      <c r="AE255" s="580"/>
      <c r="AF255" s="580"/>
      <c r="AG255" s="580"/>
      <c r="AH255" s="580"/>
      <c r="AI255" s="35" t="s">
        <v>893</v>
      </c>
      <c r="AJ255" s="36"/>
      <c r="AK255" s="36"/>
      <c r="AL255" s="36"/>
      <c r="AM255" s="36"/>
      <c r="AN255" s="36"/>
      <c r="AO255" s="37"/>
    </row>
    <row r="256" spans="1:41">
      <c r="A256" s="579"/>
      <c r="B256" s="580"/>
      <c r="C256" s="580"/>
      <c r="D256" s="580"/>
      <c r="E256" s="580"/>
      <c r="F256" s="580"/>
      <c r="G256" s="580"/>
      <c r="H256" s="580"/>
      <c r="I256" s="580"/>
      <c r="J256" s="580"/>
      <c r="K256" s="580"/>
      <c r="L256" s="580"/>
      <c r="M256" s="580"/>
      <c r="N256" s="580"/>
      <c r="O256" s="580"/>
      <c r="P256" s="580"/>
      <c r="Q256" s="580"/>
      <c r="R256" s="580"/>
      <c r="S256" s="580"/>
      <c r="T256" s="580"/>
      <c r="U256" s="580"/>
      <c r="V256" s="580"/>
      <c r="W256" s="580"/>
      <c r="X256" s="580"/>
      <c r="Y256" s="580"/>
      <c r="Z256" s="580"/>
      <c r="AA256" s="580"/>
      <c r="AB256" s="580"/>
      <c r="AC256" s="580"/>
      <c r="AD256" s="580"/>
      <c r="AE256" s="580"/>
      <c r="AF256" s="580"/>
      <c r="AG256" s="580"/>
      <c r="AH256" s="580"/>
      <c r="AI256" s="38" t="s">
        <v>843</v>
      </c>
      <c r="AJ256" s="39"/>
      <c r="AK256" s="39"/>
      <c r="AL256" s="39"/>
      <c r="AM256" s="39">
        <v>2</v>
      </c>
      <c r="AN256" s="39">
        <v>4</v>
      </c>
      <c r="AO256" s="40">
        <f>+AM256*AN256</f>
        <v>8</v>
      </c>
    </row>
    <row r="257" spans="1:41">
      <c r="A257" s="579"/>
      <c r="B257" s="580"/>
      <c r="C257" s="580"/>
      <c r="D257" s="580"/>
      <c r="E257" s="580"/>
      <c r="F257" s="580"/>
      <c r="G257" s="580"/>
      <c r="H257" s="580"/>
      <c r="I257" s="580"/>
      <c r="J257" s="580"/>
      <c r="K257" s="580"/>
      <c r="L257" s="580"/>
      <c r="M257" s="580"/>
      <c r="N257" s="580"/>
      <c r="O257" s="580"/>
      <c r="P257" s="580"/>
      <c r="Q257" s="580"/>
      <c r="R257" s="580"/>
      <c r="S257" s="580"/>
      <c r="T257" s="580"/>
      <c r="U257" s="580"/>
      <c r="V257" s="580"/>
      <c r="W257" s="580"/>
      <c r="X257" s="580"/>
      <c r="Y257" s="580"/>
      <c r="Z257" s="580"/>
      <c r="AA257" s="580"/>
      <c r="AB257" s="580"/>
      <c r="AC257" s="580"/>
      <c r="AD257" s="580"/>
      <c r="AE257" s="580"/>
      <c r="AF257" s="580"/>
      <c r="AG257" s="580"/>
      <c r="AH257" s="580"/>
      <c r="AI257" s="38" t="s">
        <v>922</v>
      </c>
      <c r="AJ257" s="39"/>
      <c r="AK257" s="39"/>
      <c r="AL257" s="39"/>
      <c r="AM257" s="39">
        <v>3</v>
      </c>
      <c r="AN257" s="39">
        <v>1</v>
      </c>
      <c r="AO257" s="40">
        <f t="shared" ref="AO257:AO261" si="4">+AM257*AN257</f>
        <v>3</v>
      </c>
    </row>
    <row r="258" spans="1:41">
      <c r="A258" s="579"/>
      <c r="B258" s="580"/>
      <c r="C258" s="580"/>
      <c r="D258" s="580"/>
      <c r="E258" s="580"/>
      <c r="F258" s="580"/>
      <c r="G258" s="580"/>
      <c r="H258" s="580"/>
      <c r="I258" s="580"/>
      <c r="J258" s="580"/>
      <c r="K258" s="580"/>
      <c r="L258" s="580"/>
      <c r="M258" s="580"/>
      <c r="N258" s="580"/>
      <c r="O258" s="580"/>
      <c r="P258" s="580"/>
      <c r="Q258" s="580"/>
      <c r="R258" s="580"/>
      <c r="S258" s="580"/>
      <c r="T258" s="580"/>
      <c r="U258" s="580"/>
      <c r="V258" s="580"/>
      <c r="W258" s="580"/>
      <c r="X258" s="580"/>
      <c r="Y258" s="580"/>
      <c r="Z258" s="580"/>
      <c r="AA258" s="580"/>
      <c r="AB258" s="580"/>
      <c r="AC258" s="580"/>
      <c r="AD258" s="580"/>
      <c r="AE258" s="580"/>
      <c r="AF258" s="580"/>
      <c r="AG258" s="580"/>
      <c r="AH258" s="580"/>
      <c r="AI258" s="38" t="s">
        <v>814</v>
      </c>
      <c r="AJ258" s="41"/>
      <c r="AK258" s="41"/>
      <c r="AL258" s="41"/>
      <c r="AM258" s="41">
        <v>2</v>
      </c>
      <c r="AN258" s="41">
        <v>1</v>
      </c>
      <c r="AO258" s="40">
        <f t="shared" si="4"/>
        <v>2</v>
      </c>
    </row>
    <row r="259" spans="1:41">
      <c r="A259" s="579"/>
      <c r="B259" s="580"/>
      <c r="C259" s="580"/>
      <c r="D259" s="580"/>
      <c r="E259" s="580"/>
      <c r="F259" s="580"/>
      <c r="G259" s="580"/>
      <c r="H259" s="580"/>
      <c r="I259" s="580"/>
      <c r="J259" s="580"/>
      <c r="K259" s="580"/>
      <c r="L259" s="580"/>
      <c r="M259" s="580"/>
      <c r="N259" s="580"/>
      <c r="O259" s="580"/>
      <c r="P259" s="580"/>
      <c r="Q259" s="580"/>
      <c r="R259" s="580"/>
      <c r="S259" s="580"/>
      <c r="T259" s="580"/>
      <c r="U259" s="580"/>
      <c r="V259" s="580"/>
      <c r="W259" s="580"/>
      <c r="X259" s="580"/>
      <c r="Y259" s="580"/>
      <c r="Z259" s="580"/>
      <c r="AA259" s="580"/>
      <c r="AB259" s="580"/>
      <c r="AC259" s="580"/>
      <c r="AD259" s="580"/>
      <c r="AE259" s="580"/>
      <c r="AF259" s="580"/>
      <c r="AG259" s="580"/>
      <c r="AH259" s="580"/>
      <c r="AI259" s="38" t="s">
        <v>923</v>
      </c>
      <c r="AJ259" s="41"/>
      <c r="AK259" s="41"/>
      <c r="AL259" s="41"/>
      <c r="AM259" s="41">
        <v>4</v>
      </c>
      <c r="AN259" s="41">
        <v>1</v>
      </c>
      <c r="AO259" s="40">
        <f t="shared" si="4"/>
        <v>4</v>
      </c>
    </row>
    <row r="260" spans="1:41">
      <c r="A260" s="579"/>
      <c r="B260" s="580"/>
      <c r="C260" s="580"/>
      <c r="D260" s="580"/>
      <c r="E260" s="580"/>
      <c r="F260" s="580"/>
      <c r="G260" s="580"/>
      <c r="H260" s="580"/>
      <c r="I260" s="580"/>
      <c r="J260" s="580"/>
      <c r="K260" s="580"/>
      <c r="L260" s="580"/>
      <c r="M260" s="580"/>
      <c r="N260" s="580"/>
      <c r="O260" s="580"/>
      <c r="P260" s="580"/>
      <c r="Q260" s="580"/>
      <c r="R260" s="580"/>
      <c r="S260" s="580"/>
      <c r="T260" s="580"/>
      <c r="U260" s="580"/>
      <c r="V260" s="580"/>
      <c r="W260" s="580"/>
      <c r="X260" s="580"/>
      <c r="Y260" s="580"/>
      <c r="Z260" s="580"/>
      <c r="AA260" s="580"/>
      <c r="AB260" s="580"/>
      <c r="AC260" s="580"/>
      <c r="AD260" s="580"/>
      <c r="AE260" s="580"/>
      <c r="AF260" s="580"/>
      <c r="AG260" s="580"/>
      <c r="AH260" s="580"/>
      <c r="AI260" s="38" t="s">
        <v>924</v>
      </c>
      <c r="AJ260" s="41"/>
      <c r="AK260" s="41"/>
      <c r="AL260" s="41"/>
      <c r="AM260" s="41">
        <v>2</v>
      </c>
      <c r="AN260" s="41">
        <v>1</v>
      </c>
      <c r="AO260" s="40">
        <f t="shared" si="4"/>
        <v>2</v>
      </c>
    </row>
    <row r="261" spans="1:41">
      <c r="A261" s="579"/>
      <c r="B261" s="580"/>
      <c r="C261" s="580"/>
      <c r="D261" s="580"/>
      <c r="E261" s="580"/>
      <c r="F261" s="580"/>
      <c r="G261" s="580"/>
      <c r="H261" s="580"/>
      <c r="I261" s="580"/>
      <c r="J261" s="580"/>
      <c r="K261" s="580"/>
      <c r="L261" s="580"/>
      <c r="M261" s="580"/>
      <c r="N261" s="580"/>
      <c r="O261" s="580"/>
      <c r="P261" s="580"/>
      <c r="Q261" s="580"/>
      <c r="R261" s="580"/>
      <c r="S261" s="580"/>
      <c r="T261" s="580"/>
      <c r="U261" s="580"/>
      <c r="V261" s="580"/>
      <c r="W261" s="580"/>
      <c r="X261" s="580"/>
      <c r="Y261" s="580"/>
      <c r="Z261" s="580"/>
      <c r="AA261" s="580"/>
      <c r="AB261" s="580"/>
      <c r="AC261" s="580"/>
      <c r="AD261" s="580"/>
      <c r="AE261" s="580"/>
      <c r="AF261" s="580"/>
      <c r="AG261" s="580"/>
      <c r="AH261" s="580"/>
      <c r="AI261" s="38" t="s">
        <v>925</v>
      </c>
      <c r="AJ261" s="41"/>
      <c r="AK261" s="41"/>
      <c r="AL261" s="41"/>
      <c r="AM261" s="41">
        <v>1</v>
      </c>
      <c r="AN261" s="41">
        <v>1</v>
      </c>
      <c r="AO261" s="40">
        <f t="shared" si="4"/>
        <v>1</v>
      </c>
    </row>
    <row r="262" spans="1:41">
      <c r="A262" s="579"/>
      <c r="B262" s="580"/>
      <c r="C262" s="580"/>
      <c r="D262" s="580"/>
      <c r="E262" s="580"/>
      <c r="F262" s="580"/>
      <c r="G262" s="580"/>
      <c r="H262" s="580"/>
      <c r="I262" s="580"/>
      <c r="J262" s="580"/>
      <c r="K262" s="580"/>
      <c r="L262" s="580"/>
      <c r="M262" s="580"/>
      <c r="N262" s="580"/>
      <c r="O262" s="580"/>
      <c r="P262" s="580"/>
      <c r="Q262" s="580"/>
      <c r="R262" s="580"/>
      <c r="S262" s="580"/>
      <c r="T262" s="580"/>
      <c r="U262" s="580"/>
      <c r="V262" s="580"/>
      <c r="W262" s="580"/>
      <c r="X262" s="580"/>
      <c r="Y262" s="580"/>
      <c r="Z262" s="580"/>
      <c r="AA262" s="580"/>
      <c r="AB262" s="580"/>
      <c r="AC262" s="580"/>
      <c r="AD262" s="580"/>
      <c r="AE262" s="580"/>
      <c r="AF262" s="580"/>
      <c r="AG262" s="580"/>
      <c r="AH262" s="580"/>
      <c r="AI262" s="341"/>
      <c r="AJ262" s="340"/>
      <c r="AK262" s="340"/>
      <c r="AL262" s="340"/>
      <c r="AM262" s="340"/>
      <c r="AN262" s="340"/>
      <c r="AO262" s="342"/>
    </row>
    <row r="263" spans="1:41">
      <c r="A263" s="579"/>
      <c r="B263" s="580"/>
      <c r="C263" s="580"/>
      <c r="D263" s="580"/>
      <c r="E263" s="580"/>
      <c r="F263" s="580"/>
      <c r="G263" s="580"/>
      <c r="H263" s="580"/>
      <c r="I263" s="580"/>
      <c r="J263" s="580"/>
      <c r="K263" s="580"/>
      <c r="L263" s="580"/>
      <c r="M263" s="580"/>
      <c r="N263" s="580"/>
      <c r="O263" s="580"/>
      <c r="P263" s="580"/>
      <c r="Q263" s="580"/>
      <c r="R263" s="580"/>
      <c r="S263" s="580"/>
      <c r="T263" s="580"/>
      <c r="U263" s="580"/>
      <c r="V263" s="580"/>
      <c r="W263" s="580"/>
      <c r="X263" s="580"/>
      <c r="Y263" s="580"/>
      <c r="Z263" s="580"/>
      <c r="AA263" s="580"/>
      <c r="AB263" s="580"/>
      <c r="AC263" s="580"/>
      <c r="AD263" s="580"/>
      <c r="AE263" s="580"/>
      <c r="AF263" s="580"/>
      <c r="AG263" s="580"/>
      <c r="AH263" s="580"/>
      <c r="AI263" s="35" t="s">
        <v>826</v>
      </c>
      <c r="AJ263" s="36"/>
      <c r="AK263" s="36"/>
      <c r="AL263" s="36"/>
      <c r="AM263" s="36"/>
      <c r="AN263" s="36"/>
      <c r="AO263" s="37"/>
    </row>
    <row r="264" spans="1:41">
      <c r="A264" s="579"/>
      <c r="B264" s="580"/>
      <c r="C264" s="580"/>
      <c r="D264" s="580"/>
      <c r="E264" s="580"/>
      <c r="F264" s="580"/>
      <c r="G264" s="580"/>
      <c r="H264" s="580"/>
      <c r="I264" s="580"/>
      <c r="J264" s="580"/>
      <c r="K264" s="580"/>
      <c r="L264" s="580"/>
      <c r="M264" s="580"/>
      <c r="N264" s="580"/>
      <c r="O264" s="580"/>
      <c r="P264" s="580"/>
      <c r="Q264" s="580"/>
      <c r="R264" s="580"/>
      <c r="S264" s="580"/>
      <c r="T264" s="580"/>
      <c r="U264" s="580"/>
      <c r="V264" s="580"/>
      <c r="W264" s="580"/>
      <c r="X264" s="580"/>
      <c r="Y264" s="580"/>
      <c r="Z264" s="580"/>
      <c r="AA264" s="580"/>
      <c r="AB264" s="580"/>
      <c r="AC264" s="580"/>
      <c r="AD264" s="580"/>
      <c r="AE264" s="580"/>
      <c r="AF264" s="580"/>
      <c r="AG264" s="580"/>
      <c r="AH264" s="580"/>
      <c r="AI264" s="44" t="s">
        <v>923</v>
      </c>
      <c r="AJ264" s="340"/>
      <c r="AK264" s="340"/>
      <c r="AL264" s="340"/>
      <c r="AM264" s="41">
        <v>2</v>
      </c>
      <c r="AN264" s="41">
        <v>1</v>
      </c>
      <c r="AO264" s="40">
        <f t="shared" ref="AO264:AO266" si="5">+AM264*AN264</f>
        <v>2</v>
      </c>
    </row>
    <row r="265" spans="1:41">
      <c r="A265" s="579"/>
      <c r="B265" s="580"/>
      <c r="C265" s="580"/>
      <c r="D265" s="580"/>
      <c r="E265" s="580"/>
      <c r="F265" s="580"/>
      <c r="G265" s="580"/>
      <c r="H265" s="580"/>
      <c r="I265" s="580"/>
      <c r="J265" s="580"/>
      <c r="K265" s="580"/>
      <c r="L265" s="580"/>
      <c r="M265" s="580"/>
      <c r="N265" s="580"/>
      <c r="O265" s="580"/>
      <c r="P265" s="580"/>
      <c r="Q265" s="580"/>
      <c r="R265" s="580"/>
      <c r="S265" s="580"/>
      <c r="T265" s="580"/>
      <c r="U265" s="580"/>
      <c r="V265" s="580"/>
      <c r="W265" s="580"/>
      <c r="X265" s="580"/>
      <c r="Y265" s="580"/>
      <c r="Z265" s="580"/>
      <c r="AA265" s="580"/>
      <c r="AB265" s="580"/>
      <c r="AC265" s="580"/>
      <c r="AD265" s="580"/>
      <c r="AE265" s="580"/>
      <c r="AF265" s="580"/>
      <c r="AG265" s="580"/>
      <c r="AH265" s="580"/>
      <c r="AI265" s="44" t="s">
        <v>922</v>
      </c>
      <c r="AJ265" s="41"/>
      <c r="AK265" s="41"/>
      <c r="AL265" s="41"/>
      <c r="AM265" s="41">
        <v>2</v>
      </c>
      <c r="AN265" s="41">
        <v>1</v>
      </c>
      <c r="AO265" s="40">
        <f t="shared" si="5"/>
        <v>2</v>
      </c>
    </row>
    <row r="266" spans="1:41">
      <c r="A266" s="579"/>
      <c r="B266" s="580"/>
      <c r="C266" s="580"/>
      <c r="D266" s="580"/>
      <c r="E266" s="580"/>
      <c r="F266" s="580"/>
      <c r="G266" s="580"/>
      <c r="H266" s="580"/>
      <c r="I266" s="580"/>
      <c r="J266" s="580"/>
      <c r="K266" s="580"/>
      <c r="L266" s="580"/>
      <c r="M266" s="580"/>
      <c r="N266" s="580"/>
      <c r="O266" s="580"/>
      <c r="P266" s="580"/>
      <c r="Q266" s="580"/>
      <c r="R266" s="580"/>
      <c r="S266" s="580"/>
      <c r="T266" s="580"/>
      <c r="U266" s="580"/>
      <c r="V266" s="580"/>
      <c r="W266" s="580"/>
      <c r="X266" s="580"/>
      <c r="Y266" s="580"/>
      <c r="Z266" s="580"/>
      <c r="AA266" s="580"/>
      <c r="AB266" s="580"/>
      <c r="AC266" s="580"/>
      <c r="AD266" s="580"/>
      <c r="AE266" s="580"/>
      <c r="AF266" s="580"/>
      <c r="AG266" s="580"/>
      <c r="AH266" s="580"/>
      <c r="AI266" s="44" t="s">
        <v>814</v>
      </c>
      <c r="AJ266" s="41"/>
      <c r="AK266" s="41"/>
      <c r="AL266" s="41"/>
      <c r="AM266" s="41">
        <v>2</v>
      </c>
      <c r="AN266" s="41">
        <v>1</v>
      </c>
      <c r="AO266" s="40">
        <f t="shared" si="5"/>
        <v>2</v>
      </c>
    </row>
    <row r="267" spans="1:41">
      <c r="A267" s="579"/>
      <c r="B267" s="580"/>
      <c r="C267" s="580"/>
      <c r="D267" s="580"/>
      <c r="E267" s="580"/>
      <c r="F267" s="580"/>
      <c r="G267" s="580"/>
      <c r="H267" s="580"/>
      <c r="I267" s="580"/>
      <c r="J267" s="580"/>
      <c r="K267" s="580"/>
      <c r="L267" s="580"/>
      <c r="M267" s="580"/>
      <c r="N267" s="580"/>
      <c r="O267" s="580"/>
      <c r="P267" s="580"/>
      <c r="Q267" s="580"/>
      <c r="R267" s="580"/>
      <c r="S267" s="580"/>
      <c r="T267" s="580"/>
      <c r="U267" s="580"/>
      <c r="V267" s="580"/>
      <c r="W267" s="580"/>
      <c r="X267" s="580"/>
      <c r="Y267" s="580"/>
      <c r="Z267" s="580"/>
      <c r="AA267" s="580"/>
      <c r="AB267" s="580"/>
      <c r="AC267" s="580"/>
      <c r="AD267" s="580"/>
      <c r="AE267" s="580"/>
      <c r="AF267" s="580"/>
      <c r="AG267" s="580"/>
      <c r="AH267" s="580"/>
      <c r="AI267" s="44"/>
      <c r="AJ267" s="41"/>
      <c r="AK267" s="41"/>
      <c r="AL267" s="41"/>
      <c r="AM267" s="41"/>
      <c r="AN267" s="41"/>
      <c r="AO267" s="43"/>
    </row>
    <row r="268" spans="1:41">
      <c r="A268" s="579"/>
      <c r="B268" s="580"/>
      <c r="C268" s="580"/>
      <c r="D268" s="580"/>
      <c r="E268" s="580"/>
      <c r="F268" s="580"/>
      <c r="G268" s="580"/>
      <c r="H268" s="580"/>
      <c r="I268" s="580"/>
      <c r="J268" s="580"/>
      <c r="K268" s="580"/>
      <c r="L268" s="580"/>
      <c r="M268" s="580"/>
      <c r="N268" s="580"/>
      <c r="O268" s="580"/>
      <c r="P268" s="580"/>
      <c r="Q268" s="580"/>
      <c r="R268" s="580"/>
      <c r="S268" s="580"/>
      <c r="T268" s="580"/>
      <c r="U268" s="580"/>
      <c r="V268" s="580"/>
      <c r="W268" s="580"/>
      <c r="X268" s="580"/>
      <c r="Y268" s="580"/>
      <c r="Z268" s="580"/>
      <c r="AA268" s="580"/>
      <c r="AB268" s="580"/>
      <c r="AC268" s="580"/>
      <c r="AD268" s="580"/>
      <c r="AE268" s="580"/>
      <c r="AF268" s="580"/>
      <c r="AG268" s="580"/>
      <c r="AH268" s="580"/>
      <c r="AI268" s="35" t="s">
        <v>940</v>
      </c>
      <c r="AJ268" s="36"/>
      <c r="AK268" s="36"/>
      <c r="AL268" s="36"/>
      <c r="AM268" s="36"/>
      <c r="AN268" s="36"/>
      <c r="AO268" s="37"/>
    </row>
    <row r="269" spans="1:41">
      <c r="A269" s="579"/>
      <c r="B269" s="580"/>
      <c r="C269" s="580"/>
      <c r="D269" s="580"/>
      <c r="E269" s="580"/>
      <c r="F269" s="580"/>
      <c r="G269" s="580"/>
      <c r="H269" s="580"/>
      <c r="I269" s="580"/>
      <c r="J269" s="580"/>
      <c r="K269" s="580"/>
      <c r="L269" s="580"/>
      <c r="M269" s="580"/>
      <c r="N269" s="580"/>
      <c r="O269" s="580"/>
      <c r="P269" s="580"/>
      <c r="Q269" s="580"/>
      <c r="R269" s="580"/>
      <c r="S269" s="580"/>
      <c r="T269" s="580"/>
      <c r="U269" s="580"/>
      <c r="V269" s="580"/>
      <c r="W269" s="580"/>
      <c r="X269" s="580"/>
      <c r="Y269" s="580"/>
      <c r="Z269" s="580"/>
      <c r="AA269" s="580"/>
      <c r="AB269" s="580"/>
      <c r="AC269" s="580"/>
      <c r="AD269" s="580"/>
      <c r="AE269" s="580"/>
      <c r="AF269" s="580"/>
      <c r="AG269" s="580"/>
      <c r="AH269" s="580"/>
      <c r="AI269" s="45" t="s">
        <v>943</v>
      </c>
      <c r="AJ269" s="340"/>
      <c r="AK269" s="340"/>
      <c r="AL269" s="340"/>
      <c r="AM269" s="39">
        <v>2</v>
      </c>
      <c r="AN269" s="39">
        <v>5</v>
      </c>
      <c r="AO269" s="40">
        <f>+AM269*AN269</f>
        <v>10</v>
      </c>
    </row>
    <row r="270" spans="1:41" ht="14.4" thickBot="1">
      <c r="A270" s="582"/>
      <c r="B270" s="583"/>
      <c r="C270" s="583"/>
      <c r="D270" s="583"/>
      <c r="E270" s="583"/>
      <c r="F270" s="583"/>
      <c r="G270" s="583"/>
      <c r="H270" s="583"/>
      <c r="I270" s="583"/>
      <c r="J270" s="583"/>
      <c r="K270" s="583"/>
      <c r="L270" s="583"/>
      <c r="M270" s="583"/>
      <c r="N270" s="583"/>
      <c r="O270" s="583"/>
      <c r="P270" s="583"/>
      <c r="Q270" s="583"/>
      <c r="R270" s="583"/>
      <c r="S270" s="583"/>
      <c r="T270" s="583"/>
      <c r="U270" s="583"/>
      <c r="V270" s="583"/>
      <c r="W270" s="583"/>
      <c r="X270" s="583"/>
      <c r="Y270" s="583"/>
      <c r="Z270" s="583"/>
      <c r="AA270" s="583"/>
      <c r="AB270" s="583"/>
      <c r="AC270" s="583"/>
      <c r="AD270" s="583"/>
      <c r="AE270" s="583"/>
      <c r="AF270" s="583"/>
      <c r="AG270" s="583"/>
      <c r="AH270" s="583"/>
      <c r="AI270" s="45"/>
      <c r="AJ270" s="39"/>
      <c r="AK270" s="39"/>
      <c r="AL270" s="39"/>
      <c r="AM270" s="39"/>
      <c r="AN270" s="39"/>
      <c r="AO270" s="40"/>
    </row>
    <row r="271" spans="1:41" ht="15.6" customHeight="1">
      <c r="A271" s="593" t="s">
        <v>836</v>
      </c>
      <c r="B271" s="594"/>
      <c r="C271" s="594"/>
      <c r="D271" s="594"/>
      <c r="E271" s="594"/>
      <c r="F271" s="594"/>
      <c r="G271" s="594"/>
      <c r="H271" s="594"/>
      <c r="I271" s="594"/>
      <c r="J271" s="594"/>
      <c r="K271" s="594"/>
      <c r="L271" s="594"/>
      <c r="M271" s="594"/>
      <c r="N271" s="594"/>
      <c r="O271" s="594"/>
      <c r="P271" s="594"/>
      <c r="Q271" s="594"/>
      <c r="R271" s="594"/>
      <c r="S271" s="594"/>
      <c r="T271" s="594"/>
      <c r="U271" s="594"/>
      <c r="V271" s="594"/>
      <c r="W271" s="594"/>
      <c r="X271" s="594"/>
      <c r="Y271" s="594"/>
      <c r="Z271" s="594"/>
      <c r="AA271" s="594"/>
      <c r="AB271" s="594"/>
      <c r="AC271" s="594"/>
      <c r="AD271" s="594"/>
      <c r="AE271" s="594"/>
      <c r="AF271" s="594"/>
      <c r="AG271" s="594"/>
      <c r="AH271" s="594"/>
      <c r="AI271" s="597" t="s">
        <v>819</v>
      </c>
      <c r="AJ271" s="598"/>
      <c r="AK271" s="598"/>
      <c r="AL271" s="598"/>
      <c r="AM271" s="598"/>
      <c r="AN271" s="598"/>
      <c r="AO271" s="47">
        <f>SUM(AO256:AO270)</f>
        <v>36</v>
      </c>
    </row>
    <row r="272" spans="1:41" ht="17.100000000000001" customHeight="1" thickBot="1">
      <c r="A272" s="595"/>
      <c r="B272" s="596"/>
      <c r="C272" s="596"/>
      <c r="D272" s="596"/>
      <c r="E272" s="596"/>
      <c r="F272" s="596"/>
      <c r="G272" s="596"/>
      <c r="H272" s="596"/>
      <c r="I272" s="596"/>
      <c r="J272" s="596"/>
      <c r="K272" s="596"/>
      <c r="L272" s="596"/>
      <c r="M272" s="596"/>
      <c r="N272" s="596"/>
      <c r="O272" s="596"/>
      <c r="P272" s="596"/>
      <c r="Q272" s="596"/>
      <c r="R272" s="596"/>
      <c r="S272" s="596"/>
      <c r="T272" s="596"/>
      <c r="U272" s="596"/>
      <c r="V272" s="596"/>
      <c r="W272" s="596"/>
      <c r="X272" s="596"/>
      <c r="Y272" s="596"/>
      <c r="Z272" s="596"/>
      <c r="AA272" s="596"/>
      <c r="AB272" s="596"/>
      <c r="AC272" s="596"/>
      <c r="AD272" s="596"/>
      <c r="AE272" s="596"/>
      <c r="AF272" s="596"/>
      <c r="AG272" s="596"/>
      <c r="AH272" s="596"/>
      <c r="AI272" s="599" t="s">
        <v>820</v>
      </c>
      <c r="AJ272" s="600"/>
      <c r="AK272" s="600"/>
      <c r="AL272" s="600"/>
      <c r="AM272" s="600"/>
      <c r="AN272" s="600"/>
      <c r="AO272" s="48">
        <f>ROUNDUP(AO271,2)</f>
        <v>36</v>
      </c>
    </row>
    <row r="273" spans="1:41" ht="14.4" hidden="1" thickBot="1">
      <c r="A273" s="639"/>
      <c r="B273" s="640"/>
      <c r="C273" s="640"/>
      <c r="D273" s="640"/>
      <c r="E273" s="640"/>
      <c r="F273" s="640"/>
      <c r="G273" s="640"/>
      <c r="H273" s="640"/>
      <c r="I273" s="640"/>
      <c r="J273" s="640"/>
      <c r="K273" s="640"/>
      <c r="L273" s="640"/>
      <c r="M273" s="640"/>
      <c r="N273" s="640"/>
      <c r="O273" s="640"/>
      <c r="P273" s="640"/>
      <c r="Q273" s="640"/>
      <c r="R273" s="640"/>
      <c r="S273" s="640"/>
      <c r="T273" s="640"/>
      <c r="U273" s="640"/>
      <c r="V273" s="640"/>
      <c r="W273" s="640"/>
      <c r="X273" s="640"/>
      <c r="Y273" s="640"/>
      <c r="Z273" s="640"/>
      <c r="AA273" s="640"/>
      <c r="AB273" s="640"/>
      <c r="AC273" s="640"/>
      <c r="AD273" s="640"/>
      <c r="AE273" s="640"/>
      <c r="AF273" s="640"/>
      <c r="AG273" s="640"/>
      <c r="AH273" s="640"/>
      <c r="AI273" s="643" t="s">
        <v>869</v>
      </c>
      <c r="AJ273" s="644"/>
      <c r="AK273" s="644"/>
      <c r="AL273" s="644"/>
      <c r="AM273" s="644"/>
      <c r="AN273" s="644"/>
      <c r="AO273" s="645"/>
    </row>
    <row r="274" spans="1:41" ht="14.4" hidden="1" thickBot="1">
      <c r="A274" s="641"/>
      <c r="B274" s="642"/>
      <c r="C274" s="642"/>
      <c r="D274" s="642"/>
      <c r="E274" s="642"/>
      <c r="F274" s="642"/>
      <c r="G274" s="642"/>
      <c r="H274" s="642"/>
      <c r="I274" s="642"/>
      <c r="J274" s="642"/>
      <c r="K274" s="642"/>
      <c r="L274" s="642"/>
      <c r="M274" s="642"/>
      <c r="N274" s="642"/>
      <c r="O274" s="642"/>
      <c r="P274" s="642"/>
      <c r="Q274" s="642"/>
      <c r="R274" s="642"/>
      <c r="S274" s="642"/>
      <c r="T274" s="642"/>
      <c r="U274" s="642"/>
      <c r="V274" s="642"/>
      <c r="W274" s="642"/>
      <c r="X274" s="642"/>
      <c r="Y274" s="642"/>
      <c r="Z274" s="642"/>
      <c r="AA274" s="642"/>
      <c r="AB274" s="642"/>
      <c r="AC274" s="642"/>
      <c r="AD274" s="642"/>
      <c r="AE274" s="642"/>
      <c r="AF274" s="642"/>
      <c r="AG274" s="642"/>
      <c r="AH274" s="642"/>
      <c r="AI274" s="643"/>
      <c r="AJ274" s="644"/>
      <c r="AK274" s="644"/>
      <c r="AL274" s="644"/>
      <c r="AM274" s="644"/>
      <c r="AN274" s="644"/>
      <c r="AO274" s="645"/>
    </row>
    <row r="275" spans="1:41" ht="14.4" hidden="1" thickBot="1">
      <c r="A275" s="641"/>
      <c r="B275" s="642"/>
      <c r="C275" s="642"/>
      <c r="D275" s="642"/>
      <c r="E275" s="642"/>
      <c r="F275" s="642"/>
      <c r="G275" s="642"/>
      <c r="H275" s="642"/>
      <c r="I275" s="642"/>
      <c r="J275" s="642"/>
      <c r="K275" s="642"/>
      <c r="L275" s="642"/>
      <c r="M275" s="642"/>
      <c r="N275" s="642"/>
      <c r="O275" s="642"/>
      <c r="P275" s="642"/>
      <c r="Q275" s="642"/>
      <c r="R275" s="642"/>
      <c r="S275" s="642"/>
      <c r="T275" s="642"/>
      <c r="U275" s="642"/>
      <c r="V275" s="642"/>
      <c r="W275" s="642"/>
      <c r="X275" s="642"/>
      <c r="Y275" s="642"/>
      <c r="Z275" s="642"/>
      <c r="AA275" s="642"/>
      <c r="AB275" s="642"/>
      <c r="AC275" s="642"/>
      <c r="AD275" s="642"/>
      <c r="AE275" s="642"/>
      <c r="AF275" s="642"/>
      <c r="AG275" s="642"/>
      <c r="AH275" s="642"/>
      <c r="AI275" s="643"/>
      <c r="AJ275" s="644"/>
      <c r="AK275" s="644"/>
      <c r="AL275" s="644"/>
      <c r="AM275" s="644"/>
      <c r="AN275" s="644"/>
      <c r="AO275" s="645"/>
    </row>
    <row r="276" spans="1:41" ht="14.4" hidden="1" thickBot="1">
      <c r="A276" s="649" t="s">
        <v>822</v>
      </c>
      <c r="B276" s="650"/>
      <c r="C276" s="650"/>
      <c r="D276" s="650"/>
      <c r="E276" s="651"/>
      <c r="F276" s="655"/>
      <c r="G276" s="656"/>
      <c r="H276" s="656"/>
      <c r="I276" s="656"/>
      <c r="J276" s="656"/>
      <c r="K276" s="656"/>
      <c r="L276" s="656"/>
      <c r="M276" s="656"/>
      <c r="N276" s="656"/>
      <c r="O276" s="656"/>
      <c r="P276" s="656"/>
      <c r="Q276" s="656"/>
      <c r="R276" s="657"/>
      <c r="S276" s="655" t="s">
        <v>823</v>
      </c>
      <c r="T276" s="656"/>
      <c r="U276" s="656"/>
      <c r="V276" s="656"/>
      <c r="W276" s="657"/>
      <c r="X276" s="655"/>
      <c r="Y276" s="656"/>
      <c r="Z276" s="656"/>
      <c r="AA276" s="656"/>
      <c r="AB276" s="656"/>
      <c r="AC276" s="656"/>
      <c r="AD276" s="656"/>
      <c r="AE276" s="656"/>
      <c r="AF276" s="656"/>
      <c r="AG276" s="656"/>
      <c r="AH276" s="657"/>
      <c r="AI276" s="643"/>
      <c r="AJ276" s="644"/>
      <c r="AK276" s="644"/>
      <c r="AL276" s="644"/>
      <c r="AM276" s="644"/>
      <c r="AN276" s="644"/>
      <c r="AO276" s="645"/>
    </row>
    <row r="277" spans="1:41" ht="14.4" hidden="1" thickBot="1">
      <c r="A277" s="652"/>
      <c r="B277" s="653"/>
      <c r="C277" s="653"/>
      <c r="D277" s="653"/>
      <c r="E277" s="654"/>
      <c r="F277" s="658"/>
      <c r="G277" s="659"/>
      <c r="H277" s="659"/>
      <c r="I277" s="659"/>
      <c r="J277" s="659"/>
      <c r="K277" s="659"/>
      <c r="L277" s="659"/>
      <c r="M277" s="659"/>
      <c r="N277" s="659"/>
      <c r="O277" s="659"/>
      <c r="P277" s="659"/>
      <c r="Q277" s="659"/>
      <c r="R277" s="660"/>
      <c r="S277" s="658"/>
      <c r="T277" s="659"/>
      <c r="U277" s="659"/>
      <c r="V277" s="659"/>
      <c r="W277" s="660"/>
      <c r="X277" s="658"/>
      <c r="Y277" s="659"/>
      <c r="Z277" s="659"/>
      <c r="AA277" s="659"/>
      <c r="AB277" s="659"/>
      <c r="AC277" s="659"/>
      <c r="AD277" s="659"/>
      <c r="AE277" s="659"/>
      <c r="AF277" s="659"/>
      <c r="AG277" s="659"/>
      <c r="AH277" s="660"/>
      <c r="AI277" s="646"/>
      <c r="AJ277" s="647"/>
      <c r="AK277" s="647"/>
      <c r="AL277" s="647"/>
      <c r="AM277" s="647"/>
      <c r="AN277" s="647"/>
      <c r="AO277" s="648"/>
    </row>
    <row r="278" spans="1:41">
      <c r="A278" s="639"/>
      <c r="B278" s="640"/>
      <c r="C278" s="640"/>
      <c r="D278" s="640"/>
      <c r="E278" s="640"/>
      <c r="F278" s="640"/>
      <c r="G278" s="640"/>
      <c r="H278" s="640"/>
      <c r="I278" s="640"/>
      <c r="J278" s="640"/>
      <c r="K278" s="640"/>
      <c r="L278" s="640"/>
      <c r="M278" s="640"/>
      <c r="N278" s="640"/>
      <c r="O278" s="640"/>
      <c r="P278" s="640"/>
      <c r="Q278" s="640"/>
      <c r="R278" s="640"/>
      <c r="S278" s="640"/>
      <c r="T278" s="640"/>
      <c r="U278" s="640"/>
      <c r="V278" s="640"/>
      <c r="W278" s="640"/>
      <c r="X278" s="640"/>
      <c r="Y278" s="640"/>
      <c r="Z278" s="640"/>
      <c r="AA278" s="640"/>
      <c r="AB278" s="640"/>
      <c r="AC278" s="640"/>
      <c r="AD278" s="640"/>
      <c r="AE278" s="640"/>
      <c r="AF278" s="640"/>
      <c r="AG278" s="640"/>
      <c r="AH278" s="640"/>
      <c r="AI278" s="643" t="s">
        <v>849</v>
      </c>
      <c r="AJ278" s="644"/>
      <c r="AK278" s="644"/>
      <c r="AL278" s="644"/>
      <c r="AM278" s="644"/>
      <c r="AN278" s="644"/>
      <c r="AO278" s="645"/>
    </row>
    <row r="279" spans="1:41">
      <c r="A279" s="641"/>
      <c r="B279" s="642"/>
      <c r="C279" s="642"/>
      <c r="D279" s="642"/>
      <c r="E279" s="642"/>
      <c r="F279" s="642"/>
      <c r="G279" s="642"/>
      <c r="H279" s="642"/>
      <c r="I279" s="642"/>
      <c r="J279" s="642"/>
      <c r="K279" s="642"/>
      <c r="L279" s="642"/>
      <c r="M279" s="642"/>
      <c r="N279" s="642"/>
      <c r="O279" s="642"/>
      <c r="P279" s="642"/>
      <c r="Q279" s="642"/>
      <c r="R279" s="642"/>
      <c r="S279" s="642"/>
      <c r="T279" s="642"/>
      <c r="U279" s="642"/>
      <c r="V279" s="642"/>
      <c r="W279" s="642"/>
      <c r="X279" s="642"/>
      <c r="Y279" s="642"/>
      <c r="Z279" s="642"/>
      <c r="AA279" s="642"/>
      <c r="AB279" s="642"/>
      <c r="AC279" s="642"/>
      <c r="AD279" s="642"/>
      <c r="AE279" s="642"/>
      <c r="AF279" s="642"/>
      <c r="AG279" s="642"/>
      <c r="AH279" s="642"/>
      <c r="AI279" s="643"/>
      <c r="AJ279" s="644"/>
      <c r="AK279" s="644"/>
      <c r="AL279" s="644"/>
      <c r="AM279" s="644"/>
      <c r="AN279" s="644"/>
      <c r="AO279" s="645"/>
    </row>
    <row r="280" spans="1:41">
      <c r="A280" s="641"/>
      <c r="B280" s="642"/>
      <c r="C280" s="642"/>
      <c r="D280" s="642"/>
      <c r="E280" s="642"/>
      <c r="F280" s="642"/>
      <c r="G280" s="642"/>
      <c r="H280" s="642"/>
      <c r="I280" s="642"/>
      <c r="J280" s="642"/>
      <c r="K280" s="642"/>
      <c r="L280" s="642"/>
      <c r="M280" s="642"/>
      <c r="N280" s="642"/>
      <c r="O280" s="642"/>
      <c r="P280" s="642"/>
      <c r="Q280" s="642"/>
      <c r="R280" s="642"/>
      <c r="S280" s="642"/>
      <c r="T280" s="642"/>
      <c r="U280" s="642"/>
      <c r="V280" s="642"/>
      <c r="W280" s="642"/>
      <c r="X280" s="642"/>
      <c r="Y280" s="642"/>
      <c r="Z280" s="642"/>
      <c r="AA280" s="642"/>
      <c r="AB280" s="642"/>
      <c r="AC280" s="642"/>
      <c r="AD280" s="642"/>
      <c r="AE280" s="642"/>
      <c r="AF280" s="642"/>
      <c r="AG280" s="642"/>
      <c r="AH280" s="642"/>
      <c r="AI280" s="643"/>
      <c r="AJ280" s="644"/>
      <c r="AK280" s="644"/>
      <c r="AL280" s="644"/>
      <c r="AM280" s="644"/>
      <c r="AN280" s="644"/>
      <c r="AO280" s="645"/>
    </row>
    <row r="281" spans="1:41">
      <c r="A281" s="649" t="s">
        <v>822</v>
      </c>
      <c r="B281" s="650"/>
      <c r="C281" s="650"/>
      <c r="D281" s="650"/>
      <c r="E281" s="651"/>
      <c r="F281" s="655"/>
      <c r="G281" s="656"/>
      <c r="H281" s="656"/>
      <c r="I281" s="656"/>
      <c r="J281" s="656"/>
      <c r="K281" s="656"/>
      <c r="L281" s="656"/>
      <c r="M281" s="656"/>
      <c r="N281" s="656"/>
      <c r="O281" s="656"/>
      <c r="P281" s="656"/>
      <c r="Q281" s="656"/>
      <c r="R281" s="657"/>
      <c r="S281" s="655" t="s">
        <v>823</v>
      </c>
      <c r="T281" s="656"/>
      <c r="U281" s="656"/>
      <c r="V281" s="656"/>
      <c r="W281" s="657"/>
      <c r="X281" s="655"/>
      <c r="Y281" s="656"/>
      <c r="Z281" s="656"/>
      <c r="AA281" s="656"/>
      <c r="AB281" s="656"/>
      <c r="AC281" s="656"/>
      <c r="AD281" s="656"/>
      <c r="AE281" s="656"/>
      <c r="AF281" s="656"/>
      <c r="AG281" s="656"/>
      <c r="AH281" s="657"/>
      <c r="AI281" s="643"/>
      <c r="AJ281" s="644"/>
      <c r="AK281" s="644"/>
      <c r="AL281" s="644"/>
      <c r="AM281" s="644"/>
      <c r="AN281" s="644"/>
      <c r="AO281" s="645"/>
    </row>
    <row r="282" spans="1:41">
      <c r="A282" s="652"/>
      <c r="B282" s="653"/>
      <c r="C282" s="653"/>
      <c r="D282" s="653"/>
      <c r="E282" s="654"/>
      <c r="F282" s="658"/>
      <c r="G282" s="659"/>
      <c r="H282" s="659"/>
      <c r="I282" s="659"/>
      <c r="J282" s="659"/>
      <c r="K282" s="659"/>
      <c r="L282" s="659"/>
      <c r="M282" s="659"/>
      <c r="N282" s="659"/>
      <c r="O282" s="659"/>
      <c r="P282" s="659"/>
      <c r="Q282" s="659"/>
      <c r="R282" s="660"/>
      <c r="S282" s="658"/>
      <c r="T282" s="659"/>
      <c r="U282" s="659"/>
      <c r="V282" s="659"/>
      <c r="W282" s="660"/>
      <c r="X282" s="658"/>
      <c r="Y282" s="659"/>
      <c r="Z282" s="659"/>
      <c r="AA282" s="659"/>
      <c r="AB282" s="659"/>
      <c r="AC282" s="659"/>
      <c r="AD282" s="659"/>
      <c r="AE282" s="659"/>
      <c r="AF282" s="659"/>
      <c r="AG282" s="659"/>
      <c r="AH282" s="660"/>
      <c r="AI282" s="646"/>
      <c r="AJ282" s="647"/>
      <c r="AK282" s="647"/>
      <c r="AL282" s="647"/>
      <c r="AM282" s="647"/>
      <c r="AN282" s="647"/>
      <c r="AO282" s="648"/>
    </row>
    <row r="283" spans="1:41">
      <c r="A283" s="53"/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/>
      <c r="AE283" s="53"/>
      <c r="AF283" s="53"/>
      <c r="AG283" s="53"/>
      <c r="AH283" s="54"/>
      <c r="AI283" s="53"/>
      <c r="AJ283" s="53"/>
      <c r="AK283" s="53"/>
      <c r="AL283" s="53"/>
      <c r="AM283" s="53"/>
      <c r="AN283" s="53"/>
      <c r="AO283" s="55"/>
    </row>
    <row r="284" spans="1:41" ht="12.6" customHeight="1">
      <c r="A284" s="601"/>
      <c r="B284" s="602"/>
      <c r="C284" s="602"/>
      <c r="D284" s="602"/>
      <c r="E284" s="602"/>
      <c r="F284" s="602"/>
      <c r="G284" s="602"/>
      <c r="H284" s="603"/>
      <c r="I284" s="610" t="s">
        <v>785</v>
      </c>
      <c r="J284" s="617"/>
      <c r="K284" s="617"/>
      <c r="L284" s="617"/>
      <c r="M284" s="617"/>
      <c r="N284" s="617"/>
      <c r="O284" s="617"/>
      <c r="P284" s="617"/>
      <c r="Q284" s="617"/>
      <c r="R284" s="617"/>
      <c r="S284" s="617"/>
      <c r="T284" s="617"/>
      <c r="U284" s="617"/>
      <c r="V284" s="617"/>
      <c r="W284" s="617"/>
      <c r="X284" s="617"/>
      <c r="Y284" s="617"/>
      <c r="Z284" s="617"/>
      <c r="AA284" s="617"/>
      <c r="AB284" s="617"/>
      <c r="AC284" s="617"/>
      <c r="AD284" s="617"/>
      <c r="AE284" s="617"/>
      <c r="AF284" s="617"/>
      <c r="AG284" s="617"/>
      <c r="AH284" s="617"/>
      <c r="AI284" s="617"/>
      <c r="AJ284" s="617"/>
      <c r="AK284" s="690"/>
      <c r="AL284" s="616"/>
      <c r="AM284" s="617"/>
      <c r="AN284" s="617"/>
      <c r="AO284" s="618"/>
    </row>
    <row r="285" spans="1:41" ht="26.1" customHeight="1">
      <c r="A285" s="604"/>
      <c r="B285" s="605"/>
      <c r="C285" s="605"/>
      <c r="D285" s="605"/>
      <c r="E285" s="605"/>
      <c r="F285" s="605"/>
      <c r="G285" s="605"/>
      <c r="H285" s="606"/>
      <c r="I285" s="619"/>
      <c r="J285" s="620"/>
      <c r="K285" s="620"/>
      <c r="L285" s="620"/>
      <c r="M285" s="620"/>
      <c r="N285" s="620"/>
      <c r="O285" s="620"/>
      <c r="P285" s="620"/>
      <c r="Q285" s="620"/>
      <c r="R285" s="620"/>
      <c r="S285" s="620"/>
      <c r="T285" s="620"/>
      <c r="U285" s="620"/>
      <c r="V285" s="620"/>
      <c r="W285" s="620"/>
      <c r="X285" s="620"/>
      <c r="Y285" s="620"/>
      <c r="Z285" s="620"/>
      <c r="AA285" s="620"/>
      <c r="AB285" s="620"/>
      <c r="AC285" s="620"/>
      <c r="AD285" s="620"/>
      <c r="AE285" s="620"/>
      <c r="AF285" s="620"/>
      <c r="AG285" s="620"/>
      <c r="AH285" s="620"/>
      <c r="AI285" s="620"/>
      <c r="AJ285" s="620"/>
      <c r="AK285" s="691"/>
      <c r="AL285" s="619"/>
      <c r="AM285" s="620"/>
      <c r="AN285" s="620"/>
      <c r="AO285" s="621"/>
    </row>
    <row r="286" spans="1:41" ht="12.6" customHeight="1">
      <c r="A286" s="604"/>
      <c r="B286" s="605"/>
      <c r="C286" s="605"/>
      <c r="D286" s="605"/>
      <c r="E286" s="605"/>
      <c r="F286" s="605"/>
      <c r="G286" s="605"/>
      <c r="H286" s="606"/>
      <c r="I286" s="622" t="s">
        <v>786</v>
      </c>
      <c r="J286" s="623"/>
      <c r="K286" s="623"/>
      <c r="L286" s="623"/>
      <c r="M286" s="623"/>
      <c r="N286" s="623"/>
      <c r="O286" s="623"/>
      <c r="P286" s="623"/>
      <c r="Q286" s="623"/>
      <c r="R286" s="623"/>
      <c r="S286" s="623"/>
      <c r="T286" s="623"/>
      <c r="U286" s="623"/>
      <c r="V286" s="623"/>
      <c r="W286" s="623"/>
      <c r="X286" s="623"/>
      <c r="Y286" s="623"/>
      <c r="Z286" s="623"/>
      <c r="AA286" s="623"/>
      <c r="AB286" s="623"/>
      <c r="AC286" s="623"/>
      <c r="AD286" s="623"/>
      <c r="AE286" s="623"/>
      <c r="AF286" s="623"/>
      <c r="AG286" s="623"/>
      <c r="AH286" s="623"/>
      <c r="AI286" s="623"/>
      <c r="AJ286" s="623"/>
      <c r="AK286" s="623"/>
      <c r="AL286" s="623"/>
      <c r="AM286" s="623"/>
      <c r="AN286" s="623"/>
      <c r="AO286" s="624"/>
    </row>
    <row r="287" spans="1:41" ht="69" customHeight="1">
      <c r="A287" s="607"/>
      <c r="B287" s="608"/>
      <c r="C287" s="608"/>
      <c r="D287" s="608"/>
      <c r="E287" s="608"/>
      <c r="F287" s="608"/>
      <c r="G287" s="608"/>
      <c r="H287" s="609"/>
      <c r="I287" s="625"/>
      <c r="J287" s="626"/>
      <c r="K287" s="626"/>
      <c r="L287" s="626"/>
      <c r="M287" s="626"/>
      <c r="N287" s="626"/>
      <c r="O287" s="626"/>
      <c r="P287" s="626"/>
      <c r="Q287" s="626"/>
      <c r="R287" s="626"/>
      <c r="S287" s="626"/>
      <c r="T287" s="626"/>
      <c r="U287" s="626"/>
      <c r="V287" s="626"/>
      <c r="W287" s="626"/>
      <c r="X287" s="626"/>
      <c r="Y287" s="626"/>
      <c r="Z287" s="626"/>
      <c r="AA287" s="626"/>
      <c r="AB287" s="626"/>
      <c r="AC287" s="626"/>
      <c r="AD287" s="626"/>
      <c r="AE287" s="626"/>
      <c r="AF287" s="626"/>
      <c r="AG287" s="626"/>
      <c r="AH287" s="626"/>
      <c r="AI287" s="626"/>
      <c r="AJ287" s="626"/>
      <c r="AK287" s="626"/>
      <c r="AL287" s="626"/>
      <c r="AM287" s="626"/>
      <c r="AN287" s="626"/>
      <c r="AO287" s="627"/>
    </row>
    <row r="288" spans="1:41">
      <c r="A288" s="628"/>
      <c r="B288" s="629"/>
      <c r="C288" s="629"/>
      <c r="D288" s="629"/>
      <c r="E288" s="629"/>
      <c r="F288" s="629"/>
      <c r="G288" s="629"/>
      <c r="H288" s="629"/>
      <c r="I288" s="629"/>
      <c r="J288" s="629"/>
      <c r="K288" s="629"/>
      <c r="L288" s="629"/>
      <c r="M288" s="629"/>
      <c r="N288" s="629"/>
      <c r="O288" s="629"/>
      <c r="P288" s="629"/>
      <c r="Q288" s="629"/>
      <c r="R288" s="629"/>
      <c r="S288" s="629"/>
      <c r="T288" s="629"/>
      <c r="U288" s="629"/>
      <c r="V288" s="629"/>
      <c r="W288" s="629"/>
      <c r="X288" s="629"/>
      <c r="Y288" s="629"/>
      <c r="Z288" s="629"/>
      <c r="AA288" s="629"/>
      <c r="AB288" s="629"/>
      <c r="AC288" s="629"/>
      <c r="AD288" s="629"/>
      <c r="AE288" s="629"/>
      <c r="AF288" s="629"/>
      <c r="AG288" s="629"/>
      <c r="AH288" s="629"/>
      <c r="AI288" s="629"/>
      <c r="AJ288" s="629"/>
      <c r="AK288" s="629"/>
      <c r="AL288" s="629"/>
      <c r="AM288" s="629"/>
      <c r="AN288" s="629"/>
      <c r="AO288" s="630"/>
    </row>
    <row r="289" spans="1:41">
      <c r="A289" s="631" t="s">
        <v>787</v>
      </c>
      <c r="B289" s="632"/>
      <c r="C289" s="632"/>
      <c r="D289" s="632"/>
      <c r="E289" s="632"/>
      <c r="F289" s="632" t="s">
        <v>788</v>
      </c>
      <c r="G289" s="632"/>
      <c r="H289" s="633">
        <f>+H248</f>
        <v>16</v>
      </c>
      <c r="I289" s="633"/>
      <c r="J289" s="632" t="s">
        <v>789</v>
      </c>
      <c r="K289" s="632"/>
      <c r="L289" s="633">
        <f>+L248</f>
        <v>7</v>
      </c>
      <c r="M289" s="633"/>
      <c r="N289" s="632" t="s">
        <v>790</v>
      </c>
      <c r="O289" s="632"/>
      <c r="P289" s="634">
        <f>+P248</f>
        <v>2024</v>
      </c>
      <c r="Q289" s="634"/>
      <c r="R289" s="635"/>
      <c r="S289" s="636"/>
      <c r="T289" s="636"/>
      <c r="U289" s="636"/>
      <c r="V289" s="636"/>
      <c r="W289" s="636"/>
      <c r="X289" s="636"/>
      <c r="Y289" s="636"/>
      <c r="Z289" s="636"/>
      <c r="AA289" s="636"/>
      <c r="AB289" s="636"/>
      <c r="AC289" s="636"/>
      <c r="AD289" s="636"/>
      <c r="AE289" s="636"/>
      <c r="AF289" s="637"/>
      <c r="AG289" s="638"/>
      <c r="AH289" s="638"/>
      <c r="AI289" s="638"/>
      <c r="AJ289" s="680"/>
      <c r="AK289" s="680"/>
      <c r="AL289" s="680"/>
      <c r="AM289" s="680"/>
      <c r="AN289" s="680"/>
      <c r="AO289" s="681"/>
    </row>
    <row r="290" spans="1:41" ht="14.4" thickBot="1">
      <c r="A290" s="579"/>
      <c r="B290" s="580"/>
      <c r="C290" s="580"/>
      <c r="D290" s="580"/>
      <c r="E290" s="580"/>
      <c r="F290" s="580"/>
      <c r="G290" s="580"/>
      <c r="H290" s="580"/>
      <c r="I290" s="580"/>
      <c r="J290" s="580"/>
      <c r="K290" s="580"/>
      <c r="L290" s="580"/>
      <c r="M290" s="580"/>
      <c r="N290" s="580"/>
      <c r="O290" s="580"/>
      <c r="P290" s="580"/>
      <c r="Q290" s="580"/>
      <c r="R290" s="580"/>
      <c r="S290" s="580"/>
      <c r="T290" s="580"/>
      <c r="U290" s="580"/>
      <c r="V290" s="580"/>
      <c r="W290" s="580"/>
      <c r="X290" s="580"/>
      <c r="Y290" s="580"/>
      <c r="Z290" s="580"/>
      <c r="AA290" s="580"/>
      <c r="AB290" s="580"/>
      <c r="AC290" s="580"/>
      <c r="AD290" s="580"/>
      <c r="AE290" s="580"/>
      <c r="AF290" s="580"/>
      <c r="AG290" s="580"/>
      <c r="AH290" s="580"/>
      <c r="AI290" s="580"/>
      <c r="AJ290" s="580"/>
      <c r="AK290" s="580"/>
      <c r="AL290" s="580"/>
      <c r="AM290" s="580"/>
      <c r="AN290" s="580"/>
      <c r="AO290" s="581"/>
    </row>
    <row r="291" spans="1:41" ht="15.6" customHeight="1">
      <c r="A291" s="631" t="s">
        <v>792</v>
      </c>
      <c r="B291" s="632"/>
      <c r="C291" s="632"/>
      <c r="D291" s="632"/>
      <c r="E291" s="632"/>
      <c r="F291" s="632"/>
      <c r="G291" s="632"/>
      <c r="H291" s="632"/>
      <c r="I291" s="661" t="s">
        <v>3</v>
      </c>
      <c r="J291" s="662"/>
      <c r="K291" s="662"/>
      <c r="L291" s="662"/>
      <c r="M291" s="662"/>
      <c r="N291" s="662"/>
      <c r="O291" s="662"/>
      <c r="P291" s="662"/>
      <c r="Q291" s="662"/>
      <c r="R291" s="662"/>
      <c r="S291" s="662"/>
      <c r="T291" s="662"/>
      <c r="U291" s="662"/>
      <c r="V291" s="662"/>
      <c r="W291" s="662"/>
      <c r="X291" s="662"/>
      <c r="Y291" s="662"/>
      <c r="Z291" s="662"/>
      <c r="AA291" s="662"/>
      <c r="AB291" s="662"/>
      <c r="AC291" s="662"/>
      <c r="AD291" s="662"/>
      <c r="AE291" s="662"/>
      <c r="AF291" s="662"/>
      <c r="AG291" s="662"/>
      <c r="AH291" s="662"/>
      <c r="AI291" s="662"/>
      <c r="AJ291" s="662"/>
      <c r="AK291" s="662"/>
      <c r="AL291" s="662"/>
      <c r="AM291" s="662"/>
      <c r="AN291" s="662"/>
      <c r="AO291" s="662"/>
    </row>
    <row r="292" spans="1:41" ht="14.4" thickBot="1">
      <c r="A292" s="692"/>
      <c r="B292" s="623"/>
      <c r="C292" s="623"/>
      <c r="D292" s="623"/>
      <c r="E292" s="623"/>
      <c r="F292" s="623"/>
      <c r="G292" s="623"/>
      <c r="H292" s="623"/>
      <c r="I292" s="623"/>
      <c r="J292" s="623"/>
      <c r="K292" s="623"/>
      <c r="L292" s="623"/>
      <c r="M292" s="623"/>
      <c r="N292" s="623"/>
      <c r="O292" s="623"/>
      <c r="P292" s="623"/>
      <c r="Q292" s="623"/>
      <c r="R292" s="623"/>
      <c r="S292" s="623"/>
      <c r="T292" s="623"/>
      <c r="U292" s="623"/>
      <c r="V292" s="623"/>
      <c r="W292" s="623"/>
      <c r="X292" s="623"/>
      <c r="Y292" s="623"/>
      <c r="Z292" s="623"/>
      <c r="AA292" s="623"/>
      <c r="AB292" s="623"/>
      <c r="AC292" s="623"/>
      <c r="AD292" s="623"/>
      <c r="AE292" s="623"/>
      <c r="AF292" s="623"/>
      <c r="AG292" s="623"/>
      <c r="AH292" s="623"/>
      <c r="AI292" s="623"/>
      <c r="AJ292" s="623"/>
      <c r="AK292" s="623"/>
      <c r="AL292" s="623"/>
      <c r="AM292" s="623"/>
      <c r="AN292" s="623"/>
      <c r="AO292" s="624"/>
    </row>
    <row r="293" spans="1:41" ht="33" customHeight="1" thickBot="1">
      <c r="A293" s="666" t="s">
        <v>793</v>
      </c>
      <c r="B293" s="667"/>
      <c r="C293" s="667"/>
      <c r="D293" s="667"/>
      <c r="E293" s="667"/>
      <c r="F293" s="668"/>
      <c r="G293" s="666">
        <v>4</v>
      </c>
      <c r="H293" s="668"/>
      <c r="I293" s="669" t="str">
        <f>+VLOOKUP(G293,PRESUPUESTO,2,FALSE)</f>
        <v>SISTEMA ELECTRICO</v>
      </c>
      <c r="J293" s="670"/>
      <c r="K293" s="670"/>
      <c r="L293" s="670"/>
      <c r="M293" s="670"/>
      <c r="N293" s="670"/>
      <c r="O293" s="670"/>
      <c r="P293" s="670"/>
      <c r="Q293" s="671"/>
      <c r="R293" s="666" t="s">
        <v>794</v>
      </c>
      <c r="S293" s="668"/>
      <c r="T293" s="672">
        <v>4.0599999999999996</v>
      </c>
      <c r="U293" s="673"/>
      <c r="V293" s="674"/>
      <c r="W293" s="675" t="str">
        <f>+VLOOKUP(T293,PRESUPUESTO,2,FALSE)</f>
        <v>Suministro e instalación de toma corrientes dobles 110v</v>
      </c>
      <c r="X293" s="676"/>
      <c r="Y293" s="676"/>
      <c r="Z293" s="676"/>
      <c r="AA293" s="676"/>
      <c r="AB293" s="676"/>
      <c r="AC293" s="676"/>
      <c r="AD293" s="676"/>
      <c r="AE293" s="676"/>
      <c r="AF293" s="676"/>
      <c r="AG293" s="676"/>
      <c r="AH293" s="676"/>
      <c r="AI293" s="677"/>
      <c r="AJ293" s="33" t="s">
        <v>795</v>
      </c>
      <c r="AK293" s="678" t="str">
        <f>+VLOOKUP(T293,PRESUPUESTO,3,FALSE)</f>
        <v>und</v>
      </c>
      <c r="AL293" s="679"/>
      <c r="AM293" s="33" t="s">
        <v>796</v>
      </c>
      <c r="AN293" s="675" t="s">
        <v>797</v>
      </c>
      <c r="AO293" s="677"/>
    </row>
    <row r="294" spans="1:41" ht="13.35" customHeight="1">
      <c r="A294" s="576"/>
      <c r="B294" s="577"/>
      <c r="C294" s="577"/>
      <c r="D294" s="577"/>
      <c r="E294" s="577"/>
      <c r="F294" s="577"/>
      <c r="G294" s="577"/>
      <c r="H294" s="577"/>
      <c r="I294" s="577"/>
      <c r="J294" s="577"/>
      <c r="K294" s="577"/>
      <c r="L294" s="577"/>
      <c r="M294" s="577"/>
      <c r="N294" s="577"/>
      <c r="O294" s="577"/>
      <c r="P294" s="577"/>
      <c r="Q294" s="577"/>
      <c r="R294" s="577"/>
      <c r="S294" s="577"/>
      <c r="T294" s="577"/>
      <c r="U294" s="577"/>
      <c r="V294" s="577"/>
      <c r="W294" s="577"/>
      <c r="X294" s="577"/>
      <c r="Y294" s="577"/>
      <c r="Z294" s="577"/>
      <c r="AA294" s="577"/>
      <c r="AB294" s="577"/>
      <c r="AC294" s="577"/>
      <c r="AD294" s="577"/>
      <c r="AE294" s="577"/>
      <c r="AF294" s="577"/>
      <c r="AG294" s="577"/>
      <c r="AH294" s="577"/>
      <c r="AI294" s="585" t="s">
        <v>221</v>
      </c>
      <c r="AJ294" s="587" t="s">
        <v>798</v>
      </c>
      <c r="AK294" s="588"/>
      <c r="AL294" s="588"/>
      <c r="AM294" s="588"/>
      <c r="AN294" s="589" t="s">
        <v>799</v>
      </c>
      <c r="AO294" s="591" t="s">
        <v>800</v>
      </c>
    </row>
    <row r="295" spans="1:41">
      <c r="A295" s="579"/>
      <c r="B295" s="580"/>
      <c r="C295" s="580"/>
      <c r="D295" s="580"/>
      <c r="E295" s="580"/>
      <c r="F295" s="580"/>
      <c r="G295" s="580"/>
      <c r="H295" s="580"/>
      <c r="I295" s="580"/>
      <c r="J295" s="580"/>
      <c r="K295" s="580"/>
      <c r="L295" s="580"/>
      <c r="M295" s="580"/>
      <c r="N295" s="580"/>
      <c r="O295" s="580"/>
      <c r="P295" s="580"/>
      <c r="Q295" s="580"/>
      <c r="R295" s="580"/>
      <c r="S295" s="580"/>
      <c r="T295" s="580"/>
      <c r="U295" s="580"/>
      <c r="V295" s="580"/>
      <c r="W295" s="580"/>
      <c r="X295" s="580"/>
      <c r="Y295" s="580"/>
      <c r="Z295" s="580"/>
      <c r="AA295" s="580"/>
      <c r="AB295" s="580"/>
      <c r="AC295" s="580"/>
      <c r="AD295" s="580"/>
      <c r="AE295" s="580"/>
      <c r="AF295" s="580"/>
      <c r="AG295" s="580"/>
      <c r="AH295" s="580"/>
      <c r="AI295" s="586"/>
      <c r="AJ295" s="34" t="s">
        <v>824</v>
      </c>
      <c r="AK295" s="34" t="s">
        <v>825</v>
      </c>
      <c r="AL295" s="34" t="s">
        <v>803</v>
      </c>
      <c r="AM295" s="34" t="s">
        <v>804</v>
      </c>
      <c r="AN295" s="590"/>
      <c r="AO295" s="592"/>
    </row>
    <row r="296" spans="1:41" ht="22.35" customHeight="1">
      <c r="A296" s="579"/>
      <c r="B296" s="580"/>
      <c r="C296" s="580"/>
      <c r="D296" s="580"/>
      <c r="E296" s="580"/>
      <c r="F296" s="580"/>
      <c r="G296" s="580"/>
      <c r="H296" s="580"/>
      <c r="I296" s="580"/>
      <c r="J296" s="580"/>
      <c r="K296" s="580"/>
      <c r="L296" s="580"/>
      <c r="M296" s="580"/>
      <c r="N296" s="580"/>
      <c r="O296" s="580"/>
      <c r="P296" s="580"/>
      <c r="Q296" s="580"/>
      <c r="R296" s="580"/>
      <c r="S296" s="580"/>
      <c r="T296" s="580"/>
      <c r="U296" s="580"/>
      <c r="V296" s="580"/>
      <c r="W296" s="580"/>
      <c r="X296" s="580"/>
      <c r="Y296" s="580"/>
      <c r="Z296" s="580"/>
      <c r="AA296" s="580"/>
      <c r="AB296" s="580"/>
      <c r="AC296" s="580"/>
      <c r="AD296" s="580"/>
      <c r="AE296" s="580"/>
      <c r="AF296" s="580"/>
      <c r="AG296" s="580"/>
      <c r="AH296" s="580"/>
      <c r="AI296" s="35" t="s">
        <v>926</v>
      </c>
      <c r="AJ296" s="36"/>
      <c r="AK296" s="36"/>
      <c r="AL296" s="36"/>
      <c r="AM296" s="36"/>
      <c r="AN296" s="36"/>
      <c r="AO296" s="37"/>
    </row>
    <row r="297" spans="1:41">
      <c r="A297" s="579"/>
      <c r="B297" s="580"/>
      <c r="C297" s="580"/>
      <c r="D297" s="580"/>
      <c r="E297" s="580"/>
      <c r="F297" s="580"/>
      <c r="G297" s="580"/>
      <c r="H297" s="580"/>
      <c r="I297" s="580"/>
      <c r="J297" s="580"/>
      <c r="K297" s="580"/>
      <c r="L297" s="580"/>
      <c r="M297" s="580"/>
      <c r="N297" s="580"/>
      <c r="O297" s="580"/>
      <c r="P297" s="580"/>
      <c r="Q297" s="580"/>
      <c r="R297" s="580"/>
      <c r="S297" s="580"/>
      <c r="T297" s="580"/>
      <c r="U297" s="580"/>
      <c r="V297" s="580"/>
      <c r="W297" s="580"/>
      <c r="X297" s="580"/>
      <c r="Y297" s="580"/>
      <c r="Z297" s="580"/>
      <c r="AA297" s="580"/>
      <c r="AB297" s="580"/>
      <c r="AC297" s="580"/>
      <c r="AD297" s="580"/>
      <c r="AE297" s="580"/>
      <c r="AF297" s="580"/>
      <c r="AG297" s="580"/>
      <c r="AH297" s="580"/>
      <c r="AI297" s="359" t="s">
        <v>843</v>
      </c>
      <c r="AJ297" s="360"/>
      <c r="AK297" s="360"/>
      <c r="AL297" s="360"/>
      <c r="AM297" s="360">
        <v>2</v>
      </c>
      <c r="AN297" s="360">
        <v>5</v>
      </c>
      <c r="AO297" s="361">
        <f>+AM297*AN297</f>
        <v>10</v>
      </c>
    </row>
    <row r="298" spans="1:41">
      <c r="A298" s="579"/>
      <c r="B298" s="580"/>
      <c r="C298" s="580"/>
      <c r="D298" s="580"/>
      <c r="E298" s="580"/>
      <c r="F298" s="580"/>
      <c r="G298" s="580"/>
      <c r="H298" s="580"/>
      <c r="I298" s="580"/>
      <c r="J298" s="580"/>
      <c r="K298" s="580"/>
      <c r="L298" s="580"/>
      <c r="M298" s="580"/>
      <c r="N298" s="580"/>
      <c r="O298" s="580"/>
      <c r="P298" s="580"/>
      <c r="Q298" s="580"/>
      <c r="R298" s="580"/>
      <c r="S298" s="580"/>
      <c r="T298" s="580"/>
      <c r="U298" s="580"/>
      <c r="V298" s="580"/>
      <c r="W298" s="580"/>
      <c r="X298" s="580"/>
      <c r="Y298" s="580"/>
      <c r="Z298" s="580"/>
      <c r="AA298" s="580"/>
      <c r="AB298" s="580"/>
      <c r="AC298" s="580"/>
      <c r="AD298" s="580"/>
      <c r="AE298" s="580"/>
      <c r="AF298" s="580"/>
      <c r="AG298" s="580"/>
      <c r="AH298" s="580"/>
      <c r="AI298" s="38" t="s">
        <v>927</v>
      </c>
      <c r="AJ298" s="39"/>
      <c r="AK298" s="39"/>
      <c r="AL298" s="39"/>
      <c r="AM298" s="39">
        <v>3</v>
      </c>
      <c r="AN298" s="39">
        <v>1</v>
      </c>
      <c r="AO298" s="40">
        <f t="shared" ref="AO298:AO302" si="6">+AM298*AN298</f>
        <v>3</v>
      </c>
    </row>
    <row r="299" spans="1:41">
      <c r="A299" s="579"/>
      <c r="B299" s="580"/>
      <c r="C299" s="580"/>
      <c r="D299" s="580"/>
      <c r="E299" s="580"/>
      <c r="F299" s="580"/>
      <c r="G299" s="580"/>
      <c r="H299" s="580"/>
      <c r="I299" s="580"/>
      <c r="J299" s="580"/>
      <c r="K299" s="580"/>
      <c r="L299" s="580"/>
      <c r="M299" s="580"/>
      <c r="N299" s="580"/>
      <c r="O299" s="580"/>
      <c r="P299" s="580"/>
      <c r="Q299" s="580"/>
      <c r="R299" s="580"/>
      <c r="S299" s="580"/>
      <c r="T299" s="580"/>
      <c r="U299" s="580"/>
      <c r="V299" s="580"/>
      <c r="W299" s="580"/>
      <c r="X299" s="580"/>
      <c r="Y299" s="580"/>
      <c r="Z299" s="580"/>
      <c r="AA299" s="580"/>
      <c r="AB299" s="580"/>
      <c r="AC299" s="580"/>
      <c r="AD299" s="580"/>
      <c r="AE299" s="580"/>
      <c r="AF299" s="580"/>
      <c r="AG299" s="580"/>
      <c r="AH299" s="580"/>
      <c r="AI299" s="38" t="s">
        <v>928</v>
      </c>
      <c r="AJ299" s="39"/>
      <c r="AK299" s="39"/>
      <c r="AL299" s="39"/>
      <c r="AM299" s="39">
        <v>3</v>
      </c>
      <c r="AN299" s="39">
        <v>1</v>
      </c>
      <c r="AO299" s="40">
        <f t="shared" si="6"/>
        <v>3</v>
      </c>
    </row>
    <row r="300" spans="1:41">
      <c r="A300" s="579"/>
      <c r="B300" s="580"/>
      <c r="C300" s="580"/>
      <c r="D300" s="580"/>
      <c r="E300" s="580"/>
      <c r="F300" s="580"/>
      <c r="G300" s="580"/>
      <c r="H300" s="580"/>
      <c r="I300" s="580"/>
      <c r="J300" s="580"/>
      <c r="K300" s="580"/>
      <c r="L300" s="580"/>
      <c r="M300" s="580"/>
      <c r="N300" s="580"/>
      <c r="O300" s="580"/>
      <c r="P300" s="580"/>
      <c r="Q300" s="580"/>
      <c r="R300" s="580"/>
      <c r="S300" s="580"/>
      <c r="T300" s="580"/>
      <c r="U300" s="580"/>
      <c r="V300" s="580"/>
      <c r="W300" s="580"/>
      <c r="X300" s="580"/>
      <c r="Y300" s="580"/>
      <c r="Z300" s="580"/>
      <c r="AA300" s="580"/>
      <c r="AB300" s="580"/>
      <c r="AC300" s="580"/>
      <c r="AD300" s="580"/>
      <c r="AE300" s="580"/>
      <c r="AF300" s="580"/>
      <c r="AG300" s="580"/>
      <c r="AH300" s="580"/>
      <c r="AI300" s="38" t="s">
        <v>929</v>
      </c>
      <c r="AJ300" s="39"/>
      <c r="AK300" s="39"/>
      <c r="AL300" s="39"/>
      <c r="AM300" s="39">
        <v>4</v>
      </c>
      <c r="AN300" s="39">
        <v>1</v>
      </c>
      <c r="AO300" s="40">
        <f t="shared" si="6"/>
        <v>4</v>
      </c>
    </row>
    <row r="301" spans="1:41">
      <c r="A301" s="579"/>
      <c r="B301" s="580"/>
      <c r="C301" s="580"/>
      <c r="D301" s="580"/>
      <c r="E301" s="580"/>
      <c r="F301" s="580"/>
      <c r="G301" s="580"/>
      <c r="H301" s="580"/>
      <c r="I301" s="580"/>
      <c r="J301" s="580"/>
      <c r="K301" s="580"/>
      <c r="L301" s="580"/>
      <c r="M301" s="580"/>
      <c r="N301" s="580"/>
      <c r="O301" s="580"/>
      <c r="P301" s="580"/>
      <c r="Q301" s="580"/>
      <c r="R301" s="580"/>
      <c r="S301" s="580"/>
      <c r="T301" s="580"/>
      <c r="U301" s="580"/>
      <c r="V301" s="580"/>
      <c r="W301" s="580"/>
      <c r="X301" s="580"/>
      <c r="Y301" s="580"/>
      <c r="Z301" s="580"/>
      <c r="AA301" s="580"/>
      <c r="AB301" s="580"/>
      <c r="AC301" s="580"/>
      <c r="AD301" s="580"/>
      <c r="AE301" s="580"/>
      <c r="AF301" s="580"/>
      <c r="AG301" s="580"/>
      <c r="AH301" s="580"/>
      <c r="AI301" s="38" t="s">
        <v>922</v>
      </c>
      <c r="AJ301" s="39"/>
      <c r="AK301" s="39"/>
      <c r="AL301" s="39"/>
      <c r="AM301" s="39">
        <v>3</v>
      </c>
      <c r="AN301" s="39">
        <v>1</v>
      </c>
      <c r="AO301" s="40">
        <f t="shared" si="6"/>
        <v>3</v>
      </c>
    </row>
    <row r="302" spans="1:41">
      <c r="A302" s="579"/>
      <c r="B302" s="580"/>
      <c r="C302" s="580"/>
      <c r="D302" s="580"/>
      <c r="E302" s="580"/>
      <c r="F302" s="580"/>
      <c r="G302" s="580"/>
      <c r="H302" s="580"/>
      <c r="I302" s="580"/>
      <c r="J302" s="580"/>
      <c r="K302" s="580"/>
      <c r="L302" s="580"/>
      <c r="M302" s="580"/>
      <c r="N302" s="580"/>
      <c r="O302" s="580"/>
      <c r="P302" s="580"/>
      <c r="Q302" s="580"/>
      <c r="R302" s="580"/>
      <c r="S302" s="580"/>
      <c r="T302" s="580"/>
      <c r="U302" s="580"/>
      <c r="V302" s="580"/>
      <c r="W302" s="580"/>
      <c r="X302" s="580"/>
      <c r="Y302" s="580"/>
      <c r="Z302" s="580"/>
      <c r="AA302" s="580"/>
      <c r="AB302" s="580"/>
      <c r="AC302" s="580"/>
      <c r="AD302" s="580"/>
      <c r="AE302" s="580"/>
      <c r="AF302" s="580"/>
      <c r="AG302" s="580"/>
      <c r="AH302" s="580"/>
      <c r="AI302" s="38" t="s">
        <v>814</v>
      </c>
      <c r="AJ302" s="39"/>
      <c r="AK302" s="39"/>
      <c r="AL302" s="39"/>
      <c r="AM302" s="39">
        <v>3</v>
      </c>
      <c r="AN302" s="39">
        <v>1</v>
      </c>
      <c r="AO302" s="40">
        <f t="shared" si="6"/>
        <v>3</v>
      </c>
    </row>
    <row r="303" spans="1:41">
      <c r="A303" s="579"/>
      <c r="B303" s="580"/>
      <c r="C303" s="580"/>
      <c r="D303" s="580"/>
      <c r="E303" s="580"/>
      <c r="F303" s="580"/>
      <c r="G303" s="580"/>
      <c r="H303" s="580"/>
      <c r="I303" s="580"/>
      <c r="J303" s="580"/>
      <c r="K303" s="580"/>
      <c r="L303" s="580"/>
      <c r="M303" s="580"/>
      <c r="N303" s="580"/>
      <c r="O303" s="580"/>
      <c r="P303" s="580"/>
      <c r="Q303" s="580"/>
      <c r="R303" s="580"/>
      <c r="S303" s="580"/>
      <c r="T303" s="580"/>
      <c r="U303" s="580"/>
      <c r="V303" s="580"/>
      <c r="W303" s="580"/>
      <c r="X303" s="580"/>
      <c r="Y303" s="580"/>
      <c r="Z303" s="580"/>
      <c r="AA303" s="580"/>
      <c r="AB303" s="580"/>
      <c r="AC303" s="580"/>
      <c r="AD303" s="580"/>
      <c r="AE303" s="580"/>
      <c r="AF303" s="580"/>
      <c r="AG303" s="580"/>
      <c r="AH303" s="580"/>
      <c r="AI303" s="341"/>
      <c r="AJ303" s="340"/>
      <c r="AK303" s="340"/>
      <c r="AL303" s="340"/>
      <c r="AM303" s="340"/>
      <c r="AN303" s="340"/>
      <c r="AO303" s="342"/>
    </row>
    <row r="304" spans="1:41">
      <c r="A304" s="579"/>
      <c r="B304" s="580"/>
      <c r="C304" s="580"/>
      <c r="D304" s="580"/>
      <c r="E304" s="580"/>
      <c r="F304" s="580"/>
      <c r="G304" s="580"/>
      <c r="H304" s="580"/>
      <c r="I304" s="580"/>
      <c r="J304" s="580"/>
      <c r="K304" s="580"/>
      <c r="L304" s="580"/>
      <c r="M304" s="580"/>
      <c r="N304" s="580"/>
      <c r="O304" s="580"/>
      <c r="P304" s="580"/>
      <c r="Q304" s="580"/>
      <c r="R304" s="580"/>
      <c r="S304" s="580"/>
      <c r="T304" s="580"/>
      <c r="U304" s="580"/>
      <c r="V304" s="580"/>
      <c r="W304" s="580"/>
      <c r="X304" s="580"/>
      <c r="Y304" s="580"/>
      <c r="Z304" s="580"/>
      <c r="AA304" s="580"/>
      <c r="AB304" s="580"/>
      <c r="AC304" s="580"/>
      <c r="AD304" s="580"/>
      <c r="AE304" s="580"/>
      <c r="AF304" s="580"/>
      <c r="AG304" s="580"/>
      <c r="AH304" s="580"/>
      <c r="AI304" s="356" t="s">
        <v>930</v>
      </c>
      <c r="AJ304" s="357"/>
      <c r="AK304" s="357"/>
      <c r="AL304" s="357"/>
      <c r="AM304" s="357"/>
      <c r="AN304" s="357"/>
      <c r="AO304" s="358"/>
    </row>
    <row r="305" spans="1:41">
      <c r="A305" s="579"/>
      <c r="B305" s="580"/>
      <c r="C305" s="580"/>
      <c r="D305" s="580"/>
      <c r="E305" s="580"/>
      <c r="F305" s="580"/>
      <c r="G305" s="580"/>
      <c r="H305" s="580"/>
      <c r="I305" s="580"/>
      <c r="J305" s="580"/>
      <c r="K305" s="580"/>
      <c r="L305" s="580"/>
      <c r="M305" s="580"/>
      <c r="N305" s="580"/>
      <c r="O305" s="580"/>
      <c r="P305" s="580"/>
      <c r="Q305" s="580"/>
      <c r="R305" s="580"/>
      <c r="S305" s="580"/>
      <c r="T305" s="580"/>
      <c r="U305" s="580"/>
      <c r="V305" s="580"/>
      <c r="W305" s="580"/>
      <c r="X305" s="580"/>
      <c r="Y305" s="580"/>
      <c r="Z305" s="580"/>
      <c r="AA305" s="580"/>
      <c r="AB305" s="580"/>
      <c r="AC305" s="580"/>
      <c r="AD305" s="580"/>
      <c r="AE305" s="580"/>
      <c r="AF305" s="580"/>
      <c r="AG305" s="580"/>
      <c r="AH305" s="580"/>
      <c r="AI305" s="45" t="s">
        <v>931</v>
      </c>
      <c r="AJ305" s="39"/>
      <c r="AK305" s="39"/>
      <c r="AL305" s="39"/>
      <c r="AM305" s="39">
        <v>3</v>
      </c>
      <c r="AN305" s="39">
        <v>7</v>
      </c>
      <c r="AO305" s="40">
        <f t="shared" ref="AO305:AO310" si="7">+AM305*AN305</f>
        <v>21</v>
      </c>
    </row>
    <row r="306" spans="1:41">
      <c r="A306" s="579"/>
      <c r="B306" s="580"/>
      <c r="C306" s="580"/>
      <c r="D306" s="580"/>
      <c r="E306" s="580"/>
      <c r="F306" s="580"/>
      <c r="G306" s="580"/>
      <c r="H306" s="580"/>
      <c r="I306" s="580"/>
      <c r="J306" s="580"/>
      <c r="K306" s="580"/>
      <c r="L306" s="580"/>
      <c r="M306" s="580"/>
      <c r="N306" s="580"/>
      <c r="O306" s="580"/>
      <c r="P306" s="580"/>
      <c r="Q306" s="580"/>
      <c r="R306" s="580"/>
      <c r="S306" s="580"/>
      <c r="T306" s="580"/>
      <c r="U306" s="580"/>
      <c r="V306" s="580"/>
      <c r="W306" s="580"/>
      <c r="X306" s="580"/>
      <c r="Y306" s="580"/>
      <c r="Z306" s="580"/>
      <c r="AA306" s="580"/>
      <c r="AB306" s="580"/>
      <c r="AC306" s="580"/>
      <c r="AD306" s="580"/>
      <c r="AE306" s="580"/>
      <c r="AF306" s="580"/>
      <c r="AG306" s="580"/>
      <c r="AH306" s="580"/>
      <c r="AI306" s="45" t="s">
        <v>932</v>
      </c>
      <c r="AJ306" s="39"/>
      <c r="AK306" s="39"/>
      <c r="AL306" s="39"/>
      <c r="AM306" s="39">
        <v>3</v>
      </c>
      <c r="AN306" s="39">
        <v>1</v>
      </c>
      <c r="AO306" s="40">
        <f t="shared" si="7"/>
        <v>3</v>
      </c>
    </row>
    <row r="307" spans="1:41">
      <c r="A307" s="579"/>
      <c r="B307" s="580"/>
      <c r="C307" s="580"/>
      <c r="D307" s="580"/>
      <c r="E307" s="580"/>
      <c r="F307" s="580"/>
      <c r="G307" s="580"/>
      <c r="H307" s="580"/>
      <c r="I307" s="580"/>
      <c r="J307" s="580"/>
      <c r="K307" s="580"/>
      <c r="L307" s="580"/>
      <c r="M307" s="580"/>
      <c r="N307" s="580"/>
      <c r="O307" s="580"/>
      <c r="P307" s="580"/>
      <c r="Q307" s="580"/>
      <c r="R307" s="580"/>
      <c r="S307" s="580"/>
      <c r="T307" s="580"/>
      <c r="U307" s="580"/>
      <c r="V307" s="580"/>
      <c r="W307" s="580"/>
      <c r="X307" s="580"/>
      <c r="Y307" s="580"/>
      <c r="Z307" s="580"/>
      <c r="AA307" s="580"/>
      <c r="AB307" s="580"/>
      <c r="AC307" s="580"/>
      <c r="AD307" s="580"/>
      <c r="AE307" s="580"/>
      <c r="AF307" s="580"/>
      <c r="AG307" s="580"/>
      <c r="AH307" s="580"/>
      <c r="AI307" s="45" t="s">
        <v>933</v>
      </c>
      <c r="AJ307" s="39"/>
      <c r="AK307" s="39"/>
      <c r="AL307" s="39"/>
      <c r="AM307" s="39">
        <v>0</v>
      </c>
      <c r="AN307" s="39">
        <v>2</v>
      </c>
      <c r="AO307" s="40">
        <f t="shared" si="7"/>
        <v>0</v>
      </c>
    </row>
    <row r="308" spans="1:41">
      <c r="A308" s="579"/>
      <c r="B308" s="580"/>
      <c r="C308" s="580"/>
      <c r="D308" s="580"/>
      <c r="E308" s="580"/>
      <c r="F308" s="580"/>
      <c r="G308" s="580"/>
      <c r="H308" s="580"/>
      <c r="I308" s="580"/>
      <c r="J308" s="580"/>
      <c r="K308" s="580"/>
      <c r="L308" s="580"/>
      <c r="M308" s="580"/>
      <c r="N308" s="580"/>
      <c r="O308" s="580"/>
      <c r="P308" s="580"/>
      <c r="Q308" s="580"/>
      <c r="R308" s="580"/>
      <c r="S308" s="580"/>
      <c r="T308" s="580"/>
      <c r="U308" s="580"/>
      <c r="V308" s="580"/>
      <c r="W308" s="580"/>
      <c r="X308" s="580"/>
      <c r="Y308" s="580"/>
      <c r="Z308" s="580"/>
      <c r="AA308" s="580"/>
      <c r="AB308" s="580"/>
      <c r="AC308" s="580"/>
      <c r="AD308" s="580"/>
      <c r="AE308" s="580"/>
      <c r="AF308" s="580"/>
      <c r="AG308" s="580"/>
      <c r="AH308" s="580"/>
      <c r="AI308" s="45" t="s">
        <v>934</v>
      </c>
      <c r="AJ308" s="39"/>
      <c r="AK308" s="39"/>
      <c r="AL308" s="39"/>
      <c r="AM308" s="39">
        <v>5</v>
      </c>
      <c r="AN308" s="39">
        <v>1</v>
      </c>
      <c r="AO308" s="40">
        <f t="shared" si="7"/>
        <v>5</v>
      </c>
    </row>
    <row r="309" spans="1:41">
      <c r="A309" s="579"/>
      <c r="B309" s="580"/>
      <c r="C309" s="580"/>
      <c r="D309" s="580"/>
      <c r="E309" s="580"/>
      <c r="F309" s="580"/>
      <c r="G309" s="580"/>
      <c r="H309" s="580"/>
      <c r="I309" s="580"/>
      <c r="J309" s="580"/>
      <c r="K309" s="580"/>
      <c r="L309" s="580"/>
      <c r="M309" s="580"/>
      <c r="N309" s="580"/>
      <c r="O309" s="580"/>
      <c r="P309" s="580"/>
      <c r="Q309" s="580"/>
      <c r="R309" s="580"/>
      <c r="S309" s="580"/>
      <c r="T309" s="580"/>
      <c r="U309" s="580"/>
      <c r="V309" s="580"/>
      <c r="W309" s="580"/>
      <c r="X309" s="580"/>
      <c r="Y309" s="580"/>
      <c r="Z309" s="580"/>
      <c r="AA309" s="580"/>
      <c r="AB309" s="580"/>
      <c r="AC309" s="580"/>
      <c r="AD309" s="580"/>
      <c r="AE309" s="580"/>
      <c r="AF309" s="580"/>
      <c r="AG309" s="580"/>
      <c r="AH309" s="580"/>
      <c r="AI309" s="45" t="s">
        <v>814</v>
      </c>
      <c r="AJ309" s="39"/>
      <c r="AK309" s="39"/>
      <c r="AL309" s="39"/>
      <c r="AM309" s="39">
        <v>2</v>
      </c>
      <c r="AN309" s="39">
        <v>1</v>
      </c>
      <c r="AO309" s="40">
        <f t="shared" si="7"/>
        <v>2</v>
      </c>
    </row>
    <row r="310" spans="1:41">
      <c r="A310" s="579"/>
      <c r="B310" s="580"/>
      <c r="C310" s="580"/>
      <c r="D310" s="580"/>
      <c r="E310" s="580"/>
      <c r="F310" s="580"/>
      <c r="G310" s="580"/>
      <c r="H310" s="580"/>
      <c r="I310" s="580"/>
      <c r="J310" s="580"/>
      <c r="K310" s="580"/>
      <c r="L310" s="580"/>
      <c r="M310" s="580"/>
      <c r="N310" s="580"/>
      <c r="O310" s="580"/>
      <c r="P310" s="580"/>
      <c r="Q310" s="580"/>
      <c r="R310" s="580"/>
      <c r="S310" s="580"/>
      <c r="T310" s="580"/>
      <c r="U310" s="580"/>
      <c r="V310" s="580"/>
      <c r="W310" s="580"/>
      <c r="X310" s="580"/>
      <c r="Y310" s="580"/>
      <c r="Z310" s="580"/>
      <c r="AA310" s="580"/>
      <c r="AB310" s="580"/>
      <c r="AC310" s="580"/>
      <c r="AD310" s="580"/>
      <c r="AE310" s="580"/>
      <c r="AF310" s="580"/>
      <c r="AG310" s="580"/>
      <c r="AH310" s="580"/>
      <c r="AI310" s="45" t="s">
        <v>935</v>
      </c>
      <c r="AJ310" s="39"/>
      <c r="AK310" s="39"/>
      <c r="AL310" s="39"/>
      <c r="AM310" s="39">
        <v>1</v>
      </c>
      <c r="AN310" s="39">
        <v>1</v>
      </c>
      <c r="AO310" s="40">
        <f t="shared" si="7"/>
        <v>1</v>
      </c>
    </row>
    <row r="311" spans="1:41">
      <c r="A311" s="582"/>
      <c r="B311" s="583"/>
      <c r="C311" s="583"/>
      <c r="D311" s="583"/>
      <c r="E311" s="583"/>
      <c r="F311" s="583"/>
      <c r="G311" s="583"/>
      <c r="H311" s="583"/>
      <c r="I311" s="583"/>
      <c r="J311" s="583"/>
      <c r="K311" s="583"/>
      <c r="L311" s="583"/>
      <c r="M311" s="583"/>
      <c r="N311" s="583"/>
      <c r="O311" s="583"/>
      <c r="P311" s="583"/>
      <c r="Q311" s="583"/>
      <c r="R311" s="583"/>
      <c r="S311" s="583"/>
      <c r="T311" s="583"/>
      <c r="U311" s="583"/>
      <c r="V311" s="583"/>
      <c r="W311" s="583"/>
      <c r="X311" s="583"/>
      <c r="Y311" s="583"/>
      <c r="Z311" s="583"/>
      <c r="AA311" s="583"/>
      <c r="AB311" s="583"/>
      <c r="AC311" s="583"/>
      <c r="AD311" s="583"/>
      <c r="AE311" s="583"/>
      <c r="AF311" s="583"/>
      <c r="AG311" s="583"/>
      <c r="AH311" s="583"/>
      <c r="AI311" s="45" t="s">
        <v>922</v>
      </c>
      <c r="AJ311" s="39"/>
      <c r="AK311" s="39"/>
      <c r="AL311" s="39"/>
      <c r="AM311" s="39">
        <v>3</v>
      </c>
      <c r="AN311" s="39">
        <v>1</v>
      </c>
      <c r="AO311" s="40">
        <f t="shared" ref="AO311" si="8">+AM311*AN311</f>
        <v>3</v>
      </c>
    </row>
    <row r="312" spans="1:41" ht="15.6" customHeight="1">
      <c r="A312" s="593" t="s">
        <v>836</v>
      </c>
      <c r="B312" s="594"/>
      <c r="C312" s="594"/>
      <c r="D312" s="594"/>
      <c r="E312" s="594"/>
      <c r="F312" s="594"/>
      <c r="G312" s="594"/>
      <c r="H312" s="594"/>
      <c r="I312" s="594"/>
      <c r="J312" s="594"/>
      <c r="K312" s="594"/>
      <c r="L312" s="594"/>
      <c r="M312" s="594"/>
      <c r="N312" s="594"/>
      <c r="O312" s="594"/>
      <c r="P312" s="594"/>
      <c r="Q312" s="594"/>
      <c r="R312" s="594"/>
      <c r="S312" s="594"/>
      <c r="T312" s="594"/>
      <c r="U312" s="594"/>
      <c r="V312" s="594"/>
      <c r="W312" s="594"/>
      <c r="X312" s="594"/>
      <c r="Y312" s="594"/>
      <c r="Z312" s="594"/>
      <c r="AA312" s="594"/>
      <c r="AB312" s="594"/>
      <c r="AC312" s="594"/>
      <c r="AD312" s="594"/>
      <c r="AE312" s="594"/>
      <c r="AF312" s="594"/>
      <c r="AG312" s="594"/>
      <c r="AH312" s="594"/>
      <c r="AI312" s="597" t="s">
        <v>819</v>
      </c>
      <c r="AJ312" s="598"/>
      <c r="AK312" s="598"/>
      <c r="AL312" s="598"/>
      <c r="AM312" s="598"/>
      <c r="AN312" s="598"/>
      <c r="AO312" s="47">
        <f>SUM(AO297:AO311)</f>
        <v>61</v>
      </c>
    </row>
    <row r="313" spans="1:41" ht="17.100000000000001" customHeight="1" thickBot="1">
      <c r="A313" s="595"/>
      <c r="B313" s="596"/>
      <c r="C313" s="596"/>
      <c r="D313" s="596"/>
      <c r="E313" s="596"/>
      <c r="F313" s="596"/>
      <c r="G313" s="596"/>
      <c r="H313" s="596"/>
      <c r="I313" s="596"/>
      <c r="J313" s="596"/>
      <c r="K313" s="596"/>
      <c r="L313" s="596"/>
      <c r="M313" s="596"/>
      <c r="N313" s="596"/>
      <c r="O313" s="596"/>
      <c r="P313" s="596"/>
      <c r="Q313" s="596"/>
      <c r="R313" s="596"/>
      <c r="S313" s="596"/>
      <c r="T313" s="596"/>
      <c r="U313" s="596"/>
      <c r="V313" s="596"/>
      <c r="W313" s="596"/>
      <c r="X313" s="596"/>
      <c r="Y313" s="596"/>
      <c r="Z313" s="596"/>
      <c r="AA313" s="596"/>
      <c r="AB313" s="596"/>
      <c r="AC313" s="596"/>
      <c r="AD313" s="596"/>
      <c r="AE313" s="596"/>
      <c r="AF313" s="596"/>
      <c r="AG313" s="596"/>
      <c r="AH313" s="596"/>
      <c r="AI313" s="599" t="s">
        <v>820</v>
      </c>
      <c r="AJ313" s="600"/>
      <c r="AK313" s="600"/>
      <c r="AL313" s="600"/>
      <c r="AM313" s="600"/>
      <c r="AN313" s="600"/>
      <c r="AO313" s="48">
        <f>ROUNDUP(AO312,2)</f>
        <v>61</v>
      </c>
    </row>
    <row r="314" spans="1:41" hidden="1">
      <c r="A314" s="639"/>
      <c r="B314" s="640"/>
      <c r="C314" s="640"/>
      <c r="D314" s="640"/>
      <c r="E314" s="640"/>
      <c r="F314" s="640"/>
      <c r="G314" s="640"/>
      <c r="H314" s="640"/>
      <c r="I314" s="640"/>
      <c r="J314" s="640"/>
      <c r="K314" s="640"/>
      <c r="L314" s="640"/>
      <c r="M314" s="640"/>
      <c r="N314" s="640"/>
      <c r="O314" s="640"/>
      <c r="P314" s="640"/>
      <c r="Q314" s="640"/>
      <c r="R314" s="640"/>
      <c r="S314" s="640"/>
      <c r="T314" s="640"/>
      <c r="U314" s="640"/>
      <c r="V314" s="640"/>
      <c r="W314" s="640"/>
      <c r="X314" s="640"/>
      <c r="Y314" s="640"/>
      <c r="Z314" s="640"/>
      <c r="AA314" s="640"/>
      <c r="AB314" s="640"/>
      <c r="AC314" s="640"/>
      <c r="AD314" s="640"/>
      <c r="AE314" s="640"/>
      <c r="AF314" s="640"/>
      <c r="AG314" s="640"/>
      <c r="AH314" s="640"/>
      <c r="AI314" s="643" t="s">
        <v>869</v>
      </c>
      <c r="AJ314" s="644"/>
      <c r="AK314" s="644"/>
      <c r="AL314" s="644"/>
      <c r="AM314" s="644"/>
      <c r="AN314" s="644"/>
      <c r="AO314" s="645"/>
    </row>
    <row r="315" spans="1:41" hidden="1">
      <c r="A315" s="641"/>
      <c r="B315" s="642"/>
      <c r="C315" s="642"/>
      <c r="D315" s="642"/>
      <c r="E315" s="642"/>
      <c r="F315" s="642"/>
      <c r="G315" s="642"/>
      <c r="H315" s="642"/>
      <c r="I315" s="642"/>
      <c r="J315" s="642"/>
      <c r="K315" s="642"/>
      <c r="L315" s="642"/>
      <c r="M315" s="642"/>
      <c r="N315" s="642"/>
      <c r="O315" s="642"/>
      <c r="P315" s="642"/>
      <c r="Q315" s="642"/>
      <c r="R315" s="642"/>
      <c r="S315" s="642"/>
      <c r="T315" s="642"/>
      <c r="U315" s="642"/>
      <c r="V315" s="642"/>
      <c r="W315" s="642"/>
      <c r="X315" s="642"/>
      <c r="Y315" s="642"/>
      <c r="Z315" s="642"/>
      <c r="AA315" s="642"/>
      <c r="AB315" s="642"/>
      <c r="AC315" s="642"/>
      <c r="AD315" s="642"/>
      <c r="AE315" s="642"/>
      <c r="AF315" s="642"/>
      <c r="AG315" s="642"/>
      <c r="AH315" s="642"/>
      <c r="AI315" s="643"/>
      <c r="AJ315" s="644"/>
      <c r="AK315" s="644"/>
      <c r="AL315" s="644"/>
      <c r="AM315" s="644"/>
      <c r="AN315" s="644"/>
      <c r="AO315" s="645"/>
    </row>
    <row r="316" spans="1:41" hidden="1">
      <c r="A316" s="641"/>
      <c r="B316" s="642"/>
      <c r="C316" s="642"/>
      <c r="D316" s="642"/>
      <c r="E316" s="642"/>
      <c r="F316" s="642"/>
      <c r="G316" s="642"/>
      <c r="H316" s="642"/>
      <c r="I316" s="642"/>
      <c r="J316" s="642"/>
      <c r="K316" s="642"/>
      <c r="L316" s="642"/>
      <c r="M316" s="642"/>
      <c r="N316" s="642"/>
      <c r="O316" s="642"/>
      <c r="P316" s="642"/>
      <c r="Q316" s="642"/>
      <c r="R316" s="642"/>
      <c r="S316" s="642"/>
      <c r="T316" s="642"/>
      <c r="U316" s="642"/>
      <c r="V316" s="642"/>
      <c r="W316" s="642"/>
      <c r="X316" s="642"/>
      <c r="Y316" s="642"/>
      <c r="Z316" s="642"/>
      <c r="AA316" s="642"/>
      <c r="AB316" s="642"/>
      <c r="AC316" s="642"/>
      <c r="AD316" s="642"/>
      <c r="AE316" s="642"/>
      <c r="AF316" s="642"/>
      <c r="AG316" s="642"/>
      <c r="AH316" s="642"/>
      <c r="AI316" s="643"/>
      <c r="AJ316" s="644"/>
      <c r="AK316" s="644"/>
      <c r="AL316" s="644"/>
      <c r="AM316" s="644"/>
      <c r="AN316" s="644"/>
      <c r="AO316" s="645"/>
    </row>
    <row r="317" spans="1:41" hidden="1">
      <c r="A317" s="649" t="s">
        <v>822</v>
      </c>
      <c r="B317" s="650"/>
      <c r="C317" s="650"/>
      <c r="D317" s="650"/>
      <c r="E317" s="651"/>
      <c r="F317" s="655"/>
      <c r="G317" s="656"/>
      <c r="H317" s="656"/>
      <c r="I317" s="656"/>
      <c r="J317" s="656"/>
      <c r="K317" s="656"/>
      <c r="L317" s="656"/>
      <c r="M317" s="656"/>
      <c r="N317" s="656"/>
      <c r="O317" s="656"/>
      <c r="P317" s="656"/>
      <c r="Q317" s="656"/>
      <c r="R317" s="657"/>
      <c r="S317" s="655" t="s">
        <v>823</v>
      </c>
      <c r="T317" s="656"/>
      <c r="U317" s="656"/>
      <c r="V317" s="656"/>
      <c r="W317" s="657"/>
      <c r="X317" s="655"/>
      <c r="Y317" s="656"/>
      <c r="Z317" s="656"/>
      <c r="AA317" s="656"/>
      <c r="AB317" s="656"/>
      <c r="AC317" s="656"/>
      <c r="AD317" s="656"/>
      <c r="AE317" s="656"/>
      <c r="AF317" s="656"/>
      <c r="AG317" s="656"/>
      <c r="AH317" s="657"/>
      <c r="AI317" s="643"/>
      <c r="AJ317" s="644"/>
      <c r="AK317" s="644"/>
      <c r="AL317" s="644"/>
      <c r="AM317" s="644"/>
      <c r="AN317" s="644"/>
      <c r="AO317" s="645"/>
    </row>
    <row r="318" spans="1:41" hidden="1">
      <c r="A318" s="652"/>
      <c r="B318" s="653"/>
      <c r="C318" s="653"/>
      <c r="D318" s="653"/>
      <c r="E318" s="654"/>
      <c r="F318" s="658"/>
      <c r="G318" s="659"/>
      <c r="H318" s="659"/>
      <c r="I318" s="659"/>
      <c r="J318" s="659"/>
      <c r="K318" s="659"/>
      <c r="L318" s="659"/>
      <c r="M318" s="659"/>
      <c r="N318" s="659"/>
      <c r="O318" s="659"/>
      <c r="P318" s="659"/>
      <c r="Q318" s="659"/>
      <c r="R318" s="660"/>
      <c r="S318" s="658"/>
      <c r="T318" s="659"/>
      <c r="U318" s="659"/>
      <c r="V318" s="659"/>
      <c r="W318" s="660"/>
      <c r="X318" s="658"/>
      <c r="Y318" s="659"/>
      <c r="Z318" s="659"/>
      <c r="AA318" s="659"/>
      <c r="AB318" s="659"/>
      <c r="AC318" s="659"/>
      <c r="AD318" s="659"/>
      <c r="AE318" s="659"/>
      <c r="AF318" s="659"/>
      <c r="AG318" s="659"/>
      <c r="AH318" s="660"/>
      <c r="AI318" s="646"/>
      <c r="AJ318" s="647"/>
      <c r="AK318" s="647"/>
      <c r="AL318" s="647"/>
      <c r="AM318" s="647"/>
      <c r="AN318" s="647"/>
      <c r="AO318" s="648"/>
    </row>
    <row r="319" spans="1:41">
      <c r="A319" s="639"/>
      <c r="B319" s="640"/>
      <c r="C319" s="640"/>
      <c r="D319" s="640"/>
      <c r="E319" s="640"/>
      <c r="F319" s="640"/>
      <c r="G319" s="640"/>
      <c r="H319" s="640"/>
      <c r="I319" s="640"/>
      <c r="J319" s="640"/>
      <c r="K319" s="640"/>
      <c r="L319" s="640"/>
      <c r="M319" s="640"/>
      <c r="N319" s="640"/>
      <c r="O319" s="640"/>
      <c r="P319" s="640"/>
      <c r="Q319" s="640"/>
      <c r="R319" s="640"/>
      <c r="S319" s="640"/>
      <c r="T319" s="640"/>
      <c r="U319" s="640"/>
      <c r="V319" s="640"/>
      <c r="W319" s="640"/>
      <c r="X319" s="640"/>
      <c r="Y319" s="640"/>
      <c r="Z319" s="640"/>
      <c r="AA319" s="640"/>
      <c r="AB319" s="640"/>
      <c r="AC319" s="640"/>
      <c r="AD319" s="640"/>
      <c r="AE319" s="640"/>
      <c r="AF319" s="640"/>
      <c r="AG319" s="640"/>
      <c r="AH319" s="640"/>
      <c r="AI319" s="643" t="s">
        <v>849</v>
      </c>
      <c r="AJ319" s="644"/>
      <c r="AK319" s="644"/>
      <c r="AL319" s="644"/>
      <c r="AM319" s="644"/>
      <c r="AN319" s="644"/>
      <c r="AO319" s="645"/>
    </row>
    <row r="320" spans="1:41">
      <c r="A320" s="641"/>
      <c r="B320" s="642"/>
      <c r="C320" s="642"/>
      <c r="D320" s="642"/>
      <c r="E320" s="642"/>
      <c r="F320" s="642"/>
      <c r="G320" s="642"/>
      <c r="H320" s="642"/>
      <c r="I320" s="642"/>
      <c r="J320" s="642"/>
      <c r="K320" s="642"/>
      <c r="L320" s="642"/>
      <c r="M320" s="642"/>
      <c r="N320" s="642"/>
      <c r="O320" s="642"/>
      <c r="P320" s="642"/>
      <c r="Q320" s="642"/>
      <c r="R320" s="642"/>
      <c r="S320" s="642"/>
      <c r="T320" s="642"/>
      <c r="U320" s="642"/>
      <c r="V320" s="642"/>
      <c r="W320" s="642"/>
      <c r="X320" s="642"/>
      <c r="Y320" s="642"/>
      <c r="Z320" s="642"/>
      <c r="AA320" s="642"/>
      <c r="AB320" s="642"/>
      <c r="AC320" s="642"/>
      <c r="AD320" s="642"/>
      <c r="AE320" s="642"/>
      <c r="AF320" s="642"/>
      <c r="AG320" s="642"/>
      <c r="AH320" s="642"/>
      <c r="AI320" s="643"/>
      <c r="AJ320" s="644"/>
      <c r="AK320" s="644"/>
      <c r="AL320" s="644"/>
      <c r="AM320" s="644"/>
      <c r="AN320" s="644"/>
      <c r="AO320" s="645"/>
    </row>
    <row r="321" spans="1:41">
      <c r="A321" s="641"/>
      <c r="B321" s="642"/>
      <c r="C321" s="642"/>
      <c r="D321" s="642"/>
      <c r="E321" s="642"/>
      <c r="F321" s="642"/>
      <c r="G321" s="642"/>
      <c r="H321" s="642"/>
      <c r="I321" s="642"/>
      <c r="J321" s="642"/>
      <c r="K321" s="642"/>
      <c r="L321" s="642"/>
      <c r="M321" s="642"/>
      <c r="N321" s="642"/>
      <c r="O321" s="642"/>
      <c r="P321" s="642"/>
      <c r="Q321" s="642"/>
      <c r="R321" s="642"/>
      <c r="S321" s="642"/>
      <c r="T321" s="642"/>
      <c r="U321" s="642"/>
      <c r="V321" s="642"/>
      <c r="W321" s="642"/>
      <c r="X321" s="642"/>
      <c r="Y321" s="642"/>
      <c r="Z321" s="642"/>
      <c r="AA321" s="642"/>
      <c r="AB321" s="642"/>
      <c r="AC321" s="642"/>
      <c r="AD321" s="642"/>
      <c r="AE321" s="642"/>
      <c r="AF321" s="642"/>
      <c r="AG321" s="642"/>
      <c r="AH321" s="642"/>
      <c r="AI321" s="643"/>
      <c r="AJ321" s="644"/>
      <c r="AK321" s="644"/>
      <c r="AL321" s="644"/>
      <c r="AM321" s="644"/>
      <c r="AN321" s="644"/>
      <c r="AO321" s="645"/>
    </row>
    <row r="322" spans="1:41">
      <c r="A322" s="649" t="s">
        <v>822</v>
      </c>
      <c r="B322" s="650"/>
      <c r="C322" s="650"/>
      <c r="D322" s="650"/>
      <c r="E322" s="651"/>
      <c r="F322" s="655"/>
      <c r="G322" s="656"/>
      <c r="H322" s="656"/>
      <c r="I322" s="656"/>
      <c r="J322" s="656"/>
      <c r="K322" s="656"/>
      <c r="L322" s="656"/>
      <c r="M322" s="656"/>
      <c r="N322" s="656"/>
      <c r="O322" s="656"/>
      <c r="P322" s="656"/>
      <c r="Q322" s="656"/>
      <c r="R322" s="657"/>
      <c r="S322" s="655" t="s">
        <v>823</v>
      </c>
      <c r="T322" s="656"/>
      <c r="U322" s="656"/>
      <c r="V322" s="656"/>
      <c r="W322" s="657"/>
      <c r="X322" s="655"/>
      <c r="Y322" s="656"/>
      <c r="Z322" s="656"/>
      <c r="AA322" s="656"/>
      <c r="AB322" s="656"/>
      <c r="AC322" s="656"/>
      <c r="AD322" s="656"/>
      <c r="AE322" s="656"/>
      <c r="AF322" s="656"/>
      <c r="AG322" s="656"/>
      <c r="AH322" s="657"/>
      <c r="AI322" s="643"/>
      <c r="AJ322" s="644"/>
      <c r="AK322" s="644"/>
      <c r="AL322" s="644"/>
      <c r="AM322" s="644"/>
      <c r="AN322" s="644"/>
      <c r="AO322" s="645"/>
    </row>
    <row r="323" spans="1:41">
      <c r="A323" s="652"/>
      <c r="B323" s="653"/>
      <c r="C323" s="653"/>
      <c r="D323" s="653"/>
      <c r="E323" s="654"/>
      <c r="F323" s="658"/>
      <c r="G323" s="659"/>
      <c r="H323" s="659"/>
      <c r="I323" s="659"/>
      <c r="J323" s="659"/>
      <c r="K323" s="659"/>
      <c r="L323" s="659"/>
      <c r="M323" s="659"/>
      <c r="N323" s="659"/>
      <c r="O323" s="659"/>
      <c r="P323" s="659"/>
      <c r="Q323" s="659"/>
      <c r="R323" s="660"/>
      <c r="S323" s="658"/>
      <c r="T323" s="659"/>
      <c r="U323" s="659"/>
      <c r="V323" s="659"/>
      <c r="W323" s="660"/>
      <c r="X323" s="658"/>
      <c r="Y323" s="659"/>
      <c r="Z323" s="659"/>
      <c r="AA323" s="659"/>
      <c r="AB323" s="659"/>
      <c r="AC323" s="659"/>
      <c r="AD323" s="659"/>
      <c r="AE323" s="659"/>
      <c r="AF323" s="659"/>
      <c r="AG323" s="659"/>
      <c r="AH323" s="660"/>
      <c r="AI323" s="646"/>
      <c r="AJ323" s="647"/>
      <c r="AK323" s="647"/>
      <c r="AL323" s="647"/>
      <c r="AM323" s="647"/>
      <c r="AN323" s="647"/>
      <c r="AO323" s="648"/>
    </row>
    <row r="324" spans="1:41">
      <c r="A324" s="53"/>
      <c r="B324" s="53"/>
      <c r="C324" s="53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  <c r="AE324" s="53"/>
      <c r="AF324" s="53"/>
      <c r="AG324" s="53"/>
      <c r="AH324" s="54"/>
      <c r="AI324" s="53"/>
      <c r="AJ324" s="53"/>
      <c r="AK324" s="53"/>
      <c r="AL324" s="53"/>
      <c r="AM324" s="53"/>
      <c r="AN324" s="53"/>
      <c r="AO324" s="55"/>
    </row>
    <row r="325" spans="1:41" ht="12.6" customHeight="1">
      <c r="A325" s="601"/>
      <c r="B325" s="602"/>
      <c r="C325" s="602"/>
      <c r="D325" s="602"/>
      <c r="E325" s="602"/>
      <c r="F325" s="602"/>
      <c r="G325" s="602"/>
      <c r="H325" s="603"/>
      <c r="I325" s="610" t="s">
        <v>785</v>
      </c>
      <c r="J325" s="617"/>
      <c r="K325" s="617"/>
      <c r="L325" s="617"/>
      <c r="M325" s="617"/>
      <c r="N325" s="617"/>
      <c r="O325" s="617"/>
      <c r="P325" s="617"/>
      <c r="Q325" s="617"/>
      <c r="R325" s="617"/>
      <c r="S325" s="617"/>
      <c r="T325" s="617"/>
      <c r="U325" s="617"/>
      <c r="V325" s="617"/>
      <c r="W325" s="617"/>
      <c r="X325" s="617"/>
      <c r="Y325" s="617"/>
      <c r="Z325" s="617"/>
      <c r="AA325" s="617"/>
      <c r="AB325" s="617"/>
      <c r="AC325" s="617"/>
      <c r="AD325" s="617"/>
      <c r="AE325" s="617"/>
      <c r="AF325" s="617"/>
      <c r="AG325" s="617"/>
      <c r="AH325" s="617"/>
      <c r="AI325" s="617"/>
      <c r="AJ325" s="617"/>
      <c r="AK325" s="690"/>
      <c r="AL325" s="616"/>
      <c r="AM325" s="617"/>
      <c r="AN325" s="617"/>
      <c r="AO325" s="618"/>
    </row>
    <row r="326" spans="1:41" ht="26.1" customHeight="1">
      <c r="A326" s="604"/>
      <c r="B326" s="605"/>
      <c r="C326" s="605"/>
      <c r="D326" s="605"/>
      <c r="E326" s="605"/>
      <c r="F326" s="605"/>
      <c r="G326" s="605"/>
      <c r="H326" s="606"/>
      <c r="I326" s="619"/>
      <c r="J326" s="620"/>
      <c r="K326" s="620"/>
      <c r="L326" s="620"/>
      <c r="M326" s="620"/>
      <c r="N326" s="620"/>
      <c r="O326" s="620"/>
      <c r="P326" s="620"/>
      <c r="Q326" s="620"/>
      <c r="R326" s="620"/>
      <c r="S326" s="620"/>
      <c r="T326" s="620"/>
      <c r="U326" s="620"/>
      <c r="V326" s="620"/>
      <c r="W326" s="620"/>
      <c r="X326" s="620"/>
      <c r="Y326" s="620"/>
      <c r="Z326" s="620"/>
      <c r="AA326" s="620"/>
      <c r="AB326" s="620"/>
      <c r="AC326" s="620"/>
      <c r="AD326" s="620"/>
      <c r="AE326" s="620"/>
      <c r="AF326" s="620"/>
      <c r="AG326" s="620"/>
      <c r="AH326" s="620"/>
      <c r="AI326" s="620"/>
      <c r="AJ326" s="620"/>
      <c r="AK326" s="691"/>
      <c r="AL326" s="619"/>
      <c r="AM326" s="620"/>
      <c r="AN326" s="620"/>
      <c r="AO326" s="621"/>
    </row>
    <row r="327" spans="1:41" ht="12.6" customHeight="1">
      <c r="A327" s="604"/>
      <c r="B327" s="605"/>
      <c r="C327" s="605"/>
      <c r="D327" s="605"/>
      <c r="E327" s="605"/>
      <c r="F327" s="605"/>
      <c r="G327" s="605"/>
      <c r="H327" s="606"/>
      <c r="I327" s="622" t="s">
        <v>786</v>
      </c>
      <c r="J327" s="623"/>
      <c r="K327" s="623"/>
      <c r="L327" s="623"/>
      <c r="M327" s="623"/>
      <c r="N327" s="623"/>
      <c r="O327" s="623"/>
      <c r="P327" s="623"/>
      <c r="Q327" s="623"/>
      <c r="R327" s="623"/>
      <c r="S327" s="623"/>
      <c r="T327" s="623"/>
      <c r="U327" s="623"/>
      <c r="V327" s="623"/>
      <c r="W327" s="623"/>
      <c r="X327" s="623"/>
      <c r="Y327" s="623"/>
      <c r="Z327" s="623"/>
      <c r="AA327" s="623"/>
      <c r="AB327" s="623"/>
      <c r="AC327" s="623"/>
      <c r="AD327" s="623"/>
      <c r="AE327" s="623"/>
      <c r="AF327" s="623"/>
      <c r="AG327" s="623"/>
      <c r="AH327" s="623"/>
      <c r="AI327" s="623"/>
      <c r="AJ327" s="623"/>
      <c r="AK327" s="623"/>
      <c r="AL327" s="623"/>
      <c r="AM327" s="623"/>
      <c r="AN327" s="623"/>
      <c r="AO327" s="624"/>
    </row>
    <row r="328" spans="1:41" ht="69" customHeight="1">
      <c r="A328" s="607"/>
      <c r="B328" s="608"/>
      <c r="C328" s="608"/>
      <c r="D328" s="608"/>
      <c r="E328" s="608"/>
      <c r="F328" s="608"/>
      <c r="G328" s="608"/>
      <c r="H328" s="609"/>
      <c r="I328" s="625"/>
      <c r="J328" s="626"/>
      <c r="K328" s="626"/>
      <c r="L328" s="626"/>
      <c r="M328" s="626"/>
      <c r="N328" s="626"/>
      <c r="O328" s="626"/>
      <c r="P328" s="626"/>
      <c r="Q328" s="626"/>
      <c r="R328" s="626"/>
      <c r="S328" s="626"/>
      <c r="T328" s="626"/>
      <c r="U328" s="626"/>
      <c r="V328" s="626"/>
      <c r="W328" s="626"/>
      <c r="X328" s="626"/>
      <c r="Y328" s="626"/>
      <c r="Z328" s="626"/>
      <c r="AA328" s="626"/>
      <c r="AB328" s="626"/>
      <c r="AC328" s="626"/>
      <c r="AD328" s="626"/>
      <c r="AE328" s="626"/>
      <c r="AF328" s="626"/>
      <c r="AG328" s="626"/>
      <c r="AH328" s="626"/>
      <c r="AI328" s="626"/>
      <c r="AJ328" s="626"/>
      <c r="AK328" s="626"/>
      <c r="AL328" s="626"/>
      <c r="AM328" s="626"/>
      <c r="AN328" s="626"/>
      <c r="AO328" s="627"/>
    </row>
    <row r="329" spans="1:41">
      <c r="A329" s="628"/>
      <c r="B329" s="629"/>
      <c r="C329" s="629"/>
      <c r="D329" s="629"/>
      <c r="E329" s="629"/>
      <c r="F329" s="629"/>
      <c r="G329" s="629"/>
      <c r="H329" s="629"/>
      <c r="I329" s="629"/>
      <c r="J329" s="629"/>
      <c r="K329" s="629"/>
      <c r="L329" s="629"/>
      <c r="M329" s="629"/>
      <c r="N329" s="629"/>
      <c r="O329" s="629"/>
      <c r="P329" s="629"/>
      <c r="Q329" s="629"/>
      <c r="R329" s="629"/>
      <c r="S329" s="629"/>
      <c r="T329" s="629"/>
      <c r="U329" s="629"/>
      <c r="V329" s="629"/>
      <c r="W329" s="629"/>
      <c r="X329" s="629"/>
      <c r="Y329" s="629"/>
      <c r="Z329" s="629"/>
      <c r="AA329" s="629"/>
      <c r="AB329" s="629"/>
      <c r="AC329" s="629"/>
      <c r="AD329" s="629"/>
      <c r="AE329" s="629"/>
      <c r="AF329" s="629"/>
      <c r="AG329" s="629"/>
      <c r="AH329" s="629"/>
      <c r="AI329" s="629"/>
      <c r="AJ329" s="629"/>
      <c r="AK329" s="629"/>
      <c r="AL329" s="629"/>
      <c r="AM329" s="629"/>
      <c r="AN329" s="629"/>
      <c r="AO329" s="630"/>
    </row>
    <row r="330" spans="1:41">
      <c r="A330" s="631" t="s">
        <v>787</v>
      </c>
      <c r="B330" s="632"/>
      <c r="C330" s="632"/>
      <c r="D330" s="632"/>
      <c r="E330" s="632"/>
      <c r="F330" s="632" t="s">
        <v>788</v>
      </c>
      <c r="G330" s="632"/>
      <c r="H330" s="633">
        <f>+H289</f>
        <v>16</v>
      </c>
      <c r="I330" s="633"/>
      <c r="J330" s="632" t="s">
        <v>789</v>
      </c>
      <c r="K330" s="632"/>
      <c r="L330" s="633">
        <f>+L289</f>
        <v>7</v>
      </c>
      <c r="M330" s="633"/>
      <c r="N330" s="632" t="s">
        <v>790</v>
      </c>
      <c r="O330" s="632"/>
      <c r="P330" s="634">
        <f>+P289</f>
        <v>2024</v>
      </c>
      <c r="Q330" s="634"/>
      <c r="R330" s="635"/>
      <c r="S330" s="636"/>
      <c r="T330" s="636"/>
      <c r="U330" s="636"/>
      <c r="V330" s="636"/>
      <c r="W330" s="636"/>
      <c r="X330" s="636"/>
      <c r="Y330" s="636"/>
      <c r="Z330" s="636"/>
      <c r="AA330" s="636"/>
      <c r="AB330" s="636"/>
      <c r="AC330" s="636"/>
      <c r="AD330" s="636"/>
      <c r="AE330" s="636"/>
      <c r="AF330" s="637"/>
      <c r="AG330" s="638"/>
      <c r="AH330" s="638"/>
      <c r="AI330" s="638"/>
      <c r="AJ330" s="680"/>
      <c r="AK330" s="680"/>
      <c r="AL330" s="680"/>
      <c r="AM330" s="680"/>
      <c r="AN330" s="680"/>
      <c r="AO330" s="681"/>
    </row>
    <row r="331" spans="1:41" ht="14.4" thickBot="1">
      <c r="A331" s="579"/>
      <c r="B331" s="580"/>
      <c r="C331" s="580"/>
      <c r="D331" s="580"/>
      <c r="E331" s="580"/>
      <c r="F331" s="580"/>
      <c r="G331" s="580"/>
      <c r="H331" s="580"/>
      <c r="I331" s="580"/>
      <c r="J331" s="580"/>
      <c r="K331" s="580"/>
      <c r="L331" s="580"/>
      <c r="M331" s="580"/>
      <c r="N331" s="580"/>
      <c r="O331" s="580"/>
      <c r="P331" s="580"/>
      <c r="Q331" s="580"/>
      <c r="R331" s="580"/>
      <c r="S331" s="580"/>
      <c r="T331" s="580"/>
      <c r="U331" s="580"/>
      <c r="V331" s="580"/>
      <c r="W331" s="580"/>
      <c r="X331" s="580"/>
      <c r="Y331" s="580"/>
      <c r="Z331" s="580"/>
      <c r="AA331" s="580"/>
      <c r="AB331" s="580"/>
      <c r="AC331" s="580"/>
      <c r="AD331" s="580"/>
      <c r="AE331" s="580"/>
      <c r="AF331" s="580"/>
      <c r="AG331" s="580"/>
      <c r="AH331" s="580"/>
      <c r="AI331" s="580"/>
      <c r="AJ331" s="580"/>
      <c r="AK331" s="580"/>
      <c r="AL331" s="580"/>
      <c r="AM331" s="580"/>
      <c r="AN331" s="580"/>
      <c r="AO331" s="581"/>
    </row>
    <row r="332" spans="1:41" ht="15.6" customHeight="1">
      <c r="A332" s="631" t="s">
        <v>792</v>
      </c>
      <c r="B332" s="632"/>
      <c r="C332" s="632"/>
      <c r="D332" s="632"/>
      <c r="E332" s="632"/>
      <c r="F332" s="632"/>
      <c r="G332" s="632"/>
      <c r="H332" s="632"/>
      <c r="I332" s="661" t="s">
        <v>3</v>
      </c>
      <c r="J332" s="662"/>
      <c r="K332" s="662"/>
      <c r="L332" s="662"/>
      <c r="M332" s="662"/>
      <c r="N332" s="662"/>
      <c r="O332" s="662"/>
      <c r="P332" s="662"/>
      <c r="Q332" s="662"/>
      <c r="R332" s="662"/>
      <c r="S332" s="662"/>
      <c r="T332" s="662"/>
      <c r="U332" s="662"/>
      <c r="V332" s="662"/>
      <c r="W332" s="662"/>
      <c r="X332" s="662"/>
      <c r="Y332" s="662"/>
      <c r="Z332" s="662"/>
      <c r="AA332" s="662"/>
      <c r="AB332" s="662"/>
      <c r="AC332" s="662"/>
      <c r="AD332" s="662"/>
      <c r="AE332" s="662"/>
      <c r="AF332" s="662"/>
      <c r="AG332" s="662"/>
      <c r="AH332" s="662"/>
      <c r="AI332" s="662"/>
      <c r="AJ332" s="662"/>
      <c r="AK332" s="662"/>
      <c r="AL332" s="662"/>
      <c r="AM332" s="662"/>
      <c r="AN332" s="662"/>
      <c r="AO332" s="662"/>
    </row>
    <row r="333" spans="1:41" ht="14.4" thickBot="1">
      <c r="A333" s="692"/>
      <c r="B333" s="623"/>
      <c r="C333" s="623"/>
      <c r="D333" s="623"/>
      <c r="E333" s="623"/>
      <c r="F333" s="623"/>
      <c r="G333" s="623"/>
      <c r="H333" s="623"/>
      <c r="I333" s="623"/>
      <c r="J333" s="623"/>
      <c r="K333" s="623"/>
      <c r="L333" s="623"/>
      <c r="M333" s="623"/>
      <c r="N333" s="623"/>
      <c r="O333" s="623"/>
      <c r="P333" s="623"/>
      <c r="Q333" s="623"/>
      <c r="R333" s="623"/>
      <c r="S333" s="623"/>
      <c r="T333" s="623"/>
      <c r="U333" s="623"/>
      <c r="V333" s="623"/>
      <c r="W333" s="623"/>
      <c r="X333" s="623"/>
      <c r="Y333" s="623"/>
      <c r="Z333" s="623"/>
      <c r="AA333" s="623"/>
      <c r="AB333" s="623"/>
      <c r="AC333" s="623"/>
      <c r="AD333" s="623"/>
      <c r="AE333" s="623"/>
      <c r="AF333" s="623"/>
      <c r="AG333" s="623"/>
      <c r="AH333" s="623"/>
      <c r="AI333" s="623"/>
      <c r="AJ333" s="623"/>
      <c r="AK333" s="623"/>
      <c r="AL333" s="623"/>
      <c r="AM333" s="623"/>
      <c r="AN333" s="623"/>
      <c r="AO333" s="624"/>
    </row>
    <row r="334" spans="1:41" ht="33" customHeight="1" thickBot="1">
      <c r="A334" s="666" t="s">
        <v>793</v>
      </c>
      <c r="B334" s="667"/>
      <c r="C334" s="667"/>
      <c r="D334" s="667"/>
      <c r="E334" s="667"/>
      <c r="F334" s="668"/>
      <c r="G334" s="666">
        <v>4</v>
      </c>
      <c r="H334" s="668"/>
      <c r="I334" s="669" t="str">
        <f>+VLOOKUP(G334,PRESUPUESTO,2,FALSE)</f>
        <v>SISTEMA ELECTRICO</v>
      </c>
      <c r="J334" s="670"/>
      <c r="K334" s="670"/>
      <c r="L334" s="670"/>
      <c r="M334" s="670"/>
      <c r="N334" s="670"/>
      <c r="O334" s="670"/>
      <c r="P334" s="670"/>
      <c r="Q334" s="671"/>
      <c r="R334" s="666" t="s">
        <v>794</v>
      </c>
      <c r="S334" s="668"/>
      <c r="T334" s="672">
        <v>4.07</v>
      </c>
      <c r="U334" s="673"/>
      <c r="V334" s="674"/>
      <c r="W334" s="675" t="str">
        <f>+VLOOKUP(T334,PRESUPUESTO,2,FALSE)</f>
        <v>Desmonte de red electrica absoleta</v>
      </c>
      <c r="X334" s="676"/>
      <c r="Y334" s="676"/>
      <c r="Z334" s="676"/>
      <c r="AA334" s="676"/>
      <c r="AB334" s="676"/>
      <c r="AC334" s="676"/>
      <c r="AD334" s="676"/>
      <c r="AE334" s="676"/>
      <c r="AF334" s="676"/>
      <c r="AG334" s="676"/>
      <c r="AH334" s="676"/>
      <c r="AI334" s="677"/>
      <c r="AJ334" s="33" t="s">
        <v>795</v>
      </c>
      <c r="AK334" s="678" t="str">
        <f>+VLOOKUP(T334,PRESUPUESTO,3,FALSE)</f>
        <v>und</v>
      </c>
      <c r="AL334" s="679"/>
      <c r="AM334" s="33" t="s">
        <v>796</v>
      </c>
      <c r="AN334" s="675" t="s">
        <v>797</v>
      </c>
      <c r="AO334" s="677"/>
    </row>
    <row r="335" spans="1:41" ht="13.35" customHeight="1">
      <c r="A335" s="576"/>
      <c r="B335" s="577"/>
      <c r="C335" s="577"/>
      <c r="D335" s="577"/>
      <c r="E335" s="577"/>
      <c r="F335" s="577"/>
      <c r="G335" s="577"/>
      <c r="H335" s="577"/>
      <c r="I335" s="577"/>
      <c r="J335" s="577"/>
      <c r="K335" s="577"/>
      <c r="L335" s="577"/>
      <c r="M335" s="577"/>
      <c r="N335" s="577"/>
      <c r="O335" s="577"/>
      <c r="P335" s="577"/>
      <c r="Q335" s="577"/>
      <c r="R335" s="577"/>
      <c r="S335" s="577"/>
      <c r="T335" s="577"/>
      <c r="U335" s="577"/>
      <c r="V335" s="577"/>
      <c r="W335" s="577"/>
      <c r="X335" s="577"/>
      <c r="Y335" s="577"/>
      <c r="Z335" s="577"/>
      <c r="AA335" s="577"/>
      <c r="AB335" s="577"/>
      <c r="AC335" s="577"/>
      <c r="AD335" s="577"/>
      <c r="AE335" s="577"/>
      <c r="AF335" s="577"/>
      <c r="AG335" s="577"/>
      <c r="AH335" s="577"/>
      <c r="AI335" s="585" t="s">
        <v>221</v>
      </c>
      <c r="AJ335" s="587" t="s">
        <v>798</v>
      </c>
      <c r="AK335" s="588"/>
      <c r="AL335" s="588"/>
      <c r="AM335" s="588"/>
      <c r="AN335" s="589" t="s">
        <v>799</v>
      </c>
      <c r="AO335" s="591" t="s">
        <v>800</v>
      </c>
    </row>
    <row r="336" spans="1:41">
      <c r="A336" s="579"/>
      <c r="B336" s="580"/>
      <c r="C336" s="580"/>
      <c r="D336" s="580"/>
      <c r="E336" s="580"/>
      <c r="F336" s="580"/>
      <c r="G336" s="580"/>
      <c r="H336" s="580"/>
      <c r="I336" s="580"/>
      <c r="J336" s="580"/>
      <c r="K336" s="580"/>
      <c r="L336" s="580"/>
      <c r="M336" s="580"/>
      <c r="N336" s="580"/>
      <c r="O336" s="580"/>
      <c r="P336" s="580"/>
      <c r="Q336" s="580"/>
      <c r="R336" s="580"/>
      <c r="S336" s="580"/>
      <c r="T336" s="580"/>
      <c r="U336" s="580"/>
      <c r="V336" s="580"/>
      <c r="W336" s="580"/>
      <c r="X336" s="580"/>
      <c r="Y336" s="580"/>
      <c r="Z336" s="580"/>
      <c r="AA336" s="580"/>
      <c r="AB336" s="580"/>
      <c r="AC336" s="580"/>
      <c r="AD336" s="580"/>
      <c r="AE336" s="580"/>
      <c r="AF336" s="580"/>
      <c r="AG336" s="580"/>
      <c r="AH336" s="580"/>
      <c r="AI336" s="586"/>
      <c r="AJ336" s="34" t="s">
        <v>824</v>
      </c>
      <c r="AK336" s="34" t="s">
        <v>825</v>
      </c>
      <c r="AL336" s="34" t="s">
        <v>803</v>
      </c>
      <c r="AM336" s="34" t="s">
        <v>804</v>
      </c>
      <c r="AN336" s="590"/>
      <c r="AO336" s="592"/>
    </row>
    <row r="337" spans="1:41" ht="22.35" customHeight="1">
      <c r="A337" s="579"/>
      <c r="B337" s="580"/>
      <c r="C337" s="580"/>
      <c r="D337" s="580"/>
      <c r="E337" s="580"/>
      <c r="F337" s="580"/>
      <c r="G337" s="580"/>
      <c r="H337" s="580"/>
      <c r="I337" s="580"/>
      <c r="J337" s="580"/>
      <c r="K337" s="580"/>
      <c r="L337" s="580"/>
      <c r="M337" s="580"/>
      <c r="N337" s="580"/>
      <c r="O337" s="580"/>
      <c r="P337" s="580"/>
      <c r="Q337" s="580"/>
      <c r="R337" s="580"/>
      <c r="S337" s="580"/>
      <c r="T337" s="580"/>
      <c r="U337" s="580"/>
      <c r="V337" s="580"/>
      <c r="W337" s="580"/>
      <c r="X337" s="580"/>
      <c r="Y337" s="580"/>
      <c r="Z337" s="580"/>
      <c r="AA337" s="580"/>
      <c r="AB337" s="580"/>
      <c r="AC337" s="580"/>
      <c r="AD337" s="580"/>
      <c r="AE337" s="580"/>
      <c r="AF337" s="580"/>
      <c r="AG337" s="580"/>
      <c r="AH337" s="580"/>
      <c r="AI337" s="35" t="s">
        <v>893</v>
      </c>
      <c r="AJ337" s="36"/>
      <c r="AK337" s="36"/>
      <c r="AL337" s="36"/>
      <c r="AM337" s="36"/>
      <c r="AN337" s="36"/>
      <c r="AO337" s="37"/>
    </row>
    <row r="338" spans="1:41">
      <c r="A338" s="579"/>
      <c r="B338" s="580"/>
      <c r="C338" s="580"/>
      <c r="D338" s="580"/>
      <c r="E338" s="580"/>
      <c r="F338" s="580"/>
      <c r="G338" s="580"/>
      <c r="H338" s="580"/>
      <c r="I338" s="580"/>
      <c r="J338" s="580"/>
      <c r="K338" s="580"/>
      <c r="L338" s="580"/>
      <c r="M338" s="580"/>
      <c r="N338" s="580"/>
      <c r="O338" s="580"/>
      <c r="P338" s="580"/>
      <c r="Q338" s="580"/>
      <c r="R338" s="580"/>
      <c r="S338" s="580"/>
      <c r="T338" s="580"/>
      <c r="U338" s="580"/>
      <c r="V338" s="580"/>
      <c r="W338" s="580"/>
      <c r="X338" s="580"/>
      <c r="Y338" s="580"/>
      <c r="Z338" s="580"/>
      <c r="AA338" s="580"/>
      <c r="AB338" s="580"/>
      <c r="AC338" s="580"/>
      <c r="AD338" s="580"/>
      <c r="AE338" s="580"/>
      <c r="AF338" s="580"/>
      <c r="AG338" s="580"/>
      <c r="AH338" s="580"/>
      <c r="AI338" s="38" t="s">
        <v>944</v>
      </c>
      <c r="AJ338" s="39"/>
      <c r="AK338" s="39"/>
      <c r="AL338" s="39"/>
      <c r="AM338" s="39">
        <f>+SUM(AO256:AO261)</f>
        <v>20</v>
      </c>
      <c r="AN338" s="39">
        <v>1</v>
      </c>
      <c r="AO338" s="40">
        <f>+AM338*AN338</f>
        <v>20</v>
      </c>
    </row>
    <row r="339" spans="1:41">
      <c r="A339" s="579"/>
      <c r="B339" s="580"/>
      <c r="C339" s="580"/>
      <c r="D339" s="580"/>
      <c r="E339" s="580"/>
      <c r="F339" s="580"/>
      <c r="G339" s="580"/>
      <c r="H339" s="580"/>
      <c r="I339" s="580"/>
      <c r="J339" s="580"/>
      <c r="K339" s="580"/>
      <c r="L339" s="580"/>
      <c r="M339" s="580"/>
      <c r="N339" s="580"/>
      <c r="O339" s="580"/>
      <c r="P339" s="580"/>
      <c r="Q339" s="580"/>
      <c r="R339" s="580"/>
      <c r="S339" s="580"/>
      <c r="T339" s="580"/>
      <c r="U339" s="580"/>
      <c r="V339" s="580"/>
      <c r="W339" s="580"/>
      <c r="X339" s="580"/>
      <c r="Y339" s="580"/>
      <c r="Z339" s="580"/>
      <c r="AA339" s="580"/>
      <c r="AB339" s="580"/>
      <c r="AC339" s="580"/>
      <c r="AD339" s="580"/>
      <c r="AE339" s="580"/>
      <c r="AF339" s="580"/>
      <c r="AG339" s="580"/>
      <c r="AH339" s="580"/>
      <c r="AI339" s="38" t="s">
        <v>945</v>
      </c>
      <c r="AJ339" s="39"/>
      <c r="AK339" s="39"/>
      <c r="AL339" s="39"/>
      <c r="AM339" s="39">
        <f>+SUM(AO53:AO58)</f>
        <v>19</v>
      </c>
      <c r="AN339" s="39">
        <v>1</v>
      </c>
      <c r="AO339" s="40">
        <f t="shared" ref="AO339" si="9">+AM339*AN339</f>
        <v>19</v>
      </c>
    </row>
    <row r="340" spans="1:41">
      <c r="A340" s="579"/>
      <c r="B340" s="580"/>
      <c r="C340" s="580"/>
      <c r="D340" s="580"/>
      <c r="E340" s="580"/>
      <c r="F340" s="580"/>
      <c r="G340" s="580"/>
      <c r="H340" s="580"/>
      <c r="I340" s="580"/>
      <c r="J340" s="580"/>
      <c r="K340" s="580"/>
      <c r="L340" s="580"/>
      <c r="M340" s="580"/>
      <c r="N340" s="580"/>
      <c r="O340" s="580"/>
      <c r="P340" s="580"/>
      <c r="Q340" s="580"/>
      <c r="R340" s="580"/>
      <c r="S340" s="580"/>
      <c r="T340" s="580"/>
      <c r="U340" s="580"/>
      <c r="V340" s="580"/>
      <c r="W340" s="580"/>
      <c r="X340" s="580"/>
      <c r="Y340" s="580"/>
      <c r="Z340" s="580"/>
      <c r="AA340" s="580"/>
      <c r="AB340" s="580"/>
      <c r="AC340" s="580"/>
      <c r="AD340" s="580"/>
      <c r="AE340" s="580"/>
      <c r="AF340" s="580"/>
      <c r="AG340" s="580"/>
      <c r="AH340" s="580"/>
      <c r="AI340" s="38"/>
      <c r="AJ340" s="41"/>
      <c r="AK340" s="41"/>
      <c r="AL340" s="41"/>
      <c r="AM340" s="41"/>
      <c r="AN340" s="41"/>
      <c r="AO340" s="40"/>
    </row>
    <row r="341" spans="1:41">
      <c r="A341" s="579"/>
      <c r="B341" s="580"/>
      <c r="C341" s="580"/>
      <c r="D341" s="580"/>
      <c r="E341" s="580"/>
      <c r="F341" s="580"/>
      <c r="G341" s="580"/>
      <c r="H341" s="580"/>
      <c r="I341" s="580"/>
      <c r="J341" s="580"/>
      <c r="K341" s="580"/>
      <c r="L341" s="580"/>
      <c r="M341" s="580"/>
      <c r="N341" s="580"/>
      <c r="O341" s="580"/>
      <c r="P341" s="580"/>
      <c r="Q341" s="580"/>
      <c r="R341" s="580"/>
      <c r="S341" s="580"/>
      <c r="T341" s="580"/>
      <c r="U341" s="580"/>
      <c r="V341" s="580"/>
      <c r="W341" s="580"/>
      <c r="X341" s="580"/>
      <c r="Y341" s="580"/>
      <c r="Z341" s="580"/>
      <c r="AA341" s="580"/>
      <c r="AB341" s="580"/>
      <c r="AC341" s="580"/>
      <c r="AD341" s="580"/>
      <c r="AE341" s="580"/>
      <c r="AF341" s="580"/>
      <c r="AG341" s="580"/>
      <c r="AH341" s="580"/>
      <c r="AI341" s="35" t="s">
        <v>826</v>
      </c>
      <c r="AJ341" s="36"/>
      <c r="AK341" s="36"/>
      <c r="AL341" s="36"/>
      <c r="AM341" s="36"/>
      <c r="AN341" s="36"/>
      <c r="AO341" s="37"/>
    </row>
    <row r="342" spans="1:41">
      <c r="A342" s="579"/>
      <c r="B342" s="580"/>
      <c r="C342" s="580"/>
      <c r="D342" s="580"/>
      <c r="E342" s="580"/>
      <c r="F342" s="580"/>
      <c r="G342" s="580"/>
      <c r="H342" s="580"/>
      <c r="I342" s="580"/>
      <c r="J342" s="580"/>
      <c r="K342" s="580"/>
      <c r="L342" s="580"/>
      <c r="M342" s="580"/>
      <c r="N342" s="580"/>
      <c r="O342" s="580"/>
      <c r="P342" s="580"/>
      <c r="Q342" s="580"/>
      <c r="R342" s="580"/>
      <c r="S342" s="580"/>
      <c r="T342" s="580"/>
      <c r="U342" s="580"/>
      <c r="V342" s="580"/>
      <c r="W342" s="580"/>
      <c r="X342" s="580"/>
      <c r="Y342" s="580"/>
      <c r="Z342" s="580"/>
      <c r="AA342" s="580"/>
      <c r="AB342" s="580"/>
      <c r="AC342" s="580"/>
      <c r="AD342" s="580"/>
      <c r="AE342" s="580"/>
      <c r="AF342" s="580"/>
      <c r="AG342" s="580"/>
      <c r="AH342" s="580"/>
      <c r="AI342" s="38" t="s">
        <v>944</v>
      </c>
      <c r="AJ342" s="41"/>
      <c r="AK342" s="41"/>
      <c r="AL342" s="41"/>
      <c r="AM342" s="41">
        <f>+AO50+SUM(AO61:AO63)</f>
        <v>9</v>
      </c>
      <c r="AN342" s="39">
        <v>1</v>
      </c>
      <c r="AO342" s="40">
        <f>+AM342*AN342</f>
        <v>9</v>
      </c>
    </row>
    <row r="343" spans="1:41">
      <c r="A343" s="579"/>
      <c r="B343" s="580"/>
      <c r="C343" s="580"/>
      <c r="D343" s="580"/>
      <c r="E343" s="580"/>
      <c r="F343" s="580"/>
      <c r="G343" s="580"/>
      <c r="H343" s="580"/>
      <c r="I343" s="580"/>
      <c r="J343" s="580"/>
      <c r="K343" s="580"/>
      <c r="L343" s="580"/>
      <c r="M343" s="580"/>
      <c r="N343" s="580"/>
      <c r="O343" s="580"/>
      <c r="P343" s="580"/>
      <c r="Q343" s="580"/>
      <c r="R343" s="580"/>
      <c r="S343" s="580"/>
      <c r="T343" s="580"/>
      <c r="U343" s="580"/>
      <c r="V343" s="580"/>
      <c r="W343" s="580"/>
      <c r="X343" s="580"/>
      <c r="Y343" s="580"/>
      <c r="Z343" s="580"/>
      <c r="AA343" s="580"/>
      <c r="AB343" s="580"/>
      <c r="AC343" s="580"/>
      <c r="AD343" s="580"/>
      <c r="AE343" s="580"/>
      <c r="AF343" s="580"/>
      <c r="AG343" s="580"/>
      <c r="AH343" s="580"/>
      <c r="AI343" s="38" t="s">
        <v>945</v>
      </c>
      <c r="AJ343" s="41"/>
      <c r="AK343" s="41"/>
      <c r="AL343" s="41"/>
      <c r="AM343" s="41">
        <f>+SUM(AO264:AO266)</f>
        <v>6</v>
      </c>
      <c r="AN343" s="39">
        <v>2</v>
      </c>
      <c r="AO343" s="40">
        <f>+AM343*AN343</f>
        <v>12</v>
      </c>
    </row>
    <row r="344" spans="1:41">
      <c r="A344" s="579"/>
      <c r="B344" s="580"/>
      <c r="C344" s="580"/>
      <c r="D344" s="580"/>
      <c r="E344" s="580"/>
      <c r="F344" s="580"/>
      <c r="G344" s="580"/>
      <c r="H344" s="580"/>
      <c r="I344" s="580"/>
      <c r="J344" s="580"/>
      <c r="K344" s="580"/>
      <c r="L344" s="580"/>
      <c r="M344" s="580"/>
      <c r="N344" s="580"/>
      <c r="O344" s="580"/>
      <c r="P344" s="580"/>
      <c r="Q344" s="580"/>
      <c r="R344" s="580"/>
      <c r="S344" s="580"/>
      <c r="T344" s="580"/>
      <c r="U344" s="580"/>
      <c r="V344" s="580"/>
      <c r="W344" s="580"/>
      <c r="X344" s="580"/>
      <c r="Y344" s="580"/>
      <c r="Z344" s="580"/>
      <c r="AA344" s="580"/>
      <c r="AB344" s="580"/>
      <c r="AC344" s="580"/>
      <c r="AD344" s="580"/>
      <c r="AE344" s="580"/>
      <c r="AF344" s="580"/>
      <c r="AG344" s="580"/>
      <c r="AH344" s="580"/>
      <c r="AI344" s="341"/>
      <c r="AJ344" s="340"/>
      <c r="AK344" s="340"/>
      <c r="AL344" s="340"/>
      <c r="AM344" s="340"/>
      <c r="AN344" s="340"/>
      <c r="AO344" s="342"/>
    </row>
    <row r="345" spans="1:41">
      <c r="A345" s="579"/>
      <c r="B345" s="580"/>
      <c r="C345" s="580"/>
      <c r="D345" s="580"/>
      <c r="E345" s="580"/>
      <c r="F345" s="580"/>
      <c r="G345" s="580"/>
      <c r="H345" s="580"/>
      <c r="I345" s="580"/>
      <c r="J345" s="580"/>
      <c r="K345" s="580"/>
      <c r="L345" s="580"/>
      <c r="M345" s="580"/>
      <c r="N345" s="580"/>
      <c r="O345" s="580"/>
      <c r="P345" s="580"/>
      <c r="Q345" s="580"/>
      <c r="R345" s="580"/>
      <c r="S345" s="580"/>
      <c r="T345" s="580"/>
      <c r="U345" s="580"/>
      <c r="V345" s="580"/>
      <c r="W345" s="580"/>
      <c r="X345" s="580"/>
      <c r="Y345" s="580"/>
      <c r="Z345" s="580"/>
      <c r="AA345" s="580"/>
      <c r="AB345" s="580"/>
      <c r="AC345" s="580"/>
      <c r="AD345" s="580"/>
      <c r="AE345" s="580"/>
      <c r="AF345" s="580"/>
      <c r="AG345" s="580"/>
      <c r="AH345" s="580"/>
      <c r="AI345" s="35" t="s">
        <v>926</v>
      </c>
      <c r="AJ345" s="36"/>
      <c r="AK345" s="36"/>
      <c r="AL345" s="36"/>
      <c r="AM345" s="36"/>
      <c r="AN345" s="36"/>
      <c r="AO345" s="37"/>
    </row>
    <row r="346" spans="1:41">
      <c r="A346" s="579"/>
      <c r="B346" s="580"/>
      <c r="C346" s="580"/>
      <c r="D346" s="580"/>
      <c r="E346" s="580"/>
      <c r="F346" s="580"/>
      <c r="G346" s="580"/>
      <c r="H346" s="580"/>
      <c r="I346" s="580"/>
      <c r="J346" s="580"/>
      <c r="K346" s="580"/>
      <c r="L346" s="580"/>
      <c r="M346" s="580"/>
      <c r="N346" s="580"/>
      <c r="O346" s="580"/>
      <c r="P346" s="580"/>
      <c r="Q346" s="580"/>
      <c r="R346" s="580"/>
      <c r="S346" s="580"/>
      <c r="T346" s="580"/>
      <c r="U346" s="580"/>
      <c r="V346" s="580"/>
      <c r="W346" s="580"/>
      <c r="X346" s="580"/>
      <c r="Y346" s="580"/>
      <c r="Z346" s="580"/>
      <c r="AA346" s="580"/>
      <c r="AB346" s="580"/>
      <c r="AC346" s="580"/>
      <c r="AD346" s="580"/>
      <c r="AE346" s="580"/>
      <c r="AF346" s="580"/>
      <c r="AG346" s="580"/>
      <c r="AH346" s="580"/>
      <c r="AI346" s="38" t="s">
        <v>944</v>
      </c>
      <c r="AJ346" s="41"/>
      <c r="AK346" s="41"/>
      <c r="AL346" s="41"/>
      <c r="AM346" s="41">
        <f>+SUM(AO91:AO96)</f>
        <v>21</v>
      </c>
      <c r="AN346" s="39">
        <v>1</v>
      </c>
      <c r="AO346" s="40">
        <f>+AM346*AN346</f>
        <v>21</v>
      </c>
    </row>
    <row r="347" spans="1:41">
      <c r="A347" s="579"/>
      <c r="B347" s="580"/>
      <c r="C347" s="580"/>
      <c r="D347" s="580"/>
      <c r="E347" s="580"/>
      <c r="F347" s="580"/>
      <c r="G347" s="580"/>
      <c r="H347" s="580"/>
      <c r="I347" s="580"/>
      <c r="J347" s="580"/>
      <c r="K347" s="580"/>
      <c r="L347" s="580"/>
      <c r="M347" s="580"/>
      <c r="N347" s="580"/>
      <c r="O347" s="580"/>
      <c r="P347" s="580"/>
      <c r="Q347" s="580"/>
      <c r="R347" s="580"/>
      <c r="S347" s="580"/>
      <c r="T347" s="580"/>
      <c r="U347" s="580"/>
      <c r="V347" s="580"/>
      <c r="W347" s="580"/>
      <c r="X347" s="580"/>
      <c r="Y347" s="580"/>
      <c r="Z347" s="580"/>
      <c r="AA347" s="580"/>
      <c r="AB347" s="580"/>
      <c r="AC347" s="580"/>
      <c r="AD347" s="580"/>
      <c r="AE347" s="580"/>
      <c r="AF347" s="580"/>
      <c r="AG347" s="580"/>
      <c r="AH347" s="580"/>
      <c r="AI347" s="38" t="s">
        <v>945</v>
      </c>
      <c r="AJ347" s="41"/>
      <c r="AK347" s="41"/>
      <c r="AL347" s="41"/>
      <c r="AM347" s="41">
        <f>+SUM(AO297:AO302)</f>
        <v>26</v>
      </c>
      <c r="AN347" s="39">
        <v>1</v>
      </c>
      <c r="AO347" s="40">
        <f>+AM347*AN347</f>
        <v>26</v>
      </c>
    </row>
    <row r="348" spans="1:41">
      <c r="A348" s="579"/>
      <c r="B348" s="580"/>
      <c r="C348" s="580"/>
      <c r="D348" s="580"/>
      <c r="E348" s="580"/>
      <c r="F348" s="580"/>
      <c r="G348" s="580"/>
      <c r="H348" s="580"/>
      <c r="I348" s="580"/>
      <c r="J348" s="580"/>
      <c r="K348" s="580"/>
      <c r="L348" s="580"/>
      <c r="M348" s="580"/>
      <c r="N348" s="580"/>
      <c r="O348" s="580"/>
      <c r="P348" s="580"/>
      <c r="Q348" s="580"/>
      <c r="R348" s="580"/>
      <c r="S348" s="580"/>
      <c r="T348" s="580"/>
      <c r="U348" s="580"/>
      <c r="V348" s="580"/>
      <c r="W348" s="580"/>
      <c r="X348" s="580"/>
      <c r="Y348" s="580"/>
      <c r="Z348" s="580"/>
      <c r="AA348" s="580"/>
      <c r="AB348" s="580"/>
      <c r="AC348" s="580"/>
      <c r="AD348" s="580"/>
      <c r="AE348" s="580"/>
      <c r="AF348" s="580"/>
      <c r="AG348" s="580"/>
      <c r="AH348" s="580"/>
      <c r="AI348" s="44"/>
      <c r="AJ348" s="41"/>
      <c r="AK348" s="41"/>
      <c r="AL348" s="41"/>
      <c r="AM348" s="41"/>
      <c r="AN348" s="41"/>
      <c r="AO348" s="43"/>
    </row>
    <row r="349" spans="1:41">
      <c r="A349" s="579"/>
      <c r="B349" s="580"/>
      <c r="C349" s="580"/>
      <c r="D349" s="580"/>
      <c r="E349" s="580"/>
      <c r="F349" s="580"/>
      <c r="G349" s="580"/>
      <c r="H349" s="580"/>
      <c r="I349" s="580"/>
      <c r="J349" s="580"/>
      <c r="K349" s="580"/>
      <c r="L349" s="580"/>
      <c r="M349" s="580"/>
      <c r="N349" s="580"/>
      <c r="O349" s="580"/>
      <c r="P349" s="580"/>
      <c r="Q349" s="580"/>
      <c r="R349" s="580"/>
      <c r="S349" s="580"/>
      <c r="T349" s="580"/>
      <c r="U349" s="580"/>
      <c r="V349" s="580"/>
      <c r="W349" s="580"/>
      <c r="X349" s="580"/>
      <c r="Y349" s="580"/>
      <c r="Z349" s="580"/>
      <c r="AA349" s="580"/>
      <c r="AB349" s="580"/>
      <c r="AC349" s="580"/>
      <c r="AD349" s="580"/>
      <c r="AE349" s="580"/>
      <c r="AF349" s="580"/>
      <c r="AG349" s="580"/>
      <c r="AH349" s="580"/>
      <c r="AI349" s="35" t="s">
        <v>940</v>
      </c>
      <c r="AJ349" s="36"/>
      <c r="AK349" s="36"/>
      <c r="AL349" s="36"/>
      <c r="AM349" s="36"/>
      <c r="AN349" s="36"/>
      <c r="AO349" s="37"/>
    </row>
    <row r="350" spans="1:41">
      <c r="A350" s="579"/>
      <c r="B350" s="580"/>
      <c r="C350" s="580"/>
      <c r="D350" s="580"/>
      <c r="E350" s="580"/>
      <c r="F350" s="580"/>
      <c r="G350" s="580"/>
      <c r="H350" s="580"/>
      <c r="I350" s="580"/>
      <c r="J350" s="580"/>
      <c r="K350" s="580"/>
      <c r="L350" s="580"/>
      <c r="M350" s="580"/>
      <c r="N350" s="580"/>
      <c r="O350" s="580"/>
      <c r="P350" s="580"/>
      <c r="Q350" s="580"/>
      <c r="R350" s="580"/>
      <c r="S350" s="580"/>
      <c r="T350" s="580"/>
      <c r="U350" s="580"/>
      <c r="V350" s="580"/>
      <c r="W350" s="580"/>
      <c r="X350" s="580"/>
      <c r="Y350" s="580"/>
      <c r="Z350" s="580"/>
      <c r="AA350" s="580"/>
      <c r="AB350" s="580"/>
      <c r="AC350" s="580"/>
      <c r="AD350" s="580"/>
      <c r="AE350" s="580"/>
      <c r="AF350" s="580"/>
      <c r="AG350" s="580"/>
      <c r="AH350" s="580"/>
      <c r="AI350" s="44" t="s">
        <v>945</v>
      </c>
      <c r="AJ350" s="41"/>
      <c r="AK350" s="41"/>
      <c r="AL350" s="41"/>
      <c r="AM350" s="41">
        <f>+AO269</f>
        <v>10</v>
      </c>
      <c r="AN350" s="39">
        <v>1</v>
      </c>
      <c r="AO350" s="40">
        <f>+AM350*AN350</f>
        <v>10</v>
      </c>
    </row>
    <row r="351" spans="1:41">
      <c r="A351" s="579"/>
      <c r="B351" s="580"/>
      <c r="C351" s="580"/>
      <c r="D351" s="580"/>
      <c r="E351" s="580"/>
      <c r="F351" s="580"/>
      <c r="G351" s="580"/>
      <c r="H351" s="580"/>
      <c r="I351" s="580"/>
      <c r="J351" s="580"/>
      <c r="K351" s="580"/>
      <c r="L351" s="580"/>
      <c r="M351" s="580"/>
      <c r="N351" s="580"/>
      <c r="O351" s="580"/>
      <c r="P351" s="580"/>
      <c r="Q351" s="580"/>
      <c r="R351" s="580"/>
      <c r="S351" s="580"/>
      <c r="T351" s="580"/>
      <c r="U351" s="580"/>
      <c r="V351" s="580"/>
      <c r="W351" s="580"/>
      <c r="X351" s="580"/>
      <c r="Y351" s="580"/>
      <c r="Z351" s="580"/>
      <c r="AA351" s="580"/>
      <c r="AB351" s="580"/>
      <c r="AC351" s="580"/>
      <c r="AD351" s="580"/>
      <c r="AE351" s="580"/>
      <c r="AF351" s="580"/>
      <c r="AG351" s="580"/>
      <c r="AH351" s="580"/>
      <c r="AI351" s="44"/>
      <c r="AJ351" s="41"/>
      <c r="AK351" s="41"/>
      <c r="AL351" s="41"/>
      <c r="AM351" s="41"/>
      <c r="AN351" s="41"/>
      <c r="AO351" s="43"/>
    </row>
    <row r="352" spans="1:41" ht="14.4" thickBot="1">
      <c r="A352" s="582"/>
      <c r="B352" s="583"/>
      <c r="C352" s="583"/>
      <c r="D352" s="583"/>
      <c r="E352" s="583"/>
      <c r="F352" s="583"/>
      <c r="G352" s="583"/>
      <c r="H352" s="583"/>
      <c r="I352" s="583"/>
      <c r="J352" s="583"/>
      <c r="K352" s="583"/>
      <c r="L352" s="583"/>
      <c r="M352" s="583"/>
      <c r="N352" s="583"/>
      <c r="O352" s="583"/>
      <c r="P352" s="583"/>
      <c r="Q352" s="583"/>
      <c r="R352" s="583"/>
      <c r="S352" s="583"/>
      <c r="T352" s="583"/>
      <c r="U352" s="583"/>
      <c r="V352" s="583"/>
      <c r="W352" s="583"/>
      <c r="X352" s="583"/>
      <c r="Y352" s="583"/>
      <c r="Z352" s="583"/>
      <c r="AA352" s="583"/>
      <c r="AB352" s="583"/>
      <c r="AC352" s="583"/>
      <c r="AD352" s="583"/>
      <c r="AE352" s="583"/>
      <c r="AF352" s="583"/>
      <c r="AG352" s="583"/>
      <c r="AH352" s="583"/>
      <c r="AI352" s="45"/>
      <c r="AJ352" s="39"/>
      <c r="AK352" s="39"/>
      <c r="AL352" s="39"/>
      <c r="AM352" s="39"/>
      <c r="AN352" s="39"/>
      <c r="AO352" s="40"/>
    </row>
    <row r="353" spans="1:41" ht="15.6" customHeight="1">
      <c r="A353" s="593" t="s">
        <v>836</v>
      </c>
      <c r="B353" s="594"/>
      <c r="C353" s="594"/>
      <c r="D353" s="594"/>
      <c r="E353" s="594"/>
      <c r="F353" s="594"/>
      <c r="G353" s="594"/>
      <c r="H353" s="594"/>
      <c r="I353" s="594"/>
      <c r="J353" s="594"/>
      <c r="K353" s="594"/>
      <c r="L353" s="594"/>
      <c r="M353" s="594"/>
      <c r="N353" s="594"/>
      <c r="O353" s="594"/>
      <c r="P353" s="594"/>
      <c r="Q353" s="594"/>
      <c r="R353" s="594"/>
      <c r="S353" s="594"/>
      <c r="T353" s="594"/>
      <c r="U353" s="594"/>
      <c r="V353" s="594"/>
      <c r="W353" s="594"/>
      <c r="X353" s="594"/>
      <c r="Y353" s="594"/>
      <c r="Z353" s="594"/>
      <c r="AA353" s="594"/>
      <c r="AB353" s="594"/>
      <c r="AC353" s="594"/>
      <c r="AD353" s="594"/>
      <c r="AE353" s="594"/>
      <c r="AF353" s="594"/>
      <c r="AG353" s="594"/>
      <c r="AH353" s="594"/>
      <c r="AI353" s="597" t="s">
        <v>819</v>
      </c>
      <c r="AJ353" s="598"/>
      <c r="AK353" s="598"/>
      <c r="AL353" s="598"/>
      <c r="AM353" s="598"/>
      <c r="AN353" s="598"/>
      <c r="AO353" s="47">
        <f>SUM(AO338:AO352)</f>
        <v>117</v>
      </c>
    </row>
    <row r="354" spans="1:41" ht="17.100000000000001" customHeight="1" thickBot="1">
      <c r="A354" s="595"/>
      <c r="B354" s="596"/>
      <c r="C354" s="596"/>
      <c r="D354" s="596"/>
      <c r="E354" s="596"/>
      <c r="F354" s="596"/>
      <c r="G354" s="596"/>
      <c r="H354" s="596"/>
      <c r="I354" s="596"/>
      <c r="J354" s="596"/>
      <c r="K354" s="596"/>
      <c r="L354" s="596"/>
      <c r="M354" s="596"/>
      <c r="N354" s="596"/>
      <c r="O354" s="596"/>
      <c r="P354" s="596"/>
      <c r="Q354" s="596"/>
      <c r="R354" s="596"/>
      <c r="S354" s="596"/>
      <c r="T354" s="596"/>
      <c r="U354" s="596"/>
      <c r="V354" s="596"/>
      <c r="W354" s="596"/>
      <c r="X354" s="596"/>
      <c r="Y354" s="596"/>
      <c r="Z354" s="596"/>
      <c r="AA354" s="596"/>
      <c r="AB354" s="596"/>
      <c r="AC354" s="596"/>
      <c r="AD354" s="596"/>
      <c r="AE354" s="596"/>
      <c r="AF354" s="596"/>
      <c r="AG354" s="596"/>
      <c r="AH354" s="596"/>
      <c r="AI354" s="599" t="s">
        <v>820</v>
      </c>
      <c r="AJ354" s="600"/>
      <c r="AK354" s="600"/>
      <c r="AL354" s="600"/>
      <c r="AM354" s="600"/>
      <c r="AN354" s="600"/>
      <c r="AO354" s="48">
        <f>ROUNDUP(AO353,2)</f>
        <v>117</v>
      </c>
    </row>
    <row r="355" spans="1:41" ht="14.4" hidden="1" thickBot="1">
      <c r="A355" s="639"/>
      <c r="B355" s="640"/>
      <c r="C355" s="640"/>
      <c r="D355" s="640"/>
      <c r="E355" s="640"/>
      <c r="F355" s="640"/>
      <c r="G355" s="640"/>
      <c r="H355" s="640"/>
      <c r="I355" s="640"/>
      <c r="J355" s="640"/>
      <c r="K355" s="640"/>
      <c r="L355" s="640"/>
      <c r="M355" s="640"/>
      <c r="N355" s="640"/>
      <c r="O355" s="640"/>
      <c r="P355" s="640"/>
      <c r="Q355" s="640"/>
      <c r="R355" s="640"/>
      <c r="S355" s="640"/>
      <c r="T355" s="640"/>
      <c r="U355" s="640"/>
      <c r="V355" s="640"/>
      <c r="W355" s="640"/>
      <c r="X355" s="640"/>
      <c r="Y355" s="640"/>
      <c r="Z355" s="640"/>
      <c r="AA355" s="640"/>
      <c r="AB355" s="640"/>
      <c r="AC355" s="640"/>
      <c r="AD355" s="640"/>
      <c r="AE355" s="640"/>
      <c r="AF355" s="640"/>
      <c r="AG355" s="640"/>
      <c r="AH355" s="640"/>
      <c r="AI355" s="643" t="s">
        <v>869</v>
      </c>
      <c r="AJ355" s="644"/>
      <c r="AK355" s="644"/>
      <c r="AL355" s="644"/>
      <c r="AM355" s="644"/>
      <c r="AN355" s="644"/>
      <c r="AO355" s="645"/>
    </row>
    <row r="356" spans="1:41" ht="14.4" hidden="1" thickBot="1">
      <c r="A356" s="641"/>
      <c r="B356" s="642"/>
      <c r="C356" s="642"/>
      <c r="D356" s="642"/>
      <c r="E356" s="642"/>
      <c r="F356" s="642"/>
      <c r="G356" s="642"/>
      <c r="H356" s="642"/>
      <c r="I356" s="642"/>
      <c r="J356" s="642"/>
      <c r="K356" s="642"/>
      <c r="L356" s="642"/>
      <c r="M356" s="642"/>
      <c r="N356" s="642"/>
      <c r="O356" s="642"/>
      <c r="P356" s="642"/>
      <c r="Q356" s="642"/>
      <c r="R356" s="642"/>
      <c r="S356" s="642"/>
      <c r="T356" s="642"/>
      <c r="U356" s="642"/>
      <c r="V356" s="642"/>
      <c r="W356" s="642"/>
      <c r="X356" s="642"/>
      <c r="Y356" s="642"/>
      <c r="Z356" s="642"/>
      <c r="AA356" s="642"/>
      <c r="AB356" s="642"/>
      <c r="AC356" s="642"/>
      <c r="AD356" s="642"/>
      <c r="AE356" s="642"/>
      <c r="AF356" s="642"/>
      <c r="AG356" s="642"/>
      <c r="AH356" s="642"/>
      <c r="AI356" s="643"/>
      <c r="AJ356" s="644"/>
      <c r="AK356" s="644"/>
      <c r="AL356" s="644"/>
      <c r="AM356" s="644"/>
      <c r="AN356" s="644"/>
      <c r="AO356" s="645"/>
    </row>
    <row r="357" spans="1:41" ht="14.4" hidden="1" thickBot="1">
      <c r="A357" s="641"/>
      <c r="B357" s="642"/>
      <c r="C357" s="642"/>
      <c r="D357" s="642"/>
      <c r="E357" s="642"/>
      <c r="F357" s="642"/>
      <c r="G357" s="642"/>
      <c r="H357" s="642"/>
      <c r="I357" s="642"/>
      <c r="J357" s="642"/>
      <c r="K357" s="642"/>
      <c r="L357" s="642"/>
      <c r="M357" s="642"/>
      <c r="N357" s="642"/>
      <c r="O357" s="642"/>
      <c r="P357" s="642"/>
      <c r="Q357" s="642"/>
      <c r="R357" s="642"/>
      <c r="S357" s="642"/>
      <c r="T357" s="642"/>
      <c r="U357" s="642"/>
      <c r="V357" s="642"/>
      <c r="W357" s="642"/>
      <c r="X357" s="642"/>
      <c r="Y357" s="642"/>
      <c r="Z357" s="642"/>
      <c r="AA357" s="642"/>
      <c r="AB357" s="642"/>
      <c r="AC357" s="642"/>
      <c r="AD357" s="642"/>
      <c r="AE357" s="642"/>
      <c r="AF357" s="642"/>
      <c r="AG357" s="642"/>
      <c r="AH357" s="642"/>
      <c r="AI357" s="643"/>
      <c r="AJ357" s="644"/>
      <c r="AK357" s="644"/>
      <c r="AL357" s="644"/>
      <c r="AM357" s="644"/>
      <c r="AN357" s="644"/>
      <c r="AO357" s="645"/>
    </row>
    <row r="358" spans="1:41" ht="14.4" hidden="1" thickBot="1">
      <c r="A358" s="649" t="s">
        <v>822</v>
      </c>
      <c r="B358" s="650"/>
      <c r="C358" s="650"/>
      <c r="D358" s="650"/>
      <c r="E358" s="651"/>
      <c r="F358" s="655"/>
      <c r="G358" s="656"/>
      <c r="H358" s="656"/>
      <c r="I358" s="656"/>
      <c r="J358" s="656"/>
      <c r="K358" s="656"/>
      <c r="L358" s="656"/>
      <c r="M358" s="656"/>
      <c r="N358" s="656"/>
      <c r="O358" s="656"/>
      <c r="P358" s="656"/>
      <c r="Q358" s="656"/>
      <c r="R358" s="657"/>
      <c r="S358" s="655" t="s">
        <v>823</v>
      </c>
      <c r="T358" s="656"/>
      <c r="U358" s="656"/>
      <c r="V358" s="656"/>
      <c r="W358" s="657"/>
      <c r="X358" s="655"/>
      <c r="Y358" s="656"/>
      <c r="Z358" s="656"/>
      <c r="AA358" s="656"/>
      <c r="AB358" s="656"/>
      <c r="AC358" s="656"/>
      <c r="AD358" s="656"/>
      <c r="AE358" s="656"/>
      <c r="AF358" s="656"/>
      <c r="AG358" s="656"/>
      <c r="AH358" s="657"/>
      <c r="AI358" s="643"/>
      <c r="AJ358" s="644"/>
      <c r="AK358" s="644"/>
      <c r="AL358" s="644"/>
      <c r="AM358" s="644"/>
      <c r="AN358" s="644"/>
      <c r="AO358" s="645"/>
    </row>
    <row r="359" spans="1:41" ht="14.4" hidden="1" thickBot="1">
      <c r="A359" s="652"/>
      <c r="B359" s="653"/>
      <c r="C359" s="653"/>
      <c r="D359" s="653"/>
      <c r="E359" s="654"/>
      <c r="F359" s="658"/>
      <c r="G359" s="659"/>
      <c r="H359" s="659"/>
      <c r="I359" s="659"/>
      <c r="J359" s="659"/>
      <c r="K359" s="659"/>
      <c r="L359" s="659"/>
      <c r="M359" s="659"/>
      <c r="N359" s="659"/>
      <c r="O359" s="659"/>
      <c r="P359" s="659"/>
      <c r="Q359" s="659"/>
      <c r="R359" s="660"/>
      <c r="S359" s="658"/>
      <c r="T359" s="659"/>
      <c r="U359" s="659"/>
      <c r="V359" s="659"/>
      <c r="W359" s="660"/>
      <c r="X359" s="658"/>
      <c r="Y359" s="659"/>
      <c r="Z359" s="659"/>
      <c r="AA359" s="659"/>
      <c r="AB359" s="659"/>
      <c r="AC359" s="659"/>
      <c r="AD359" s="659"/>
      <c r="AE359" s="659"/>
      <c r="AF359" s="659"/>
      <c r="AG359" s="659"/>
      <c r="AH359" s="660"/>
      <c r="AI359" s="646"/>
      <c r="AJ359" s="647"/>
      <c r="AK359" s="647"/>
      <c r="AL359" s="647"/>
      <c r="AM359" s="647"/>
      <c r="AN359" s="647"/>
      <c r="AO359" s="648"/>
    </row>
    <row r="360" spans="1:41">
      <c r="A360" s="639"/>
      <c r="B360" s="640"/>
      <c r="C360" s="640"/>
      <c r="D360" s="640"/>
      <c r="E360" s="640"/>
      <c r="F360" s="640"/>
      <c r="G360" s="640"/>
      <c r="H360" s="640"/>
      <c r="I360" s="640"/>
      <c r="J360" s="640"/>
      <c r="K360" s="640"/>
      <c r="L360" s="640"/>
      <c r="M360" s="640"/>
      <c r="N360" s="640"/>
      <c r="O360" s="640"/>
      <c r="P360" s="640"/>
      <c r="Q360" s="640"/>
      <c r="R360" s="640"/>
      <c r="S360" s="640"/>
      <c r="T360" s="640"/>
      <c r="U360" s="640"/>
      <c r="V360" s="640"/>
      <c r="W360" s="640"/>
      <c r="X360" s="640"/>
      <c r="Y360" s="640"/>
      <c r="Z360" s="640"/>
      <c r="AA360" s="640"/>
      <c r="AB360" s="640"/>
      <c r="AC360" s="640"/>
      <c r="AD360" s="640"/>
      <c r="AE360" s="640"/>
      <c r="AF360" s="640"/>
      <c r="AG360" s="640"/>
      <c r="AH360" s="640"/>
      <c r="AI360" s="643" t="s">
        <v>849</v>
      </c>
      <c r="AJ360" s="644"/>
      <c r="AK360" s="644"/>
      <c r="AL360" s="644"/>
      <c r="AM360" s="644"/>
      <c r="AN360" s="644"/>
      <c r="AO360" s="645"/>
    </row>
    <row r="361" spans="1:41">
      <c r="A361" s="641"/>
      <c r="B361" s="642"/>
      <c r="C361" s="642"/>
      <c r="D361" s="642"/>
      <c r="E361" s="642"/>
      <c r="F361" s="642"/>
      <c r="G361" s="642"/>
      <c r="H361" s="642"/>
      <c r="I361" s="642"/>
      <c r="J361" s="642"/>
      <c r="K361" s="642"/>
      <c r="L361" s="642"/>
      <c r="M361" s="642"/>
      <c r="N361" s="642"/>
      <c r="O361" s="642"/>
      <c r="P361" s="642"/>
      <c r="Q361" s="642"/>
      <c r="R361" s="642"/>
      <c r="S361" s="642"/>
      <c r="T361" s="642"/>
      <c r="U361" s="642"/>
      <c r="V361" s="642"/>
      <c r="W361" s="642"/>
      <c r="X361" s="642"/>
      <c r="Y361" s="642"/>
      <c r="Z361" s="642"/>
      <c r="AA361" s="642"/>
      <c r="AB361" s="642"/>
      <c r="AC361" s="642"/>
      <c r="AD361" s="642"/>
      <c r="AE361" s="642"/>
      <c r="AF361" s="642"/>
      <c r="AG361" s="642"/>
      <c r="AH361" s="642"/>
      <c r="AI361" s="643"/>
      <c r="AJ361" s="644"/>
      <c r="AK361" s="644"/>
      <c r="AL361" s="644"/>
      <c r="AM361" s="644"/>
      <c r="AN361" s="644"/>
      <c r="AO361" s="645"/>
    </row>
    <row r="362" spans="1:41">
      <c r="A362" s="641"/>
      <c r="B362" s="642"/>
      <c r="C362" s="642"/>
      <c r="D362" s="642"/>
      <c r="E362" s="642"/>
      <c r="F362" s="642"/>
      <c r="G362" s="642"/>
      <c r="H362" s="642"/>
      <c r="I362" s="642"/>
      <c r="J362" s="642"/>
      <c r="K362" s="642"/>
      <c r="L362" s="642"/>
      <c r="M362" s="642"/>
      <c r="N362" s="642"/>
      <c r="O362" s="642"/>
      <c r="P362" s="642"/>
      <c r="Q362" s="642"/>
      <c r="R362" s="642"/>
      <c r="S362" s="642"/>
      <c r="T362" s="642"/>
      <c r="U362" s="642"/>
      <c r="V362" s="642"/>
      <c r="W362" s="642"/>
      <c r="X362" s="642"/>
      <c r="Y362" s="642"/>
      <c r="Z362" s="642"/>
      <c r="AA362" s="642"/>
      <c r="AB362" s="642"/>
      <c r="AC362" s="642"/>
      <c r="AD362" s="642"/>
      <c r="AE362" s="642"/>
      <c r="AF362" s="642"/>
      <c r="AG362" s="642"/>
      <c r="AH362" s="642"/>
      <c r="AI362" s="643"/>
      <c r="AJ362" s="644"/>
      <c r="AK362" s="644"/>
      <c r="AL362" s="644"/>
      <c r="AM362" s="644"/>
      <c r="AN362" s="644"/>
      <c r="AO362" s="645"/>
    </row>
    <row r="363" spans="1:41">
      <c r="A363" s="649" t="s">
        <v>822</v>
      </c>
      <c r="B363" s="650"/>
      <c r="C363" s="650"/>
      <c r="D363" s="650"/>
      <c r="E363" s="651"/>
      <c r="F363" s="655"/>
      <c r="G363" s="656"/>
      <c r="H363" s="656"/>
      <c r="I363" s="656"/>
      <c r="J363" s="656"/>
      <c r="K363" s="656"/>
      <c r="L363" s="656"/>
      <c r="M363" s="656"/>
      <c r="N363" s="656"/>
      <c r="O363" s="656"/>
      <c r="P363" s="656"/>
      <c r="Q363" s="656"/>
      <c r="R363" s="657"/>
      <c r="S363" s="655" t="s">
        <v>823</v>
      </c>
      <c r="T363" s="656"/>
      <c r="U363" s="656"/>
      <c r="V363" s="656"/>
      <c r="W363" s="657"/>
      <c r="X363" s="655"/>
      <c r="Y363" s="656"/>
      <c r="Z363" s="656"/>
      <c r="AA363" s="656"/>
      <c r="AB363" s="656"/>
      <c r="AC363" s="656"/>
      <c r="AD363" s="656"/>
      <c r="AE363" s="656"/>
      <c r="AF363" s="656"/>
      <c r="AG363" s="656"/>
      <c r="AH363" s="657"/>
      <c r="AI363" s="643"/>
      <c r="AJ363" s="644"/>
      <c r="AK363" s="644"/>
      <c r="AL363" s="644"/>
      <c r="AM363" s="644"/>
      <c r="AN363" s="644"/>
      <c r="AO363" s="645"/>
    </row>
    <row r="364" spans="1:41">
      <c r="A364" s="652"/>
      <c r="B364" s="653"/>
      <c r="C364" s="653"/>
      <c r="D364" s="653"/>
      <c r="E364" s="654"/>
      <c r="F364" s="658"/>
      <c r="G364" s="659"/>
      <c r="H364" s="659"/>
      <c r="I364" s="659"/>
      <c r="J364" s="659"/>
      <c r="K364" s="659"/>
      <c r="L364" s="659"/>
      <c r="M364" s="659"/>
      <c r="N364" s="659"/>
      <c r="O364" s="659"/>
      <c r="P364" s="659"/>
      <c r="Q364" s="659"/>
      <c r="R364" s="660"/>
      <c r="S364" s="658"/>
      <c r="T364" s="659"/>
      <c r="U364" s="659"/>
      <c r="V364" s="659"/>
      <c r="W364" s="660"/>
      <c r="X364" s="658"/>
      <c r="Y364" s="659"/>
      <c r="Z364" s="659"/>
      <c r="AA364" s="659"/>
      <c r="AB364" s="659"/>
      <c r="AC364" s="659"/>
      <c r="AD364" s="659"/>
      <c r="AE364" s="659"/>
      <c r="AF364" s="659"/>
      <c r="AG364" s="659"/>
      <c r="AH364" s="660"/>
      <c r="AI364" s="646"/>
      <c r="AJ364" s="647"/>
      <c r="AK364" s="647"/>
      <c r="AL364" s="647"/>
      <c r="AM364" s="647"/>
      <c r="AN364" s="647"/>
      <c r="AO364" s="648"/>
    </row>
    <row r="365" spans="1:41" ht="14.4" thickBot="1">
      <c r="A365" s="53"/>
      <c r="B365" s="53"/>
      <c r="C365" s="53"/>
      <c r="D365" s="53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  <c r="AB365" s="53"/>
      <c r="AC365" s="53"/>
      <c r="AD365" s="53"/>
      <c r="AE365" s="53"/>
      <c r="AF365" s="53"/>
      <c r="AG365" s="53"/>
      <c r="AH365" s="54"/>
      <c r="AI365" s="53"/>
      <c r="AJ365" s="53"/>
      <c r="AK365" s="53"/>
      <c r="AL365" s="53"/>
      <c r="AM365" s="53"/>
      <c r="AN365" s="53"/>
      <c r="AO365" s="55"/>
    </row>
    <row r="366" spans="1:41" ht="12.6" customHeight="1">
      <c r="A366" s="601"/>
      <c r="B366" s="602"/>
      <c r="C366" s="602"/>
      <c r="D366" s="602"/>
      <c r="E366" s="602"/>
      <c r="F366" s="602"/>
      <c r="G366" s="602"/>
      <c r="H366" s="603"/>
      <c r="I366" s="610" t="s">
        <v>785</v>
      </c>
      <c r="J366" s="617"/>
      <c r="K366" s="617"/>
      <c r="L366" s="617"/>
      <c r="M366" s="617"/>
      <c r="N366" s="617"/>
      <c r="O366" s="617"/>
      <c r="P366" s="617"/>
      <c r="Q366" s="617"/>
      <c r="R366" s="617"/>
      <c r="S366" s="617"/>
      <c r="T366" s="617"/>
      <c r="U366" s="617"/>
      <c r="V366" s="617"/>
      <c r="W366" s="617"/>
      <c r="X366" s="617"/>
      <c r="Y366" s="617"/>
      <c r="Z366" s="617"/>
      <c r="AA366" s="617"/>
      <c r="AB366" s="617"/>
      <c r="AC366" s="617"/>
      <c r="AD366" s="617"/>
      <c r="AE366" s="617"/>
      <c r="AF366" s="617"/>
      <c r="AG366" s="617"/>
      <c r="AH366" s="617"/>
      <c r="AI366" s="617"/>
      <c r="AJ366" s="617"/>
      <c r="AK366" s="690"/>
      <c r="AL366" s="616"/>
      <c r="AM366" s="617"/>
      <c r="AN366" s="617"/>
      <c r="AO366" s="618"/>
    </row>
    <row r="367" spans="1:41" ht="26.1" customHeight="1">
      <c r="A367" s="604"/>
      <c r="B367" s="605"/>
      <c r="C367" s="605"/>
      <c r="D367" s="605"/>
      <c r="E367" s="605"/>
      <c r="F367" s="605"/>
      <c r="G367" s="605"/>
      <c r="H367" s="606"/>
      <c r="I367" s="619"/>
      <c r="J367" s="620"/>
      <c r="K367" s="620"/>
      <c r="L367" s="620"/>
      <c r="M367" s="620"/>
      <c r="N367" s="620"/>
      <c r="O367" s="620"/>
      <c r="P367" s="620"/>
      <c r="Q367" s="620"/>
      <c r="R367" s="620"/>
      <c r="S367" s="620"/>
      <c r="T367" s="620"/>
      <c r="U367" s="620"/>
      <c r="V367" s="620"/>
      <c r="W367" s="620"/>
      <c r="X367" s="620"/>
      <c r="Y367" s="620"/>
      <c r="Z367" s="620"/>
      <c r="AA367" s="620"/>
      <c r="AB367" s="620"/>
      <c r="AC367" s="620"/>
      <c r="AD367" s="620"/>
      <c r="AE367" s="620"/>
      <c r="AF367" s="620"/>
      <c r="AG367" s="620"/>
      <c r="AH367" s="620"/>
      <c r="AI367" s="620"/>
      <c r="AJ367" s="620"/>
      <c r="AK367" s="691"/>
      <c r="AL367" s="619"/>
      <c r="AM367" s="620"/>
      <c r="AN367" s="620"/>
      <c r="AO367" s="621"/>
    </row>
    <row r="368" spans="1:41" ht="12.6" customHeight="1">
      <c r="A368" s="604"/>
      <c r="B368" s="605"/>
      <c r="C368" s="605"/>
      <c r="D368" s="605"/>
      <c r="E368" s="605"/>
      <c r="F368" s="605"/>
      <c r="G368" s="605"/>
      <c r="H368" s="606"/>
      <c r="I368" s="622" t="s">
        <v>786</v>
      </c>
      <c r="J368" s="623"/>
      <c r="K368" s="623"/>
      <c r="L368" s="623"/>
      <c r="M368" s="623"/>
      <c r="N368" s="623"/>
      <c r="O368" s="623"/>
      <c r="P368" s="623"/>
      <c r="Q368" s="623"/>
      <c r="R368" s="623"/>
      <c r="S368" s="623"/>
      <c r="T368" s="623"/>
      <c r="U368" s="623"/>
      <c r="V368" s="623"/>
      <c r="W368" s="623"/>
      <c r="X368" s="623"/>
      <c r="Y368" s="623"/>
      <c r="Z368" s="623"/>
      <c r="AA368" s="623"/>
      <c r="AB368" s="623"/>
      <c r="AC368" s="623"/>
      <c r="AD368" s="623"/>
      <c r="AE368" s="623"/>
      <c r="AF368" s="623"/>
      <c r="AG368" s="623"/>
      <c r="AH368" s="623"/>
      <c r="AI368" s="623"/>
      <c r="AJ368" s="623"/>
      <c r="AK368" s="623"/>
      <c r="AL368" s="623"/>
      <c r="AM368" s="623"/>
      <c r="AN368" s="623"/>
      <c r="AO368" s="624"/>
    </row>
    <row r="369" spans="1:41" ht="69" customHeight="1">
      <c r="A369" s="607"/>
      <c r="B369" s="608"/>
      <c r="C369" s="608"/>
      <c r="D369" s="608"/>
      <c r="E369" s="608"/>
      <c r="F369" s="608"/>
      <c r="G369" s="608"/>
      <c r="H369" s="609"/>
      <c r="I369" s="625"/>
      <c r="J369" s="626"/>
      <c r="K369" s="626"/>
      <c r="L369" s="626"/>
      <c r="M369" s="626"/>
      <c r="N369" s="626"/>
      <c r="O369" s="626"/>
      <c r="P369" s="626"/>
      <c r="Q369" s="626"/>
      <c r="R369" s="626"/>
      <c r="S369" s="626"/>
      <c r="T369" s="626"/>
      <c r="U369" s="626"/>
      <c r="V369" s="626"/>
      <c r="W369" s="626"/>
      <c r="X369" s="626"/>
      <c r="Y369" s="626"/>
      <c r="Z369" s="626"/>
      <c r="AA369" s="626"/>
      <c r="AB369" s="626"/>
      <c r="AC369" s="626"/>
      <c r="AD369" s="626"/>
      <c r="AE369" s="626"/>
      <c r="AF369" s="626"/>
      <c r="AG369" s="626"/>
      <c r="AH369" s="626"/>
      <c r="AI369" s="626"/>
      <c r="AJ369" s="626"/>
      <c r="AK369" s="626"/>
      <c r="AL369" s="626"/>
      <c r="AM369" s="626"/>
      <c r="AN369" s="626"/>
      <c r="AO369" s="627"/>
    </row>
    <row r="370" spans="1:41">
      <c r="A370" s="628"/>
      <c r="B370" s="629"/>
      <c r="C370" s="629"/>
      <c r="D370" s="629"/>
      <c r="E370" s="629"/>
      <c r="F370" s="629"/>
      <c r="G370" s="629"/>
      <c r="H370" s="629"/>
      <c r="I370" s="629"/>
      <c r="J370" s="629"/>
      <c r="K370" s="629"/>
      <c r="L370" s="629"/>
      <c r="M370" s="629"/>
      <c r="N370" s="629"/>
      <c r="O370" s="629"/>
      <c r="P370" s="629"/>
      <c r="Q370" s="629"/>
      <c r="R370" s="629"/>
      <c r="S370" s="629"/>
      <c r="T370" s="629"/>
      <c r="U370" s="629"/>
      <c r="V370" s="629"/>
      <c r="W370" s="629"/>
      <c r="X370" s="629"/>
      <c r="Y370" s="629"/>
      <c r="Z370" s="629"/>
      <c r="AA370" s="629"/>
      <c r="AB370" s="629"/>
      <c r="AC370" s="629"/>
      <c r="AD370" s="629"/>
      <c r="AE370" s="629"/>
      <c r="AF370" s="629"/>
      <c r="AG370" s="629"/>
      <c r="AH370" s="629"/>
      <c r="AI370" s="629"/>
      <c r="AJ370" s="629"/>
      <c r="AK370" s="629"/>
      <c r="AL370" s="629"/>
      <c r="AM370" s="629"/>
      <c r="AN370" s="629"/>
      <c r="AO370" s="630"/>
    </row>
    <row r="371" spans="1:41">
      <c r="A371" s="631" t="s">
        <v>787</v>
      </c>
      <c r="B371" s="632"/>
      <c r="C371" s="632"/>
      <c r="D371" s="632"/>
      <c r="E371" s="632"/>
      <c r="F371" s="632" t="s">
        <v>788</v>
      </c>
      <c r="G371" s="632"/>
      <c r="H371" s="633">
        <f>+H330</f>
        <v>16</v>
      </c>
      <c r="I371" s="633"/>
      <c r="J371" s="632" t="s">
        <v>789</v>
      </c>
      <c r="K371" s="632"/>
      <c r="L371" s="633">
        <f>+L330</f>
        <v>7</v>
      </c>
      <c r="M371" s="633"/>
      <c r="N371" s="632" t="s">
        <v>790</v>
      </c>
      <c r="O371" s="632"/>
      <c r="P371" s="634">
        <f>+P330</f>
        <v>2024</v>
      </c>
      <c r="Q371" s="634"/>
      <c r="R371" s="635"/>
      <c r="S371" s="636"/>
      <c r="T371" s="636"/>
      <c r="U371" s="636"/>
      <c r="V371" s="636"/>
      <c r="W371" s="636"/>
      <c r="X371" s="636"/>
      <c r="Y371" s="636"/>
      <c r="Z371" s="636"/>
      <c r="AA371" s="636"/>
      <c r="AB371" s="636"/>
      <c r="AC371" s="636"/>
      <c r="AD371" s="636"/>
      <c r="AE371" s="636"/>
      <c r="AF371" s="637"/>
      <c r="AG371" s="638"/>
      <c r="AH371" s="638"/>
      <c r="AI371" s="638"/>
      <c r="AJ371" s="680"/>
      <c r="AK371" s="680"/>
      <c r="AL371" s="680"/>
      <c r="AM371" s="680"/>
      <c r="AN371" s="680"/>
      <c r="AO371" s="681"/>
    </row>
    <row r="372" spans="1:41" ht="14.4" thickBot="1">
      <c r="A372" s="579"/>
      <c r="B372" s="580"/>
      <c r="C372" s="580"/>
      <c r="D372" s="580"/>
      <c r="E372" s="580"/>
      <c r="F372" s="580"/>
      <c r="G372" s="580"/>
      <c r="H372" s="580"/>
      <c r="I372" s="580"/>
      <c r="J372" s="580"/>
      <c r="K372" s="580"/>
      <c r="L372" s="580"/>
      <c r="M372" s="580"/>
      <c r="N372" s="580"/>
      <c r="O372" s="580"/>
      <c r="P372" s="580"/>
      <c r="Q372" s="580"/>
      <c r="R372" s="580"/>
      <c r="S372" s="580"/>
      <c r="T372" s="580"/>
      <c r="U372" s="580"/>
      <c r="V372" s="580"/>
      <c r="W372" s="580"/>
      <c r="X372" s="580"/>
      <c r="Y372" s="580"/>
      <c r="Z372" s="580"/>
      <c r="AA372" s="580"/>
      <c r="AB372" s="580"/>
      <c r="AC372" s="580"/>
      <c r="AD372" s="580"/>
      <c r="AE372" s="580"/>
      <c r="AF372" s="580"/>
      <c r="AG372" s="580"/>
      <c r="AH372" s="580"/>
      <c r="AI372" s="580"/>
      <c r="AJ372" s="580"/>
      <c r="AK372" s="580"/>
      <c r="AL372" s="580"/>
      <c r="AM372" s="580"/>
      <c r="AN372" s="580"/>
      <c r="AO372" s="581"/>
    </row>
    <row r="373" spans="1:41" ht="15.6" customHeight="1">
      <c r="A373" s="631" t="s">
        <v>792</v>
      </c>
      <c r="B373" s="632"/>
      <c r="C373" s="632"/>
      <c r="D373" s="632"/>
      <c r="E373" s="632"/>
      <c r="F373" s="632"/>
      <c r="G373" s="632"/>
      <c r="H373" s="632"/>
      <c r="I373" s="661" t="s">
        <v>3</v>
      </c>
      <c r="J373" s="662"/>
      <c r="K373" s="662"/>
      <c r="L373" s="662"/>
      <c r="M373" s="662"/>
      <c r="N373" s="662"/>
      <c r="O373" s="662"/>
      <c r="P373" s="662"/>
      <c r="Q373" s="662"/>
      <c r="R373" s="662"/>
      <c r="S373" s="662"/>
      <c r="T373" s="662"/>
      <c r="U373" s="662"/>
      <c r="V373" s="662"/>
      <c r="W373" s="662"/>
      <c r="X373" s="662"/>
      <c r="Y373" s="662"/>
      <c r="Z373" s="662"/>
      <c r="AA373" s="662"/>
      <c r="AB373" s="662"/>
      <c r="AC373" s="662"/>
      <c r="AD373" s="662"/>
      <c r="AE373" s="662"/>
      <c r="AF373" s="662"/>
      <c r="AG373" s="662"/>
      <c r="AH373" s="662"/>
      <c r="AI373" s="662"/>
      <c r="AJ373" s="662"/>
      <c r="AK373" s="662"/>
      <c r="AL373" s="662"/>
      <c r="AM373" s="662"/>
      <c r="AN373" s="662"/>
      <c r="AO373" s="662"/>
    </row>
    <row r="374" spans="1:41" ht="14.4" thickBot="1">
      <c r="A374" s="692"/>
      <c r="B374" s="623"/>
      <c r="C374" s="623"/>
      <c r="D374" s="623"/>
      <c r="E374" s="623"/>
      <c r="F374" s="623"/>
      <c r="G374" s="623"/>
      <c r="H374" s="623"/>
      <c r="I374" s="623"/>
      <c r="J374" s="623"/>
      <c r="K374" s="623"/>
      <c r="L374" s="623"/>
      <c r="M374" s="623"/>
      <c r="N374" s="623"/>
      <c r="O374" s="623"/>
      <c r="P374" s="623"/>
      <c r="Q374" s="623"/>
      <c r="R374" s="623"/>
      <c r="S374" s="623"/>
      <c r="T374" s="623"/>
      <c r="U374" s="623"/>
      <c r="V374" s="623"/>
      <c r="W374" s="623"/>
      <c r="X374" s="623"/>
      <c r="Y374" s="623"/>
      <c r="Z374" s="623"/>
      <c r="AA374" s="623"/>
      <c r="AB374" s="623"/>
      <c r="AC374" s="623"/>
      <c r="AD374" s="623"/>
      <c r="AE374" s="623"/>
      <c r="AF374" s="623"/>
      <c r="AG374" s="623"/>
      <c r="AH374" s="623"/>
      <c r="AI374" s="623"/>
      <c r="AJ374" s="623"/>
      <c r="AK374" s="623"/>
      <c r="AL374" s="623"/>
      <c r="AM374" s="623"/>
      <c r="AN374" s="623"/>
      <c r="AO374" s="624"/>
    </row>
    <row r="375" spans="1:41" ht="33" customHeight="1" thickBot="1">
      <c r="A375" s="666" t="s">
        <v>793</v>
      </c>
      <c r="B375" s="667"/>
      <c r="C375" s="667"/>
      <c r="D375" s="667"/>
      <c r="E375" s="667"/>
      <c r="F375" s="668"/>
      <c r="G375" s="666">
        <v>4</v>
      </c>
      <c r="H375" s="668"/>
      <c r="I375" s="669" t="str">
        <f>+VLOOKUP(G375,PRESUPUESTO,2,FALSE)</f>
        <v>SISTEMA ELECTRICO</v>
      </c>
      <c r="J375" s="670"/>
      <c r="K375" s="670"/>
      <c r="L375" s="670"/>
      <c r="M375" s="670"/>
      <c r="N375" s="670"/>
      <c r="O375" s="670"/>
      <c r="P375" s="670"/>
      <c r="Q375" s="671"/>
      <c r="R375" s="666" t="s">
        <v>794</v>
      </c>
      <c r="S375" s="668"/>
      <c r="T375" s="672">
        <v>4.07</v>
      </c>
      <c r="U375" s="673"/>
      <c r="V375" s="674"/>
      <c r="W375" s="675" t="str">
        <f>+VLOOKUP(T375,PRESUPUESTO,2,FALSE)</f>
        <v>Desmonte de red electrica absoleta</v>
      </c>
      <c r="X375" s="676"/>
      <c r="Y375" s="676"/>
      <c r="Z375" s="676"/>
      <c r="AA375" s="676"/>
      <c r="AB375" s="676"/>
      <c r="AC375" s="676"/>
      <c r="AD375" s="676"/>
      <c r="AE375" s="676"/>
      <c r="AF375" s="676"/>
      <c r="AG375" s="676"/>
      <c r="AH375" s="676"/>
      <c r="AI375" s="677"/>
      <c r="AJ375" s="33" t="s">
        <v>795</v>
      </c>
      <c r="AK375" s="678" t="str">
        <f>+VLOOKUP(T375,PRESUPUESTO,3,FALSE)</f>
        <v>und</v>
      </c>
      <c r="AL375" s="679"/>
      <c r="AM375" s="33" t="s">
        <v>796</v>
      </c>
      <c r="AN375" s="675" t="s">
        <v>797</v>
      </c>
      <c r="AO375" s="677"/>
    </row>
    <row r="376" spans="1:41" ht="13.35" customHeight="1">
      <c r="A376" s="576"/>
      <c r="B376" s="577"/>
      <c r="C376" s="577"/>
      <c r="D376" s="577"/>
      <c r="E376" s="577"/>
      <c r="F376" s="577"/>
      <c r="G376" s="577"/>
      <c r="H376" s="577"/>
      <c r="I376" s="577"/>
      <c r="J376" s="577"/>
      <c r="K376" s="577"/>
      <c r="L376" s="577"/>
      <c r="M376" s="577"/>
      <c r="N376" s="577"/>
      <c r="O376" s="577"/>
      <c r="P376" s="577"/>
      <c r="Q376" s="577"/>
      <c r="R376" s="577"/>
      <c r="S376" s="577"/>
      <c r="T376" s="577"/>
      <c r="U376" s="577"/>
      <c r="V376" s="577"/>
      <c r="W376" s="577"/>
      <c r="X376" s="577"/>
      <c r="Y376" s="577"/>
      <c r="Z376" s="577"/>
      <c r="AA376" s="577"/>
      <c r="AB376" s="577"/>
      <c r="AC376" s="577"/>
      <c r="AD376" s="577"/>
      <c r="AE376" s="577"/>
      <c r="AF376" s="577"/>
      <c r="AG376" s="577"/>
      <c r="AH376" s="577"/>
      <c r="AI376" s="585" t="s">
        <v>221</v>
      </c>
      <c r="AJ376" s="587" t="s">
        <v>798</v>
      </c>
      <c r="AK376" s="588"/>
      <c r="AL376" s="588"/>
      <c r="AM376" s="588"/>
      <c r="AN376" s="589" t="s">
        <v>799</v>
      </c>
      <c r="AO376" s="591" t="s">
        <v>800</v>
      </c>
    </row>
    <row r="377" spans="1:41">
      <c r="A377" s="579"/>
      <c r="B377" s="580"/>
      <c r="C377" s="580"/>
      <c r="D377" s="580"/>
      <c r="E377" s="580"/>
      <c r="F377" s="580"/>
      <c r="G377" s="580"/>
      <c r="H377" s="580"/>
      <c r="I377" s="580"/>
      <c r="J377" s="580"/>
      <c r="K377" s="580"/>
      <c r="L377" s="580"/>
      <c r="M377" s="580"/>
      <c r="N377" s="580"/>
      <c r="O377" s="580"/>
      <c r="P377" s="580"/>
      <c r="Q377" s="580"/>
      <c r="R377" s="580"/>
      <c r="S377" s="580"/>
      <c r="T377" s="580"/>
      <c r="U377" s="580"/>
      <c r="V377" s="580"/>
      <c r="W377" s="580"/>
      <c r="X377" s="580"/>
      <c r="Y377" s="580"/>
      <c r="Z377" s="580"/>
      <c r="AA377" s="580"/>
      <c r="AB377" s="580"/>
      <c r="AC377" s="580"/>
      <c r="AD377" s="580"/>
      <c r="AE377" s="580"/>
      <c r="AF377" s="580"/>
      <c r="AG377" s="580"/>
      <c r="AH377" s="580"/>
      <c r="AI377" s="586"/>
      <c r="AJ377" s="34" t="s">
        <v>824</v>
      </c>
      <c r="AK377" s="34" t="s">
        <v>825</v>
      </c>
      <c r="AL377" s="34" t="s">
        <v>803</v>
      </c>
      <c r="AM377" s="34" t="s">
        <v>804</v>
      </c>
      <c r="AN377" s="590"/>
      <c r="AO377" s="592"/>
    </row>
    <row r="378" spans="1:41" ht="22.35" customHeight="1">
      <c r="A378" s="579"/>
      <c r="B378" s="580"/>
      <c r="C378" s="580"/>
      <c r="D378" s="580"/>
      <c r="E378" s="580"/>
      <c r="F378" s="580"/>
      <c r="G378" s="580"/>
      <c r="H378" s="580"/>
      <c r="I378" s="580"/>
      <c r="J378" s="580"/>
      <c r="K378" s="580"/>
      <c r="L378" s="580"/>
      <c r="M378" s="580"/>
      <c r="N378" s="580"/>
      <c r="O378" s="580"/>
      <c r="P378" s="580"/>
      <c r="Q378" s="580"/>
      <c r="R378" s="580"/>
      <c r="S378" s="580"/>
      <c r="T378" s="580"/>
      <c r="U378" s="580"/>
      <c r="V378" s="580"/>
      <c r="W378" s="580"/>
      <c r="X378" s="580"/>
      <c r="Y378" s="580"/>
      <c r="Z378" s="580"/>
      <c r="AA378" s="580"/>
      <c r="AB378" s="580"/>
      <c r="AC378" s="580"/>
      <c r="AD378" s="580"/>
      <c r="AE378" s="580"/>
      <c r="AF378" s="580"/>
      <c r="AG378" s="580"/>
      <c r="AH378" s="580"/>
      <c r="AI378" s="35" t="s">
        <v>946</v>
      </c>
      <c r="AJ378" s="36"/>
      <c r="AK378" s="36"/>
      <c r="AL378" s="36"/>
      <c r="AM378" s="36"/>
      <c r="AN378" s="36"/>
      <c r="AO378" s="37"/>
    </row>
    <row r="379" spans="1:41">
      <c r="A379" s="579"/>
      <c r="B379" s="580"/>
      <c r="C379" s="580"/>
      <c r="D379" s="580"/>
      <c r="E379" s="580"/>
      <c r="F379" s="580"/>
      <c r="G379" s="580"/>
      <c r="H379" s="580"/>
      <c r="I379" s="580"/>
      <c r="J379" s="580"/>
      <c r="K379" s="580"/>
      <c r="L379" s="580"/>
      <c r="M379" s="580"/>
      <c r="N379" s="580"/>
      <c r="O379" s="580"/>
      <c r="P379" s="580"/>
      <c r="Q379" s="580"/>
      <c r="R379" s="580"/>
      <c r="S379" s="580"/>
      <c r="T379" s="580"/>
      <c r="U379" s="580"/>
      <c r="V379" s="580"/>
      <c r="W379" s="580"/>
      <c r="X379" s="580"/>
      <c r="Y379" s="580"/>
      <c r="Z379" s="580"/>
      <c r="AA379" s="580"/>
      <c r="AB379" s="580"/>
      <c r="AC379" s="580"/>
      <c r="AD379" s="580"/>
      <c r="AE379" s="580"/>
      <c r="AF379" s="580"/>
      <c r="AG379" s="580"/>
      <c r="AH379" s="580"/>
      <c r="AI379" s="38" t="s">
        <v>944</v>
      </c>
      <c r="AJ379" s="39"/>
      <c r="AK379" s="39"/>
      <c r="AL379" s="39"/>
      <c r="AM379" s="39">
        <f>+SUM(AO99:AO105)</f>
        <v>29</v>
      </c>
      <c r="AN379" s="39">
        <v>1</v>
      </c>
      <c r="AO379" s="40">
        <f>+AM379*AN379</f>
        <v>29</v>
      </c>
    </row>
    <row r="380" spans="1:41">
      <c r="A380" s="579"/>
      <c r="B380" s="580"/>
      <c r="C380" s="580"/>
      <c r="D380" s="580"/>
      <c r="E380" s="580"/>
      <c r="F380" s="580"/>
      <c r="G380" s="580"/>
      <c r="H380" s="580"/>
      <c r="I380" s="580"/>
      <c r="J380" s="580"/>
      <c r="K380" s="580"/>
      <c r="L380" s="580"/>
      <c r="M380" s="580"/>
      <c r="N380" s="580"/>
      <c r="O380" s="580"/>
      <c r="P380" s="580"/>
      <c r="Q380" s="580"/>
      <c r="R380" s="580"/>
      <c r="S380" s="580"/>
      <c r="T380" s="580"/>
      <c r="U380" s="580"/>
      <c r="V380" s="580"/>
      <c r="W380" s="580"/>
      <c r="X380" s="580"/>
      <c r="Y380" s="580"/>
      <c r="Z380" s="580"/>
      <c r="AA380" s="580"/>
      <c r="AB380" s="580"/>
      <c r="AC380" s="580"/>
      <c r="AD380" s="580"/>
      <c r="AE380" s="580"/>
      <c r="AF380" s="580"/>
      <c r="AG380" s="580"/>
      <c r="AH380" s="580"/>
      <c r="AI380" s="38" t="s">
        <v>945</v>
      </c>
      <c r="AJ380" s="39"/>
      <c r="AK380" s="39"/>
      <c r="AL380" s="39"/>
      <c r="AM380" s="39">
        <f>+SUM(AO305:AO311)</f>
        <v>35</v>
      </c>
      <c r="AN380" s="39">
        <v>1</v>
      </c>
      <c r="AO380" s="40">
        <f t="shared" ref="AO380" si="10">+AM380*AN380</f>
        <v>35</v>
      </c>
    </row>
    <row r="381" spans="1:41">
      <c r="A381" s="579"/>
      <c r="B381" s="580"/>
      <c r="C381" s="580"/>
      <c r="D381" s="580"/>
      <c r="E381" s="580"/>
      <c r="F381" s="580"/>
      <c r="G381" s="580"/>
      <c r="H381" s="580"/>
      <c r="I381" s="580"/>
      <c r="J381" s="580"/>
      <c r="K381" s="580"/>
      <c r="L381" s="580"/>
      <c r="M381" s="580"/>
      <c r="N381" s="580"/>
      <c r="O381" s="580"/>
      <c r="P381" s="580"/>
      <c r="Q381" s="580"/>
      <c r="R381" s="580"/>
      <c r="S381" s="580"/>
      <c r="T381" s="580"/>
      <c r="U381" s="580"/>
      <c r="V381" s="580"/>
      <c r="W381" s="580"/>
      <c r="X381" s="580"/>
      <c r="Y381" s="580"/>
      <c r="Z381" s="580"/>
      <c r="AA381" s="580"/>
      <c r="AB381" s="580"/>
      <c r="AC381" s="580"/>
      <c r="AD381" s="580"/>
      <c r="AE381" s="580"/>
      <c r="AF381" s="580"/>
      <c r="AG381" s="580"/>
      <c r="AH381" s="580"/>
      <c r="AI381" s="38"/>
      <c r="AJ381" s="39"/>
      <c r="AK381" s="39"/>
      <c r="AL381" s="39"/>
      <c r="AM381" s="39"/>
      <c r="AN381" s="39"/>
      <c r="AO381" s="40"/>
    </row>
    <row r="382" spans="1:41">
      <c r="A382" s="579"/>
      <c r="B382" s="580"/>
      <c r="C382" s="580"/>
      <c r="D382" s="580"/>
      <c r="E382" s="580"/>
      <c r="F382" s="580"/>
      <c r="G382" s="580"/>
      <c r="H382" s="580"/>
      <c r="I382" s="580"/>
      <c r="J382" s="580"/>
      <c r="K382" s="580"/>
      <c r="L382" s="580"/>
      <c r="M382" s="580"/>
      <c r="N382" s="580"/>
      <c r="O382" s="580"/>
      <c r="P382" s="580"/>
      <c r="Q382" s="580"/>
      <c r="R382" s="580"/>
      <c r="S382" s="580"/>
      <c r="T382" s="580"/>
      <c r="U382" s="580"/>
      <c r="V382" s="580"/>
      <c r="W382" s="580"/>
      <c r="X382" s="580"/>
      <c r="Y382" s="580"/>
      <c r="Z382" s="580"/>
      <c r="AA382" s="580"/>
      <c r="AB382" s="580"/>
      <c r="AC382" s="580"/>
      <c r="AD382" s="580"/>
      <c r="AE382" s="580"/>
      <c r="AF382" s="580"/>
      <c r="AG382" s="580"/>
      <c r="AH382" s="580"/>
      <c r="AI382" s="306"/>
      <c r="AJ382" s="39"/>
      <c r="AK382" s="39"/>
      <c r="AL382" s="39"/>
      <c r="AM382" s="39"/>
      <c r="AN382" s="39"/>
      <c r="AO382" s="40"/>
    </row>
    <row r="383" spans="1:41">
      <c r="A383" s="579"/>
      <c r="B383" s="580"/>
      <c r="C383" s="580"/>
      <c r="D383" s="580"/>
      <c r="E383" s="580"/>
      <c r="F383" s="580"/>
      <c r="G383" s="580"/>
      <c r="H383" s="580"/>
      <c r="I383" s="580"/>
      <c r="J383" s="580"/>
      <c r="K383" s="580"/>
      <c r="L383" s="580"/>
      <c r="M383" s="580"/>
      <c r="N383" s="580"/>
      <c r="O383" s="580"/>
      <c r="P383" s="580"/>
      <c r="Q383" s="580"/>
      <c r="R383" s="580"/>
      <c r="S383" s="580"/>
      <c r="T383" s="580"/>
      <c r="U383" s="580"/>
      <c r="V383" s="580"/>
      <c r="W383" s="580"/>
      <c r="X383" s="580"/>
      <c r="Y383" s="580"/>
      <c r="Z383" s="580"/>
      <c r="AA383" s="580"/>
      <c r="AB383" s="580"/>
      <c r="AC383" s="580"/>
      <c r="AD383" s="580"/>
      <c r="AE383" s="580"/>
      <c r="AF383" s="580"/>
      <c r="AG383" s="580"/>
      <c r="AH383" s="580"/>
      <c r="AI383" s="38"/>
      <c r="AJ383" s="39"/>
      <c r="AK383" s="39"/>
      <c r="AL383" s="39"/>
      <c r="AM383" s="39"/>
      <c r="AN383" s="39"/>
      <c r="AO383" s="40"/>
    </row>
    <row r="384" spans="1:41">
      <c r="A384" s="579"/>
      <c r="B384" s="580"/>
      <c r="C384" s="580"/>
      <c r="D384" s="580"/>
      <c r="E384" s="580"/>
      <c r="F384" s="580"/>
      <c r="G384" s="580"/>
      <c r="H384" s="580"/>
      <c r="I384" s="580"/>
      <c r="J384" s="580"/>
      <c r="K384" s="580"/>
      <c r="L384" s="580"/>
      <c r="M384" s="580"/>
      <c r="N384" s="580"/>
      <c r="O384" s="580"/>
      <c r="P384" s="580"/>
      <c r="Q384" s="580"/>
      <c r="R384" s="580"/>
      <c r="S384" s="580"/>
      <c r="T384" s="580"/>
      <c r="U384" s="580"/>
      <c r="V384" s="580"/>
      <c r="W384" s="580"/>
      <c r="X384" s="580"/>
      <c r="Y384" s="580"/>
      <c r="Z384" s="580"/>
      <c r="AA384" s="580"/>
      <c r="AB384" s="580"/>
      <c r="AC384" s="580"/>
      <c r="AD384" s="580"/>
      <c r="AE384" s="580"/>
      <c r="AF384" s="580"/>
      <c r="AG384" s="580"/>
      <c r="AH384" s="580"/>
      <c r="AI384" s="38"/>
      <c r="AJ384" s="39"/>
      <c r="AK384" s="39"/>
      <c r="AL384" s="39"/>
      <c r="AM384" s="39"/>
      <c r="AN384" s="39"/>
      <c r="AO384" s="40"/>
    </row>
    <row r="385" spans="1:41">
      <c r="A385" s="579"/>
      <c r="B385" s="580"/>
      <c r="C385" s="580"/>
      <c r="D385" s="580"/>
      <c r="E385" s="580"/>
      <c r="F385" s="580"/>
      <c r="G385" s="580"/>
      <c r="H385" s="580"/>
      <c r="I385" s="580"/>
      <c r="J385" s="580"/>
      <c r="K385" s="580"/>
      <c r="L385" s="580"/>
      <c r="M385" s="580"/>
      <c r="N385" s="580"/>
      <c r="O385" s="580"/>
      <c r="P385" s="580"/>
      <c r="Q385" s="580"/>
      <c r="R385" s="580"/>
      <c r="S385" s="580"/>
      <c r="T385" s="580"/>
      <c r="U385" s="580"/>
      <c r="V385" s="580"/>
      <c r="W385" s="580"/>
      <c r="X385" s="580"/>
      <c r="Y385" s="580"/>
      <c r="Z385" s="580"/>
      <c r="AA385" s="580"/>
      <c r="AB385" s="580"/>
      <c r="AC385" s="580"/>
      <c r="AD385" s="580"/>
      <c r="AE385" s="580"/>
      <c r="AF385" s="580"/>
      <c r="AG385" s="580"/>
      <c r="AH385" s="580"/>
      <c r="AI385" s="341"/>
      <c r="AJ385" s="340"/>
      <c r="AK385" s="340"/>
      <c r="AL385" s="340"/>
      <c r="AM385" s="340"/>
      <c r="AN385" s="340"/>
      <c r="AO385" s="342"/>
    </row>
    <row r="386" spans="1:41">
      <c r="A386" s="579"/>
      <c r="B386" s="580"/>
      <c r="C386" s="580"/>
      <c r="D386" s="580"/>
      <c r="E386" s="580"/>
      <c r="F386" s="580"/>
      <c r="G386" s="580"/>
      <c r="H386" s="580"/>
      <c r="I386" s="580"/>
      <c r="J386" s="580"/>
      <c r="K386" s="580"/>
      <c r="L386" s="580"/>
      <c r="M386" s="580"/>
      <c r="N386" s="580"/>
      <c r="O386" s="580"/>
      <c r="P386" s="580"/>
      <c r="Q386" s="580"/>
      <c r="R386" s="580"/>
      <c r="S386" s="580"/>
      <c r="T386" s="580"/>
      <c r="U386" s="580"/>
      <c r="V386" s="580"/>
      <c r="W386" s="580"/>
      <c r="X386" s="580"/>
      <c r="Y386" s="580"/>
      <c r="Z386" s="580"/>
      <c r="AA386" s="580"/>
      <c r="AB386" s="580"/>
      <c r="AC386" s="580"/>
      <c r="AD386" s="580"/>
      <c r="AE386" s="580"/>
      <c r="AF386" s="580"/>
      <c r="AG386" s="580"/>
      <c r="AH386" s="580"/>
      <c r="AI386" s="306"/>
      <c r="AJ386" s="39"/>
      <c r="AK386" s="39"/>
      <c r="AL386" s="39"/>
      <c r="AM386" s="39"/>
      <c r="AN386" s="39"/>
      <c r="AO386" s="40"/>
    </row>
    <row r="387" spans="1:41">
      <c r="A387" s="579"/>
      <c r="B387" s="580"/>
      <c r="C387" s="580"/>
      <c r="D387" s="580"/>
      <c r="E387" s="580"/>
      <c r="F387" s="580"/>
      <c r="G387" s="580"/>
      <c r="H387" s="580"/>
      <c r="I387" s="580"/>
      <c r="J387" s="580"/>
      <c r="K387" s="580"/>
      <c r="L387" s="580"/>
      <c r="M387" s="580"/>
      <c r="N387" s="580"/>
      <c r="O387" s="580"/>
      <c r="P387" s="580"/>
      <c r="Q387" s="580"/>
      <c r="R387" s="580"/>
      <c r="S387" s="580"/>
      <c r="T387" s="580"/>
      <c r="U387" s="580"/>
      <c r="V387" s="580"/>
      <c r="W387" s="580"/>
      <c r="X387" s="580"/>
      <c r="Y387" s="580"/>
      <c r="Z387" s="580"/>
      <c r="AA387" s="580"/>
      <c r="AB387" s="580"/>
      <c r="AC387" s="580"/>
      <c r="AD387" s="580"/>
      <c r="AE387" s="580"/>
      <c r="AF387" s="580"/>
      <c r="AG387" s="580"/>
      <c r="AH387" s="580"/>
      <c r="AI387" s="38"/>
      <c r="AJ387" s="39"/>
      <c r="AK387" s="39"/>
      <c r="AL387" s="39"/>
      <c r="AM387" s="39"/>
      <c r="AN387" s="39"/>
      <c r="AO387" s="40"/>
    </row>
    <row r="388" spans="1:41">
      <c r="A388" s="579"/>
      <c r="B388" s="580"/>
      <c r="C388" s="580"/>
      <c r="D388" s="580"/>
      <c r="E388" s="580"/>
      <c r="F388" s="580"/>
      <c r="G388" s="580"/>
      <c r="H388" s="580"/>
      <c r="I388" s="580"/>
      <c r="J388" s="580"/>
      <c r="K388" s="580"/>
      <c r="L388" s="580"/>
      <c r="M388" s="580"/>
      <c r="N388" s="580"/>
      <c r="O388" s="580"/>
      <c r="P388" s="580"/>
      <c r="Q388" s="580"/>
      <c r="R388" s="580"/>
      <c r="S388" s="580"/>
      <c r="T388" s="580"/>
      <c r="U388" s="580"/>
      <c r="V388" s="580"/>
      <c r="W388" s="580"/>
      <c r="X388" s="580"/>
      <c r="Y388" s="580"/>
      <c r="Z388" s="580"/>
      <c r="AA388" s="580"/>
      <c r="AB388" s="580"/>
      <c r="AC388" s="580"/>
      <c r="AD388" s="580"/>
      <c r="AE388" s="580"/>
      <c r="AF388" s="580"/>
      <c r="AG388" s="580"/>
      <c r="AH388" s="580"/>
      <c r="AI388" s="38"/>
      <c r="AJ388" s="39"/>
      <c r="AK388" s="39"/>
      <c r="AL388" s="39"/>
      <c r="AM388" s="39"/>
      <c r="AN388" s="39"/>
      <c r="AO388" s="40"/>
    </row>
    <row r="389" spans="1:41">
      <c r="A389" s="579"/>
      <c r="B389" s="580"/>
      <c r="C389" s="580"/>
      <c r="D389" s="580"/>
      <c r="E389" s="580"/>
      <c r="F389" s="580"/>
      <c r="G389" s="580"/>
      <c r="H389" s="580"/>
      <c r="I389" s="580"/>
      <c r="J389" s="580"/>
      <c r="K389" s="580"/>
      <c r="L389" s="580"/>
      <c r="M389" s="580"/>
      <c r="N389" s="580"/>
      <c r="O389" s="580"/>
      <c r="P389" s="580"/>
      <c r="Q389" s="580"/>
      <c r="R389" s="580"/>
      <c r="S389" s="580"/>
      <c r="T389" s="580"/>
      <c r="U389" s="580"/>
      <c r="V389" s="580"/>
      <c r="W389" s="580"/>
      <c r="X389" s="580"/>
      <c r="Y389" s="580"/>
      <c r="Z389" s="580"/>
      <c r="AA389" s="580"/>
      <c r="AB389" s="580"/>
      <c r="AC389" s="580"/>
      <c r="AD389" s="580"/>
      <c r="AE389" s="580"/>
      <c r="AF389" s="580"/>
      <c r="AG389" s="580"/>
      <c r="AH389" s="580"/>
      <c r="AI389" s="45"/>
      <c r="AJ389" s="39"/>
      <c r="AK389" s="39"/>
      <c r="AL389" s="39"/>
      <c r="AM389" s="39"/>
      <c r="AN389" s="39"/>
      <c r="AO389" s="40"/>
    </row>
    <row r="390" spans="1:41">
      <c r="A390" s="579"/>
      <c r="B390" s="580"/>
      <c r="C390" s="580"/>
      <c r="D390" s="580"/>
      <c r="E390" s="580"/>
      <c r="F390" s="580"/>
      <c r="G390" s="580"/>
      <c r="H390" s="580"/>
      <c r="I390" s="580"/>
      <c r="J390" s="580"/>
      <c r="K390" s="580"/>
      <c r="L390" s="580"/>
      <c r="M390" s="580"/>
      <c r="N390" s="580"/>
      <c r="O390" s="580"/>
      <c r="P390" s="580"/>
      <c r="Q390" s="580"/>
      <c r="R390" s="580"/>
      <c r="S390" s="580"/>
      <c r="T390" s="580"/>
      <c r="U390" s="580"/>
      <c r="V390" s="580"/>
      <c r="W390" s="580"/>
      <c r="X390" s="580"/>
      <c r="Y390" s="580"/>
      <c r="Z390" s="580"/>
      <c r="AA390" s="580"/>
      <c r="AB390" s="580"/>
      <c r="AC390" s="580"/>
      <c r="AD390" s="580"/>
      <c r="AE390" s="580"/>
      <c r="AF390" s="580"/>
      <c r="AG390" s="580"/>
      <c r="AH390" s="580"/>
      <c r="AI390" s="306"/>
      <c r="AJ390" s="39"/>
      <c r="AK390" s="39"/>
      <c r="AL390" s="39"/>
      <c r="AM390" s="39"/>
      <c r="AN390" s="39"/>
      <c r="AO390" s="40"/>
    </row>
    <row r="391" spans="1:41">
      <c r="A391" s="579"/>
      <c r="B391" s="580"/>
      <c r="C391" s="580"/>
      <c r="D391" s="580"/>
      <c r="E391" s="580"/>
      <c r="F391" s="580"/>
      <c r="G391" s="580"/>
      <c r="H391" s="580"/>
      <c r="I391" s="580"/>
      <c r="J391" s="580"/>
      <c r="K391" s="580"/>
      <c r="L391" s="580"/>
      <c r="M391" s="580"/>
      <c r="N391" s="580"/>
      <c r="O391" s="580"/>
      <c r="P391" s="580"/>
      <c r="Q391" s="580"/>
      <c r="R391" s="580"/>
      <c r="S391" s="580"/>
      <c r="T391" s="580"/>
      <c r="U391" s="580"/>
      <c r="V391" s="580"/>
      <c r="W391" s="580"/>
      <c r="X391" s="580"/>
      <c r="Y391" s="580"/>
      <c r="Z391" s="580"/>
      <c r="AA391" s="580"/>
      <c r="AB391" s="580"/>
      <c r="AC391" s="580"/>
      <c r="AD391" s="580"/>
      <c r="AE391" s="580"/>
      <c r="AF391" s="580"/>
      <c r="AG391" s="580"/>
      <c r="AH391" s="580"/>
      <c r="AI391" s="45"/>
      <c r="AJ391" s="39"/>
      <c r="AK391" s="39"/>
      <c r="AL391" s="39"/>
      <c r="AM391" s="39"/>
      <c r="AN391" s="39"/>
      <c r="AO391" s="40"/>
    </row>
    <row r="392" spans="1:41">
      <c r="A392" s="579"/>
      <c r="B392" s="580"/>
      <c r="C392" s="580"/>
      <c r="D392" s="580"/>
      <c r="E392" s="580"/>
      <c r="F392" s="580"/>
      <c r="G392" s="580"/>
      <c r="H392" s="580"/>
      <c r="I392" s="580"/>
      <c r="J392" s="580"/>
      <c r="K392" s="580"/>
      <c r="L392" s="580"/>
      <c r="M392" s="580"/>
      <c r="N392" s="580"/>
      <c r="O392" s="580"/>
      <c r="P392" s="580"/>
      <c r="Q392" s="580"/>
      <c r="R392" s="580"/>
      <c r="S392" s="580"/>
      <c r="T392" s="580"/>
      <c r="U392" s="580"/>
      <c r="V392" s="580"/>
      <c r="W392" s="580"/>
      <c r="X392" s="580"/>
      <c r="Y392" s="580"/>
      <c r="Z392" s="580"/>
      <c r="AA392" s="580"/>
      <c r="AB392" s="580"/>
      <c r="AC392" s="580"/>
      <c r="AD392" s="580"/>
      <c r="AE392" s="580"/>
      <c r="AF392" s="580"/>
      <c r="AG392" s="580"/>
      <c r="AH392" s="580"/>
      <c r="AI392" s="44"/>
      <c r="AJ392" s="41"/>
      <c r="AK392" s="41"/>
      <c r="AL392" s="41"/>
      <c r="AM392" s="41"/>
      <c r="AN392" s="41"/>
      <c r="AO392" s="43"/>
    </row>
    <row r="393" spans="1:41" ht="14.4" thickBot="1">
      <c r="A393" s="582"/>
      <c r="B393" s="583"/>
      <c r="C393" s="583"/>
      <c r="D393" s="583"/>
      <c r="E393" s="583"/>
      <c r="F393" s="583"/>
      <c r="G393" s="583"/>
      <c r="H393" s="583"/>
      <c r="I393" s="583"/>
      <c r="J393" s="583"/>
      <c r="K393" s="583"/>
      <c r="L393" s="583"/>
      <c r="M393" s="583"/>
      <c r="N393" s="583"/>
      <c r="O393" s="583"/>
      <c r="P393" s="583"/>
      <c r="Q393" s="583"/>
      <c r="R393" s="583"/>
      <c r="S393" s="583"/>
      <c r="T393" s="583"/>
      <c r="U393" s="583"/>
      <c r="V393" s="583"/>
      <c r="W393" s="583"/>
      <c r="X393" s="583"/>
      <c r="Y393" s="583"/>
      <c r="Z393" s="583"/>
      <c r="AA393" s="583"/>
      <c r="AB393" s="583"/>
      <c r="AC393" s="583"/>
      <c r="AD393" s="583"/>
      <c r="AE393" s="583"/>
      <c r="AF393" s="583"/>
      <c r="AG393" s="583"/>
      <c r="AH393" s="583"/>
      <c r="AI393" s="45"/>
      <c r="AJ393" s="39"/>
      <c r="AK393" s="39"/>
      <c r="AL393" s="39"/>
      <c r="AM393" s="39"/>
      <c r="AN393" s="39"/>
      <c r="AO393" s="40"/>
    </row>
    <row r="394" spans="1:41" ht="15.6" customHeight="1">
      <c r="A394" s="593" t="s">
        <v>836</v>
      </c>
      <c r="B394" s="594"/>
      <c r="C394" s="594"/>
      <c r="D394" s="594"/>
      <c r="E394" s="594"/>
      <c r="F394" s="594"/>
      <c r="G394" s="594"/>
      <c r="H394" s="594"/>
      <c r="I394" s="594"/>
      <c r="J394" s="594"/>
      <c r="K394" s="594"/>
      <c r="L394" s="594"/>
      <c r="M394" s="594"/>
      <c r="N394" s="594"/>
      <c r="O394" s="594"/>
      <c r="P394" s="594"/>
      <c r="Q394" s="594"/>
      <c r="R394" s="594"/>
      <c r="S394" s="594"/>
      <c r="T394" s="594"/>
      <c r="U394" s="594"/>
      <c r="V394" s="594"/>
      <c r="W394" s="594"/>
      <c r="X394" s="594"/>
      <c r="Y394" s="594"/>
      <c r="Z394" s="594"/>
      <c r="AA394" s="594"/>
      <c r="AB394" s="594"/>
      <c r="AC394" s="594"/>
      <c r="AD394" s="594"/>
      <c r="AE394" s="594"/>
      <c r="AF394" s="594"/>
      <c r="AG394" s="594"/>
      <c r="AH394" s="594"/>
      <c r="AI394" s="597" t="s">
        <v>819</v>
      </c>
      <c r="AJ394" s="598"/>
      <c r="AK394" s="598"/>
      <c r="AL394" s="598"/>
      <c r="AM394" s="598"/>
      <c r="AN394" s="598"/>
      <c r="AO394" s="47">
        <f>SUM(AO379:AO393)</f>
        <v>64</v>
      </c>
    </row>
    <row r="395" spans="1:41" ht="17.100000000000001" customHeight="1" thickBot="1">
      <c r="A395" s="595"/>
      <c r="B395" s="596"/>
      <c r="C395" s="596"/>
      <c r="D395" s="596"/>
      <c r="E395" s="596"/>
      <c r="F395" s="596"/>
      <c r="G395" s="596"/>
      <c r="H395" s="596"/>
      <c r="I395" s="596"/>
      <c r="J395" s="596"/>
      <c r="K395" s="596"/>
      <c r="L395" s="596"/>
      <c r="M395" s="596"/>
      <c r="N395" s="596"/>
      <c r="O395" s="596"/>
      <c r="P395" s="596"/>
      <c r="Q395" s="596"/>
      <c r="R395" s="596"/>
      <c r="S395" s="596"/>
      <c r="T395" s="596"/>
      <c r="U395" s="596"/>
      <c r="V395" s="596"/>
      <c r="W395" s="596"/>
      <c r="X395" s="596"/>
      <c r="Y395" s="596"/>
      <c r="Z395" s="596"/>
      <c r="AA395" s="596"/>
      <c r="AB395" s="596"/>
      <c r="AC395" s="596"/>
      <c r="AD395" s="596"/>
      <c r="AE395" s="596"/>
      <c r="AF395" s="596"/>
      <c r="AG395" s="596"/>
      <c r="AH395" s="596"/>
      <c r="AI395" s="599" t="s">
        <v>820</v>
      </c>
      <c r="AJ395" s="600"/>
      <c r="AK395" s="600"/>
      <c r="AL395" s="600"/>
      <c r="AM395" s="600"/>
      <c r="AN395" s="600"/>
      <c r="AO395" s="48">
        <f>ROUNDUP(AO394,2)</f>
        <v>64</v>
      </c>
    </row>
    <row r="396" spans="1:41" ht="14.4" hidden="1" thickBot="1">
      <c r="A396" s="639"/>
      <c r="B396" s="640"/>
      <c r="C396" s="640"/>
      <c r="D396" s="640"/>
      <c r="E396" s="640"/>
      <c r="F396" s="640"/>
      <c r="G396" s="640"/>
      <c r="H396" s="640"/>
      <c r="I396" s="640"/>
      <c r="J396" s="640"/>
      <c r="K396" s="640"/>
      <c r="L396" s="640"/>
      <c r="M396" s="640"/>
      <c r="N396" s="640"/>
      <c r="O396" s="640"/>
      <c r="P396" s="640"/>
      <c r="Q396" s="640"/>
      <c r="R396" s="640"/>
      <c r="S396" s="640"/>
      <c r="T396" s="640"/>
      <c r="U396" s="640"/>
      <c r="V396" s="640"/>
      <c r="W396" s="640"/>
      <c r="X396" s="640"/>
      <c r="Y396" s="640"/>
      <c r="Z396" s="640"/>
      <c r="AA396" s="640"/>
      <c r="AB396" s="640"/>
      <c r="AC396" s="640"/>
      <c r="AD396" s="640"/>
      <c r="AE396" s="640"/>
      <c r="AF396" s="640"/>
      <c r="AG396" s="640"/>
      <c r="AH396" s="640"/>
      <c r="AI396" s="643" t="s">
        <v>869</v>
      </c>
      <c r="AJ396" s="644"/>
      <c r="AK396" s="644"/>
      <c r="AL396" s="644"/>
      <c r="AM396" s="644"/>
      <c r="AN396" s="644"/>
      <c r="AO396" s="645"/>
    </row>
    <row r="397" spans="1:41" ht="14.4" hidden="1" thickBot="1">
      <c r="A397" s="641"/>
      <c r="B397" s="642"/>
      <c r="C397" s="642"/>
      <c r="D397" s="642"/>
      <c r="E397" s="642"/>
      <c r="F397" s="642"/>
      <c r="G397" s="642"/>
      <c r="H397" s="642"/>
      <c r="I397" s="642"/>
      <c r="J397" s="642"/>
      <c r="K397" s="642"/>
      <c r="L397" s="642"/>
      <c r="M397" s="642"/>
      <c r="N397" s="642"/>
      <c r="O397" s="642"/>
      <c r="P397" s="642"/>
      <c r="Q397" s="642"/>
      <c r="R397" s="642"/>
      <c r="S397" s="642"/>
      <c r="T397" s="642"/>
      <c r="U397" s="642"/>
      <c r="V397" s="642"/>
      <c r="W397" s="642"/>
      <c r="X397" s="642"/>
      <c r="Y397" s="642"/>
      <c r="Z397" s="642"/>
      <c r="AA397" s="642"/>
      <c r="AB397" s="642"/>
      <c r="AC397" s="642"/>
      <c r="AD397" s="642"/>
      <c r="AE397" s="642"/>
      <c r="AF397" s="642"/>
      <c r="AG397" s="642"/>
      <c r="AH397" s="642"/>
      <c r="AI397" s="643"/>
      <c r="AJ397" s="644"/>
      <c r="AK397" s="644"/>
      <c r="AL397" s="644"/>
      <c r="AM397" s="644"/>
      <c r="AN397" s="644"/>
      <c r="AO397" s="645"/>
    </row>
    <row r="398" spans="1:41" ht="14.4" hidden="1" thickBot="1">
      <c r="A398" s="641"/>
      <c r="B398" s="642"/>
      <c r="C398" s="642"/>
      <c r="D398" s="642"/>
      <c r="E398" s="642"/>
      <c r="F398" s="642"/>
      <c r="G398" s="642"/>
      <c r="H398" s="642"/>
      <c r="I398" s="642"/>
      <c r="J398" s="642"/>
      <c r="K398" s="642"/>
      <c r="L398" s="642"/>
      <c r="M398" s="642"/>
      <c r="N398" s="642"/>
      <c r="O398" s="642"/>
      <c r="P398" s="642"/>
      <c r="Q398" s="642"/>
      <c r="R398" s="642"/>
      <c r="S398" s="642"/>
      <c r="T398" s="642"/>
      <c r="U398" s="642"/>
      <c r="V398" s="642"/>
      <c r="W398" s="642"/>
      <c r="X398" s="642"/>
      <c r="Y398" s="642"/>
      <c r="Z398" s="642"/>
      <c r="AA398" s="642"/>
      <c r="AB398" s="642"/>
      <c r="AC398" s="642"/>
      <c r="AD398" s="642"/>
      <c r="AE398" s="642"/>
      <c r="AF398" s="642"/>
      <c r="AG398" s="642"/>
      <c r="AH398" s="642"/>
      <c r="AI398" s="643"/>
      <c r="AJ398" s="644"/>
      <c r="AK398" s="644"/>
      <c r="AL398" s="644"/>
      <c r="AM398" s="644"/>
      <c r="AN398" s="644"/>
      <c r="AO398" s="645"/>
    </row>
    <row r="399" spans="1:41" ht="14.4" hidden="1" thickBot="1">
      <c r="A399" s="649" t="s">
        <v>822</v>
      </c>
      <c r="B399" s="650"/>
      <c r="C399" s="650"/>
      <c r="D399" s="650"/>
      <c r="E399" s="651"/>
      <c r="F399" s="655"/>
      <c r="G399" s="656"/>
      <c r="H399" s="656"/>
      <c r="I399" s="656"/>
      <c r="J399" s="656"/>
      <c r="K399" s="656"/>
      <c r="L399" s="656"/>
      <c r="M399" s="656"/>
      <c r="N399" s="656"/>
      <c r="O399" s="656"/>
      <c r="P399" s="656"/>
      <c r="Q399" s="656"/>
      <c r="R399" s="657"/>
      <c r="S399" s="655" t="s">
        <v>823</v>
      </c>
      <c r="T399" s="656"/>
      <c r="U399" s="656"/>
      <c r="V399" s="656"/>
      <c r="W399" s="657"/>
      <c r="X399" s="655"/>
      <c r="Y399" s="656"/>
      <c r="Z399" s="656"/>
      <c r="AA399" s="656"/>
      <c r="AB399" s="656"/>
      <c r="AC399" s="656"/>
      <c r="AD399" s="656"/>
      <c r="AE399" s="656"/>
      <c r="AF399" s="656"/>
      <c r="AG399" s="656"/>
      <c r="AH399" s="657"/>
      <c r="AI399" s="643"/>
      <c r="AJ399" s="644"/>
      <c r="AK399" s="644"/>
      <c r="AL399" s="644"/>
      <c r="AM399" s="644"/>
      <c r="AN399" s="644"/>
      <c r="AO399" s="645"/>
    </row>
    <row r="400" spans="1:41" ht="14.4" hidden="1" thickBot="1">
      <c r="A400" s="652"/>
      <c r="B400" s="653"/>
      <c r="C400" s="653"/>
      <c r="D400" s="653"/>
      <c r="E400" s="654"/>
      <c r="F400" s="658"/>
      <c r="G400" s="659"/>
      <c r="H400" s="659"/>
      <c r="I400" s="659"/>
      <c r="J400" s="659"/>
      <c r="K400" s="659"/>
      <c r="L400" s="659"/>
      <c r="M400" s="659"/>
      <c r="N400" s="659"/>
      <c r="O400" s="659"/>
      <c r="P400" s="659"/>
      <c r="Q400" s="659"/>
      <c r="R400" s="660"/>
      <c r="S400" s="658"/>
      <c r="T400" s="659"/>
      <c r="U400" s="659"/>
      <c r="V400" s="659"/>
      <c r="W400" s="660"/>
      <c r="X400" s="658"/>
      <c r="Y400" s="659"/>
      <c r="Z400" s="659"/>
      <c r="AA400" s="659"/>
      <c r="AB400" s="659"/>
      <c r="AC400" s="659"/>
      <c r="AD400" s="659"/>
      <c r="AE400" s="659"/>
      <c r="AF400" s="659"/>
      <c r="AG400" s="659"/>
      <c r="AH400" s="660"/>
      <c r="AI400" s="646"/>
      <c r="AJ400" s="647"/>
      <c r="AK400" s="647"/>
      <c r="AL400" s="647"/>
      <c r="AM400" s="647"/>
      <c r="AN400" s="647"/>
      <c r="AO400" s="648"/>
    </row>
    <row r="401" spans="1:41">
      <c r="A401" s="639"/>
      <c r="B401" s="640"/>
      <c r="C401" s="640"/>
      <c r="D401" s="640"/>
      <c r="E401" s="640"/>
      <c r="F401" s="640"/>
      <c r="G401" s="640"/>
      <c r="H401" s="640"/>
      <c r="I401" s="640"/>
      <c r="J401" s="640"/>
      <c r="K401" s="640"/>
      <c r="L401" s="640"/>
      <c r="M401" s="640"/>
      <c r="N401" s="640"/>
      <c r="O401" s="640"/>
      <c r="P401" s="640"/>
      <c r="Q401" s="640"/>
      <c r="R401" s="640"/>
      <c r="S401" s="640"/>
      <c r="T401" s="640"/>
      <c r="U401" s="640"/>
      <c r="V401" s="640"/>
      <c r="W401" s="640"/>
      <c r="X401" s="640"/>
      <c r="Y401" s="640"/>
      <c r="Z401" s="640"/>
      <c r="AA401" s="640"/>
      <c r="AB401" s="640"/>
      <c r="AC401" s="640"/>
      <c r="AD401" s="640"/>
      <c r="AE401" s="640"/>
      <c r="AF401" s="640"/>
      <c r="AG401" s="640"/>
      <c r="AH401" s="640"/>
      <c r="AI401" s="643" t="s">
        <v>849</v>
      </c>
      <c r="AJ401" s="644"/>
      <c r="AK401" s="644"/>
      <c r="AL401" s="644"/>
      <c r="AM401" s="644"/>
      <c r="AN401" s="644"/>
      <c r="AO401" s="645"/>
    </row>
    <row r="402" spans="1:41">
      <c r="A402" s="641"/>
      <c r="B402" s="642"/>
      <c r="C402" s="642"/>
      <c r="D402" s="642"/>
      <c r="E402" s="642"/>
      <c r="F402" s="642"/>
      <c r="G402" s="642"/>
      <c r="H402" s="642"/>
      <c r="I402" s="642"/>
      <c r="J402" s="642"/>
      <c r="K402" s="642"/>
      <c r="L402" s="642"/>
      <c r="M402" s="642"/>
      <c r="N402" s="642"/>
      <c r="O402" s="642"/>
      <c r="P402" s="642"/>
      <c r="Q402" s="642"/>
      <c r="R402" s="642"/>
      <c r="S402" s="642"/>
      <c r="T402" s="642"/>
      <c r="U402" s="642"/>
      <c r="V402" s="642"/>
      <c r="W402" s="642"/>
      <c r="X402" s="642"/>
      <c r="Y402" s="642"/>
      <c r="Z402" s="642"/>
      <c r="AA402" s="642"/>
      <c r="AB402" s="642"/>
      <c r="AC402" s="642"/>
      <c r="AD402" s="642"/>
      <c r="AE402" s="642"/>
      <c r="AF402" s="642"/>
      <c r="AG402" s="642"/>
      <c r="AH402" s="642"/>
      <c r="AI402" s="643"/>
      <c r="AJ402" s="644"/>
      <c r="AK402" s="644"/>
      <c r="AL402" s="644"/>
      <c r="AM402" s="644"/>
      <c r="AN402" s="644"/>
      <c r="AO402" s="645"/>
    </row>
    <row r="403" spans="1:41">
      <c r="A403" s="641"/>
      <c r="B403" s="642"/>
      <c r="C403" s="642"/>
      <c r="D403" s="642"/>
      <c r="E403" s="642"/>
      <c r="F403" s="642"/>
      <c r="G403" s="642"/>
      <c r="H403" s="642"/>
      <c r="I403" s="642"/>
      <c r="J403" s="642"/>
      <c r="K403" s="642"/>
      <c r="L403" s="642"/>
      <c r="M403" s="642"/>
      <c r="N403" s="642"/>
      <c r="O403" s="642"/>
      <c r="P403" s="642"/>
      <c r="Q403" s="642"/>
      <c r="R403" s="642"/>
      <c r="S403" s="642"/>
      <c r="T403" s="642"/>
      <c r="U403" s="642"/>
      <c r="V403" s="642"/>
      <c r="W403" s="642"/>
      <c r="X403" s="642"/>
      <c r="Y403" s="642"/>
      <c r="Z403" s="642"/>
      <c r="AA403" s="642"/>
      <c r="AB403" s="642"/>
      <c r="AC403" s="642"/>
      <c r="AD403" s="642"/>
      <c r="AE403" s="642"/>
      <c r="AF403" s="642"/>
      <c r="AG403" s="642"/>
      <c r="AH403" s="642"/>
      <c r="AI403" s="643"/>
      <c r="AJ403" s="644"/>
      <c r="AK403" s="644"/>
      <c r="AL403" s="644"/>
      <c r="AM403" s="644"/>
      <c r="AN403" s="644"/>
      <c r="AO403" s="645"/>
    </row>
    <row r="404" spans="1:41">
      <c r="A404" s="649" t="s">
        <v>822</v>
      </c>
      <c r="B404" s="650"/>
      <c r="C404" s="650"/>
      <c r="D404" s="650"/>
      <c r="E404" s="651"/>
      <c r="F404" s="655"/>
      <c r="G404" s="656"/>
      <c r="H404" s="656"/>
      <c r="I404" s="656"/>
      <c r="J404" s="656"/>
      <c r="K404" s="656"/>
      <c r="L404" s="656"/>
      <c r="M404" s="656"/>
      <c r="N404" s="656"/>
      <c r="O404" s="656"/>
      <c r="P404" s="656"/>
      <c r="Q404" s="656"/>
      <c r="R404" s="657"/>
      <c r="S404" s="655" t="s">
        <v>823</v>
      </c>
      <c r="T404" s="656"/>
      <c r="U404" s="656"/>
      <c r="V404" s="656"/>
      <c r="W404" s="657"/>
      <c r="X404" s="655"/>
      <c r="Y404" s="656"/>
      <c r="Z404" s="656"/>
      <c r="AA404" s="656"/>
      <c r="AB404" s="656"/>
      <c r="AC404" s="656"/>
      <c r="AD404" s="656"/>
      <c r="AE404" s="656"/>
      <c r="AF404" s="656"/>
      <c r="AG404" s="656"/>
      <c r="AH404" s="657"/>
      <c r="AI404" s="643"/>
      <c r="AJ404" s="644"/>
      <c r="AK404" s="644"/>
      <c r="AL404" s="644"/>
      <c r="AM404" s="644"/>
      <c r="AN404" s="644"/>
      <c r="AO404" s="645"/>
    </row>
    <row r="405" spans="1:41">
      <c r="A405" s="652"/>
      <c r="B405" s="653"/>
      <c r="C405" s="653"/>
      <c r="D405" s="653"/>
      <c r="E405" s="654"/>
      <c r="F405" s="658"/>
      <c r="G405" s="659"/>
      <c r="H405" s="659"/>
      <c r="I405" s="659"/>
      <c r="J405" s="659"/>
      <c r="K405" s="659"/>
      <c r="L405" s="659"/>
      <c r="M405" s="659"/>
      <c r="N405" s="659"/>
      <c r="O405" s="659"/>
      <c r="P405" s="659"/>
      <c r="Q405" s="659"/>
      <c r="R405" s="660"/>
      <c r="S405" s="658"/>
      <c r="T405" s="659"/>
      <c r="U405" s="659"/>
      <c r="V405" s="659"/>
      <c r="W405" s="660"/>
      <c r="X405" s="658"/>
      <c r="Y405" s="659"/>
      <c r="Z405" s="659"/>
      <c r="AA405" s="659"/>
      <c r="AB405" s="659"/>
      <c r="AC405" s="659"/>
      <c r="AD405" s="659"/>
      <c r="AE405" s="659"/>
      <c r="AF405" s="659"/>
      <c r="AG405" s="659"/>
      <c r="AH405" s="660"/>
      <c r="AI405" s="646"/>
      <c r="AJ405" s="647"/>
      <c r="AK405" s="647"/>
      <c r="AL405" s="647"/>
      <c r="AM405" s="647"/>
      <c r="AN405" s="647"/>
      <c r="AO405" s="648"/>
    </row>
    <row r="406" spans="1:41" ht="14.4" thickBot="1">
      <c r="A406" s="53"/>
      <c r="B406" s="53"/>
      <c r="C406" s="53"/>
      <c r="D406" s="53"/>
      <c r="E406" s="53"/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  <c r="AB406" s="53"/>
      <c r="AC406" s="53"/>
      <c r="AD406" s="53"/>
      <c r="AE406" s="53"/>
      <c r="AF406" s="53"/>
      <c r="AG406" s="53"/>
      <c r="AH406" s="54"/>
      <c r="AI406" s="53"/>
      <c r="AJ406" s="53"/>
      <c r="AK406" s="53"/>
      <c r="AL406" s="53"/>
      <c r="AM406" s="53"/>
      <c r="AN406" s="53"/>
      <c r="AO406" s="55"/>
    </row>
    <row r="407" spans="1:41" ht="12.6" customHeight="1">
      <c r="A407" s="601"/>
      <c r="B407" s="602"/>
      <c r="C407" s="602"/>
      <c r="D407" s="602"/>
      <c r="E407" s="602"/>
      <c r="F407" s="602"/>
      <c r="G407" s="602"/>
      <c r="H407" s="603"/>
      <c r="I407" s="610" t="s">
        <v>785</v>
      </c>
      <c r="J407" s="617"/>
      <c r="K407" s="617"/>
      <c r="L407" s="617"/>
      <c r="M407" s="617"/>
      <c r="N407" s="617"/>
      <c r="O407" s="617"/>
      <c r="P407" s="617"/>
      <c r="Q407" s="617"/>
      <c r="R407" s="617"/>
      <c r="S407" s="617"/>
      <c r="T407" s="617"/>
      <c r="U407" s="617"/>
      <c r="V407" s="617"/>
      <c r="W407" s="617"/>
      <c r="X407" s="617"/>
      <c r="Y407" s="617"/>
      <c r="Z407" s="617"/>
      <c r="AA407" s="617"/>
      <c r="AB407" s="617"/>
      <c r="AC407" s="617"/>
      <c r="AD407" s="617"/>
      <c r="AE407" s="617"/>
      <c r="AF407" s="617"/>
      <c r="AG407" s="617"/>
      <c r="AH407" s="617"/>
      <c r="AI407" s="617"/>
      <c r="AJ407" s="617"/>
      <c r="AK407" s="690"/>
      <c r="AL407" s="616"/>
      <c r="AM407" s="617"/>
      <c r="AN407" s="617"/>
      <c r="AO407" s="618"/>
    </row>
    <row r="408" spans="1:41" ht="26.1" customHeight="1">
      <c r="A408" s="604"/>
      <c r="B408" s="605"/>
      <c r="C408" s="605"/>
      <c r="D408" s="605"/>
      <c r="E408" s="605"/>
      <c r="F408" s="605"/>
      <c r="G408" s="605"/>
      <c r="H408" s="606"/>
      <c r="I408" s="619"/>
      <c r="J408" s="620"/>
      <c r="K408" s="620"/>
      <c r="L408" s="620"/>
      <c r="M408" s="620"/>
      <c r="N408" s="620"/>
      <c r="O408" s="620"/>
      <c r="P408" s="620"/>
      <c r="Q408" s="620"/>
      <c r="R408" s="620"/>
      <c r="S408" s="620"/>
      <c r="T408" s="620"/>
      <c r="U408" s="620"/>
      <c r="V408" s="620"/>
      <c r="W408" s="620"/>
      <c r="X408" s="620"/>
      <c r="Y408" s="620"/>
      <c r="Z408" s="620"/>
      <c r="AA408" s="620"/>
      <c r="AB408" s="620"/>
      <c r="AC408" s="620"/>
      <c r="AD408" s="620"/>
      <c r="AE408" s="620"/>
      <c r="AF408" s="620"/>
      <c r="AG408" s="620"/>
      <c r="AH408" s="620"/>
      <c r="AI408" s="620"/>
      <c r="AJ408" s="620"/>
      <c r="AK408" s="691"/>
      <c r="AL408" s="619"/>
      <c r="AM408" s="620"/>
      <c r="AN408" s="620"/>
      <c r="AO408" s="621"/>
    </row>
    <row r="409" spans="1:41" ht="12.6" customHeight="1">
      <c r="A409" s="604"/>
      <c r="B409" s="605"/>
      <c r="C409" s="605"/>
      <c r="D409" s="605"/>
      <c r="E409" s="605"/>
      <c r="F409" s="605"/>
      <c r="G409" s="605"/>
      <c r="H409" s="606"/>
      <c r="I409" s="622" t="s">
        <v>786</v>
      </c>
      <c r="J409" s="623"/>
      <c r="K409" s="623"/>
      <c r="L409" s="623"/>
      <c r="M409" s="623"/>
      <c r="N409" s="623"/>
      <c r="O409" s="623"/>
      <c r="P409" s="623"/>
      <c r="Q409" s="623"/>
      <c r="R409" s="623"/>
      <c r="S409" s="623"/>
      <c r="T409" s="623"/>
      <c r="U409" s="623"/>
      <c r="V409" s="623"/>
      <c r="W409" s="623"/>
      <c r="X409" s="623"/>
      <c r="Y409" s="623"/>
      <c r="Z409" s="623"/>
      <c r="AA409" s="623"/>
      <c r="AB409" s="623"/>
      <c r="AC409" s="623"/>
      <c r="AD409" s="623"/>
      <c r="AE409" s="623"/>
      <c r="AF409" s="623"/>
      <c r="AG409" s="623"/>
      <c r="AH409" s="623"/>
      <c r="AI409" s="623"/>
      <c r="AJ409" s="623"/>
      <c r="AK409" s="623"/>
      <c r="AL409" s="623"/>
      <c r="AM409" s="623"/>
      <c r="AN409" s="623"/>
      <c r="AO409" s="624"/>
    </row>
    <row r="410" spans="1:41" ht="69" customHeight="1">
      <c r="A410" s="607"/>
      <c r="B410" s="608"/>
      <c r="C410" s="608"/>
      <c r="D410" s="608"/>
      <c r="E410" s="608"/>
      <c r="F410" s="608"/>
      <c r="G410" s="608"/>
      <c r="H410" s="609"/>
      <c r="I410" s="625"/>
      <c r="J410" s="626"/>
      <c r="K410" s="626"/>
      <c r="L410" s="626"/>
      <c r="M410" s="626"/>
      <c r="N410" s="626"/>
      <c r="O410" s="626"/>
      <c r="P410" s="626"/>
      <c r="Q410" s="626"/>
      <c r="R410" s="626"/>
      <c r="S410" s="626"/>
      <c r="T410" s="626"/>
      <c r="U410" s="626"/>
      <c r="V410" s="626"/>
      <c r="W410" s="626"/>
      <c r="X410" s="626"/>
      <c r="Y410" s="626"/>
      <c r="Z410" s="626"/>
      <c r="AA410" s="626"/>
      <c r="AB410" s="626"/>
      <c r="AC410" s="626"/>
      <c r="AD410" s="626"/>
      <c r="AE410" s="626"/>
      <c r="AF410" s="626"/>
      <c r="AG410" s="626"/>
      <c r="AH410" s="626"/>
      <c r="AI410" s="626"/>
      <c r="AJ410" s="626"/>
      <c r="AK410" s="626"/>
      <c r="AL410" s="626"/>
      <c r="AM410" s="626"/>
      <c r="AN410" s="626"/>
      <c r="AO410" s="627"/>
    </row>
    <row r="411" spans="1:41">
      <c r="A411" s="628"/>
      <c r="B411" s="629"/>
      <c r="C411" s="629"/>
      <c r="D411" s="629"/>
      <c r="E411" s="629"/>
      <c r="F411" s="629"/>
      <c r="G411" s="629"/>
      <c r="H411" s="629"/>
      <c r="I411" s="629"/>
      <c r="J411" s="629"/>
      <c r="K411" s="629"/>
      <c r="L411" s="629"/>
      <c r="M411" s="629"/>
      <c r="N411" s="629"/>
      <c r="O411" s="629"/>
      <c r="P411" s="629"/>
      <c r="Q411" s="629"/>
      <c r="R411" s="629"/>
      <c r="S411" s="629"/>
      <c r="T411" s="629"/>
      <c r="U411" s="629"/>
      <c r="V411" s="629"/>
      <c r="W411" s="629"/>
      <c r="X411" s="629"/>
      <c r="Y411" s="629"/>
      <c r="Z411" s="629"/>
      <c r="AA411" s="629"/>
      <c r="AB411" s="629"/>
      <c r="AC411" s="629"/>
      <c r="AD411" s="629"/>
      <c r="AE411" s="629"/>
      <c r="AF411" s="629"/>
      <c r="AG411" s="629"/>
      <c r="AH411" s="629"/>
      <c r="AI411" s="629"/>
      <c r="AJ411" s="629"/>
      <c r="AK411" s="629"/>
      <c r="AL411" s="629"/>
      <c r="AM411" s="629"/>
      <c r="AN411" s="629"/>
      <c r="AO411" s="630"/>
    </row>
    <row r="412" spans="1:41">
      <c r="A412" s="631" t="s">
        <v>787</v>
      </c>
      <c r="B412" s="632"/>
      <c r="C412" s="632"/>
      <c r="D412" s="632"/>
      <c r="E412" s="632"/>
      <c r="F412" s="632" t="s">
        <v>788</v>
      </c>
      <c r="G412" s="632"/>
      <c r="H412" s="633">
        <f>+H371</f>
        <v>16</v>
      </c>
      <c r="I412" s="633"/>
      <c r="J412" s="632" t="s">
        <v>789</v>
      </c>
      <c r="K412" s="632"/>
      <c r="L412" s="633">
        <f>+L371</f>
        <v>7</v>
      </c>
      <c r="M412" s="633"/>
      <c r="N412" s="632" t="s">
        <v>790</v>
      </c>
      <c r="O412" s="632"/>
      <c r="P412" s="634">
        <f>+P371</f>
        <v>2024</v>
      </c>
      <c r="Q412" s="634"/>
      <c r="R412" s="635"/>
      <c r="S412" s="636"/>
      <c r="T412" s="636"/>
      <c r="U412" s="636"/>
      <c r="V412" s="636"/>
      <c r="W412" s="636"/>
      <c r="X412" s="636"/>
      <c r="Y412" s="636"/>
      <c r="Z412" s="636"/>
      <c r="AA412" s="636"/>
      <c r="AB412" s="636"/>
      <c r="AC412" s="636"/>
      <c r="AD412" s="636"/>
      <c r="AE412" s="636"/>
      <c r="AF412" s="637"/>
      <c r="AG412" s="638"/>
      <c r="AH412" s="638"/>
      <c r="AI412" s="638"/>
      <c r="AJ412" s="680"/>
      <c r="AK412" s="680"/>
      <c r="AL412" s="680"/>
      <c r="AM412" s="680"/>
      <c r="AN412" s="680"/>
      <c r="AO412" s="681"/>
    </row>
    <row r="413" spans="1:41" ht="14.4" thickBot="1">
      <c r="A413" s="579"/>
      <c r="B413" s="580"/>
      <c r="C413" s="580"/>
      <c r="D413" s="580"/>
      <c r="E413" s="580"/>
      <c r="F413" s="580"/>
      <c r="G413" s="580"/>
      <c r="H413" s="580"/>
      <c r="I413" s="580"/>
      <c r="J413" s="580"/>
      <c r="K413" s="580"/>
      <c r="L413" s="580"/>
      <c r="M413" s="580"/>
      <c r="N413" s="580"/>
      <c r="O413" s="580"/>
      <c r="P413" s="580"/>
      <c r="Q413" s="580"/>
      <c r="R413" s="580"/>
      <c r="S413" s="580"/>
      <c r="T413" s="580"/>
      <c r="U413" s="580"/>
      <c r="V413" s="580"/>
      <c r="W413" s="580"/>
      <c r="X413" s="580"/>
      <c r="Y413" s="580"/>
      <c r="Z413" s="580"/>
      <c r="AA413" s="580"/>
      <c r="AB413" s="580"/>
      <c r="AC413" s="580"/>
      <c r="AD413" s="580"/>
      <c r="AE413" s="580"/>
      <c r="AF413" s="580"/>
      <c r="AG413" s="580"/>
      <c r="AH413" s="580"/>
      <c r="AI413" s="580"/>
      <c r="AJ413" s="580"/>
      <c r="AK413" s="580"/>
      <c r="AL413" s="580"/>
      <c r="AM413" s="580"/>
      <c r="AN413" s="580"/>
      <c r="AO413" s="581"/>
    </row>
    <row r="414" spans="1:41" ht="15.6" customHeight="1">
      <c r="A414" s="631" t="s">
        <v>792</v>
      </c>
      <c r="B414" s="632"/>
      <c r="C414" s="632"/>
      <c r="D414" s="632"/>
      <c r="E414" s="632"/>
      <c r="F414" s="632"/>
      <c r="G414" s="632"/>
      <c r="H414" s="632"/>
      <c r="I414" s="661" t="s">
        <v>3</v>
      </c>
      <c r="J414" s="662"/>
      <c r="K414" s="662"/>
      <c r="L414" s="662"/>
      <c r="M414" s="662"/>
      <c r="N414" s="662"/>
      <c r="O414" s="662"/>
      <c r="P414" s="662"/>
      <c r="Q414" s="662"/>
      <c r="R414" s="662"/>
      <c r="S414" s="662"/>
      <c r="T414" s="662"/>
      <c r="U414" s="662"/>
      <c r="V414" s="662"/>
      <c r="W414" s="662"/>
      <c r="X414" s="662"/>
      <c r="Y414" s="662"/>
      <c r="Z414" s="662"/>
      <c r="AA414" s="662"/>
      <c r="AB414" s="662"/>
      <c r="AC414" s="662"/>
      <c r="AD414" s="662"/>
      <c r="AE414" s="662"/>
      <c r="AF414" s="662"/>
      <c r="AG414" s="662"/>
      <c r="AH414" s="662"/>
      <c r="AI414" s="662"/>
      <c r="AJ414" s="662"/>
      <c r="AK414" s="662"/>
      <c r="AL414" s="662"/>
      <c r="AM414" s="662"/>
      <c r="AN414" s="662"/>
      <c r="AO414" s="662"/>
    </row>
    <row r="415" spans="1:41" ht="14.4" thickBot="1">
      <c r="A415" s="692"/>
      <c r="B415" s="623"/>
      <c r="C415" s="623"/>
      <c r="D415" s="623"/>
      <c r="E415" s="623"/>
      <c r="F415" s="623"/>
      <c r="G415" s="623"/>
      <c r="H415" s="623"/>
      <c r="I415" s="623"/>
      <c r="J415" s="623"/>
      <c r="K415" s="623"/>
      <c r="L415" s="623"/>
      <c r="M415" s="623"/>
      <c r="N415" s="623"/>
      <c r="O415" s="623"/>
      <c r="P415" s="623"/>
      <c r="Q415" s="623"/>
      <c r="R415" s="623"/>
      <c r="S415" s="623"/>
      <c r="T415" s="623"/>
      <c r="U415" s="623"/>
      <c r="V415" s="623"/>
      <c r="W415" s="623"/>
      <c r="X415" s="623"/>
      <c r="Y415" s="623"/>
      <c r="Z415" s="623"/>
      <c r="AA415" s="623"/>
      <c r="AB415" s="623"/>
      <c r="AC415" s="623"/>
      <c r="AD415" s="623"/>
      <c r="AE415" s="623"/>
      <c r="AF415" s="623"/>
      <c r="AG415" s="623"/>
      <c r="AH415" s="623"/>
      <c r="AI415" s="623"/>
      <c r="AJ415" s="623"/>
      <c r="AK415" s="623"/>
      <c r="AL415" s="623"/>
      <c r="AM415" s="623"/>
      <c r="AN415" s="623"/>
      <c r="AO415" s="624"/>
    </row>
    <row r="416" spans="1:41" ht="33" customHeight="1" thickBot="1">
      <c r="A416" s="666" t="s">
        <v>793</v>
      </c>
      <c r="B416" s="667"/>
      <c r="C416" s="667"/>
      <c r="D416" s="667"/>
      <c r="E416" s="667"/>
      <c r="F416" s="668"/>
      <c r="G416" s="666">
        <v>4</v>
      </c>
      <c r="H416" s="668"/>
      <c r="I416" s="669" t="str">
        <f>+VLOOKUP(G416,PRESUPUESTO,2,FALSE)</f>
        <v>SISTEMA ELECTRICO</v>
      </c>
      <c r="J416" s="670"/>
      <c r="K416" s="670"/>
      <c r="L416" s="670"/>
      <c r="M416" s="670"/>
      <c r="N416" s="670"/>
      <c r="O416" s="670"/>
      <c r="P416" s="670"/>
      <c r="Q416" s="671"/>
      <c r="R416" s="666" t="s">
        <v>794</v>
      </c>
      <c r="S416" s="668"/>
      <c r="T416" s="672">
        <v>4.08</v>
      </c>
      <c r="U416" s="673"/>
      <c r="V416" s="674"/>
      <c r="W416" s="675" t="str">
        <f>+VLOOKUP(T416,PRESUPUESTO,2,FALSE)</f>
        <v>Suministro e instalacion de cable #10 awg cobre THHN en tuberia emt 3/4" para instalacion 220v con linea a puerta</v>
      </c>
      <c r="X416" s="676"/>
      <c r="Y416" s="676"/>
      <c r="Z416" s="676"/>
      <c r="AA416" s="676"/>
      <c r="AB416" s="676"/>
      <c r="AC416" s="676"/>
      <c r="AD416" s="676"/>
      <c r="AE416" s="676"/>
      <c r="AF416" s="676"/>
      <c r="AG416" s="676"/>
      <c r="AH416" s="676"/>
      <c r="AI416" s="677"/>
      <c r="AJ416" s="33" t="s">
        <v>795</v>
      </c>
      <c r="AK416" s="678" t="str">
        <f>+VLOOKUP(T416,PRESUPUESTO,3,FALSE)</f>
        <v>ml</v>
      </c>
      <c r="AL416" s="679"/>
      <c r="AM416" s="33" t="s">
        <v>796</v>
      </c>
      <c r="AN416" s="675" t="s">
        <v>797</v>
      </c>
      <c r="AO416" s="677"/>
    </row>
    <row r="417" spans="1:41" ht="13.35" customHeight="1">
      <c r="A417" s="576"/>
      <c r="B417" s="577"/>
      <c r="C417" s="577"/>
      <c r="D417" s="577"/>
      <c r="E417" s="577"/>
      <c r="F417" s="577"/>
      <c r="G417" s="577"/>
      <c r="H417" s="577"/>
      <c r="I417" s="577"/>
      <c r="J417" s="577"/>
      <c r="K417" s="577"/>
      <c r="L417" s="577"/>
      <c r="M417" s="577"/>
      <c r="N417" s="577"/>
      <c r="O417" s="577"/>
      <c r="P417" s="577"/>
      <c r="Q417" s="577"/>
      <c r="R417" s="577"/>
      <c r="S417" s="577"/>
      <c r="T417" s="577"/>
      <c r="U417" s="577"/>
      <c r="V417" s="577"/>
      <c r="W417" s="577"/>
      <c r="X417" s="577"/>
      <c r="Y417" s="577"/>
      <c r="Z417" s="577"/>
      <c r="AA417" s="577"/>
      <c r="AB417" s="577"/>
      <c r="AC417" s="577"/>
      <c r="AD417" s="577"/>
      <c r="AE417" s="577"/>
      <c r="AF417" s="577"/>
      <c r="AG417" s="577"/>
      <c r="AH417" s="578"/>
      <c r="AI417" s="585" t="s">
        <v>221</v>
      </c>
      <c r="AJ417" s="587" t="s">
        <v>798</v>
      </c>
      <c r="AK417" s="588"/>
      <c r="AL417" s="588"/>
      <c r="AM417" s="588"/>
      <c r="AN417" s="589" t="s">
        <v>799</v>
      </c>
      <c r="AO417" s="591" t="s">
        <v>800</v>
      </c>
    </row>
    <row r="418" spans="1:41">
      <c r="A418" s="579"/>
      <c r="B418" s="580"/>
      <c r="C418" s="580"/>
      <c r="D418" s="580"/>
      <c r="E418" s="580"/>
      <c r="F418" s="580"/>
      <c r="G418" s="580"/>
      <c r="H418" s="580"/>
      <c r="I418" s="580"/>
      <c r="J418" s="580"/>
      <c r="K418" s="580"/>
      <c r="L418" s="580"/>
      <c r="M418" s="580"/>
      <c r="N418" s="580"/>
      <c r="O418" s="580"/>
      <c r="P418" s="580"/>
      <c r="Q418" s="580"/>
      <c r="R418" s="580"/>
      <c r="S418" s="580"/>
      <c r="T418" s="580"/>
      <c r="U418" s="580"/>
      <c r="V418" s="580"/>
      <c r="W418" s="580"/>
      <c r="X418" s="580"/>
      <c r="Y418" s="580"/>
      <c r="Z418" s="580"/>
      <c r="AA418" s="580"/>
      <c r="AB418" s="580"/>
      <c r="AC418" s="580"/>
      <c r="AD418" s="580"/>
      <c r="AE418" s="580"/>
      <c r="AF418" s="580"/>
      <c r="AG418" s="580"/>
      <c r="AH418" s="581"/>
      <c r="AI418" s="586"/>
      <c r="AJ418" s="34" t="s">
        <v>824</v>
      </c>
      <c r="AK418" s="34" t="s">
        <v>825</v>
      </c>
      <c r="AL418" s="34" t="s">
        <v>803</v>
      </c>
      <c r="AM418" s="34" t="s">
        <v>936</v>
      </c>
      <c r="AN418" s="590"/>
      <c r="AO418" s="592"/>
    </row>
    <row r="419" spans="1:41" ht="22.35" customHeight="1">
      <c r="A419" s="579"/>
      <c r="B419" s="580"/>
      <c r="C419" s="580"/>
      <c r="D419" s="580"/>
      <c r="E419" s="580"/>
      <c r="F419" s="580"/>
      <c r="G419" s="580"/>
      <c r="H419" s="580"/>
      <c r="I419" s="580"/>
      <c r="J419" s="580"/>
      <c r="K419" s="580"/>
      <c r="L419" s="580"/>
      <c r="M419" s="580"/>
      <c r="N419" s="580"/>
      <c r="O419" s="580"/>
      <c r="P419" s="580"/>
      <c r="Q419" s="580"/>
      <c r="R419" s="580"/>
      <c r="S419" s="580"/>
      <c r="T419" s="580"/>
      <c r="U419" s="580"/>
      <c r="V419" s="580"/>
      <c r="W419" s="580"/>
      <c r="X419" s="580"/>
      <c r="Y419" s="580"/>
      <c r="Z419" s="580"/>
      <c r="AA419" s="580"/>
      <c r="AB419" s="580"/>
      <c r="AC419" s="580"/>
      <c r="AD419" s="580"/>
      <c r="AE419" s="580"/>
      <c r="AF419" s="580"/>
      <c r="AG419" s="580"/>
      <c r="AH419" s="581"/>
      <c r="AI419" s="35" t="s">
        <v>805</v>
      </c>
      <c r="AJ419" s="36"/>
      <c r="AK419" s="36"/>
      <c r="AL419" s="36"/>
      <c r="AM419" s="36"/>
      <c r="AN419" s="36"/>
      <c r="AO419" s="37"/>
    </row>
    <row r="420" spans="1:41">
      <c r="A420" s="579"/>
      <c r="B420" s="580"/>
      <c r="C420" s="580"/>
      <c r="D420" s="580"/>
      <c r="E420" s="580"/>
      <c r="F420" s="580"/>
      <c r="G420" s="580"/>
      <c r="H420" s="580"/>
      <c r="I420" s="580"/>
      <c r="J420" s="580"/>
      <c r="K420" s="580"/>
      <c r="L420" s="580"/>
      <c r="M420" s="580"/>
      <c r="N420" s="580"/>
      <c r="O420" s="580"/>
      <c r="P420" s="580"/>
      <c r="Q420" s="580"/>
      <c r="R420" s="580"/>
      <c r="S420" s="580"/>
      <c r="T420" s="580"/>
      <c r="U420" s="580"/>
      <c r="V420" s="580"/>
      <c r="W420" s="580"/>
      <c r="X420" s="580"/>
      <c r="Y420" s="580"/>
      <c r="Z420" s="580"/>
      <c r="AA420" s="580"/>
      <c r="AB420" s="580"/>
      <c r="AC420" s="580"/>
      <c r="AD420" s="580"/>
      <c r="AE420" s="580"/>
      <c r="AF420" s="580"/>
      <c r="AG420" s="580"/>
      <c r="AH420" s="581"/>
      <c r="AI420" s="38" t="s">
        <v>947</v>
      </c>
      <c r="AJ420" s="39"/>
      <c r="AK420" s="39"/>
      <c r="AL420" s="39"/>
      <c r="AM420" s="39">
        <v>25</v>
      </c>
      <c r="AN420" s="39">
        <v>1</v>
      </c>
      <c r="AO420" s="40">
        <f>(+AN420*AM420)</f>
        <v>25</v>
      </c>
    </row>
    <row r="421" spans="1:41">
      <c r="A421" s="579"/>
      <c r="B421" s="580"/>
      <c r="C421" s="580"/>
      <c r="D421" s="580"/>
      <c r="E421" s="580"/>
      <c r="F421" s="580"/>
      <c r="G421" s="580"/>
      <c r="H421" s="580"/>
      <c r="I421" s="580"/>
      <c r="J421" s="580"/>
      <c r="K421" s="580"/>
      <c r="L421" s="580"/>
      <c r="M421" s="580"/>
      <c r="N421" s="580"/>
      <c r="O421" s="580"/>
      <c r="P421" s="580"/>
      <c r="Q421" s="580"/>
      <c r="R421" s="580"/>
      <c r="S421" s="580"/>
      <c r="T421" s="580"/>
      <c r="U421" s="580"/>
      <c r="V421" s="580"/>
      <c r="W421" s="580"/>
      <c r="X421" s="580"/>
      <c r="Y421" s="580"/>
      <c r="Z421" s="580"/>
      <c r="AA421" s="580"/>
      <c r="AB421" s="580"/>
      <c r="AC421" s="580"/>
      <c r="AD421" s="580"/>
      <c r="AE421" s="580"/>
      <c r="AF421" s="580"/>
      <c r="AG421" s="580"/>
      <c r="AH421" s="581"/>
      <c r="AI421" s="38"/>
      <c r="AJ421" s="39"/>
      <c r="AK421" s="39"/>
      <c r="AL421" s="39"/>
      <c r="AM421" s="39"/>
      <c r="AN421" s="39"/>
      <c r="AO421" s="40"/>
    </row>
    <row r="422" spans="1:41">
      <c r="A422" s="579"/>
      <c r="B422" s="580"/>
      <c r="C422" s="580"/>
      <c r="D422" s="580"/>
      <c r="E422" s="580"/>
      <c r="F422" s="580"/>
      <c r="G422" s="580"/>
      <c r="H422" s="580"/>
      <c r="I422" s="580"/>
      <c r="J422" s="580"/>
      <c r="K422" s="580"/>
      <c r="L422" s="580"/>
      <c r="M422" s="580"/>
      <c r="N422" s="580"/>
      <c r="O422" s="580"/>
      <c r="P422" s="580"/>
      <c r="Q422" s="580"/>
      <c r="R422" s="580"/>
      <c r="S422" s="580"/>
      <c r="T422" s="580"/>
      <c r="U422" s="580"/>
      <c r="V422" s="580"/>
      <c r="W422" s="580"/>
      <c r="X422" s="580"/>
      <c r="Y422" s="580"/>
      <c r="Z422" s="580"/>
      <c r="AA422" s="580"/>
      <c r="AB422" s="580"/>
      <c r="AC422" s="580"/>
      <c r="AD422" s="580"/>
      <c r="AE422" s="580"/>
      <c r="AF422" s="580"/>
      <c r="AG422" s="580"/>
      <c r="AH422" s="581"/>
      <c r="AI422" s="306"/>
      <c r="AJ422" s="39"/>
      <c r="AK422" s="39"/>
      <c r="AL422" s="39"/>
      <c r="AM422" s="39"/>
      <c r="AN422" s="39"/>
      <c r="AO422" s="40"/>
    </row>
    <row r="423" spans="1:41">
      <c r="A423" s="579"/>
      <c r="B423" s="580"/>
      <c r="C423" s="580"/>
      <c r="D423" s="580"/>
      <c r="E423" s="580"/>
      <c r="F423" s="580"/>
      <c r="G423" s="580"/>
      <c r="H423" s="580"/>
      <c r="I423" s="580"/>
      <c r="J423" s="580"/>
      <c r="K423" s="580"/>
      <c r="L423" s="580"/>
      <c r="M423" s="580"/>
      <c r="N423" s="580"/>
      <c r="O423" s="580"/>
      <c r="P423" s="580"/>
      <c r="Q423" s="580"/>
      <c r="R423" s="580"/>
      <c r="S423" s="580"/>
      <c r="T423" s="580"/>
      <c r="U423" s="580"/>
      <c r="V423" s="580"/>
      <c r="W423" s="580"/>
      <c r="X423" s="580"/>
      <c r="Y423" s="580"/>
      <c r="Z423" s="580"/>
      <c r="AA423" s="580"/>
      <c r="AB423" s="580"/>
      <c r="AC423" s="580"/>
      <c r="AD423" s="580"/>
      <c r="AE423" s="580"/>
      <c r="AF423" s="580"/>
      <c r="AG423" s="580"/>
      <c r="AH423" s="581"/>
      <c r="AI423" s="38"/>
      <c r="AJ423" s="39"/>
      <c r="AK423" s="39"/>
      <c r="AL423" s="39"/>
      <c r="AM423" s="39"/>
      <c r="AN423" s="39"/>
      <c r="AO423" s="40"/>
    </row>
    <row r="424" spans="1:41">
      <c r="A424" s="579"/>
      <c r="B424" s="580"/>
      <c r="C424" s="580"/>
      <c r="D424" s="580"/>
      <c r="E424" s="580"/>
      <c r="F424" s="580"/>
      <c r="G424" s="580"/>
      <c r="H424" s="580"/>
      <c r="I424" s="580"/>
      <c r="J424" s="580"/>
      <c r="K424" s="580"/>
      <c r="L424" s="580"/>
      <c r="M424" s="580"/>
      <c r="N424" s="580"/>
      <c r="O424" s="580"/>
      <c r="P424" s="580"/>
      <c r="Q424" s="580"/>
      <c r="R424" s="580"/>
      <c r="S424" s="580"/>
      <c r="T424" s="580"/>
      <c r="U424" s="580"/>
      <c r="V424" s="580"/>
      <c r="W424" s="580"/>
      <c r="X424" s="580"/>
      <c r="Y424" s="580"/>
      <c r="Z424" s="580"/>
      <c r="AA424" s="580"/>
      <c r="AB424" s="580"/>
      <c r="AC424" s="580"/>
      <c r="AD424" s="580"/>
      <c r="AE424" s="580"/>
      <c r="AF424" s="580"/>
      <c r="AG424" s="580"/>
      <c r="AH424" s="581"/>
      <c r="AI424" s="38"/>
      <c r="AJ424" s="39"/>
      <c r="AK424" s="39"/>
      <c r="AL424" s="39"/>
      <c r="AM424" s="39"/>
      <c r="AN424" s="39"/>
      <c r="AO424" s="40"/>
    </row>
    <row r="425" spans="1:41">
      <c r="A425" s="579"/>
      <c r="B425" s="580"/>
      <c r="C425" s="580"/>
      <c r="D425" s="580"/>
      <c r="E425" s="580"/>
      <c r="F425" s="580"/>
      <c r="G425" s="580"/>
      <c r="H425" s="580"/>
      <c r="I425" s="580"/>
      <c r="J425" s="580"/>
      <c r="K425" s="580"/>
      <c r="L425" s="580"/>
      <c r="M425" s="580"/>
      <c r="N425" s="580"/>
      <c r="O425" s="580"/>
      <c r="P425" s="580"/>
      <c r="Q425" s="580"/>
      <c r="R425" s="580"/>
      <c r="S425" s="580"/>
      <c r="T425" s="580"/>
      <c r="U425" s="580"/>
      <c r="V425" s="580"/>
      <c r="W425" s="580"/>
      <c r="X425" s="580"/>
      <c r="Y425" s="580"/>
      <c r="Z425" s="580"/>
      <c r="AA425" s="580"/>
      <c r="AB425" s="580"/>
      <c r="AC425" s="580"/>
      <c r="AD425" s="580"/>
      <c r="AE425" s="580"/>
      <c r="AF425" s="580"/>
      <c r="AG425" s="580"/>
      <c r="AH425" s="581"/>
      <c r="AI425" s="362"/>
      <c r="AJ425" s="39"/>
      <c r="AK425" s="39"/>
      <c r="AL425" s="39"/>
      <c r="AM425" s="39"/>
      <c r="AN425" s="39"/>
      <c r="AO425" s="40"/>
    </row>
    <row r="426" spans="1:41">
      <c r="A426" s="579"/>
      <c r="B426" s="580"/>
      <c r="C426" s="580"/>
      <c r="D426" s="580"/>
      <c r="E426" s="580"/>
      <c r="F426" s="580"/>
      <c r="G426" s="580"/>
      <c r="H426" s="580"/>
      <c r="I426" s="580"/>
      <c r="J426" s="580"/>
      <c r="K426" s="580"/>
      <c r="L426" s="580"/>
      <c r="M426" s="580"/>
      <c r="N426" s="580"/>
      <c r="O426" s="580"/>
      <c r="P426" s="580"/>
      <c r="Q426" s="580"/>
      <c r="R426" s="580"/>
      <c r="S426" s="580"/>
      <c r="T426" s="580"/>
      <c r="U426" s="580"/>
      <c r="V426" s="580"/>
      <c r="W426" s="580"/>
      <c r="X426" s="580"/>
      <c r="Y426" s="580"/>
      <c r="Z426" s="580"/>
      <c r="AA426" s="580"/>
      <c r="AB426" s="580"/>
      <c r="AC426" s="580"/>
      <c r="AD426" s="580"/>
      <c r="AE426" s="580"/>
      <c r="AF426" s="580"/>
      <c r="AG426" s="580"/>
      <c r="AH426" s="581"/>
      <c r="AI426" s="38"/>
      <c r="AJ426" s="39"/>
      <c r="AK426" s="39"/>
      <c r="AL426" s="39"/>
      <c r="AM426" s="39"/>
      <c r="AN426" s="39"/>
      <c r="AO426" s="40"/>
    </row>
    <row r="427" spans="1:41">
      <c r="A427" s="579"/>
      <c r="B427" s="580"/>
      <c r="C427" s="580"/>
      <c r="D427" s="580"/>
      <c r="E427" s="580"/>
      <c r="F427" s="580"/>
      <c r="G427" s="580"/>
      <c r="H427" s="580"/>
      <c r="I427" s="580"/>
      <c r="J427" s="580"/>
      <c r="K427" s="580"/>
      <c r="L427" s="580"/>
      <c r="M427" s="580"/>
      <c r="N427" s="580"/>
      <c r="O427" s="580"/>
      <c r="P427" s="580"/>
      <c r="Q427" s="580"/>
      <c r="R427" s="580"/>
      <c r="S427" s="580"/>
      <c r="T427" s="580"/>
      <c r="U427" s="580"/>
      <c r="V427" s="580"/>
      <c r="W427" s="580"/>
      <c r="X427" s="580"/>
      <c r="Y427" s="580"/>
      <c r="Z427" s="580"/>
      <c r="AA427" s="580"/>
      <c r="AB427" s="580"/>
      <c r="AC427" s="580"/>
      <c r="AD427" s="580"/>
      <c r="AE427" s="580"/>
      <c r="AF427" s="580"/>
      <c r="AG427" s="580"/>
      <c r="AH427" s="581"/>
      <c r="AI427" s="307"/>
      <c r="AJ427" s="39"/>
      <c r="AK427" s="39"/>
      <c r="AL427" s="39"/>
      <c r="AM427" s="39"/>
      <c r="AN427" s="39"/>
      <c r="AO427" s="40"/>
    </row>
    <row r="428" spans="1:41">
      <c r="A428" s="579"/>
      <c r="B428" s="580"/>
      <c r="C428" s="580"/>
      <c r="D428" s="580"/>
      <c r="E428" s="580"/>
      <c r="F428" s="580"/>
      <c r="G428" s="580"/>
      <c r="H428" s="580"/>
      <c r="I428" s="580"/>
      <c r="J428" s="580"/>
      <c r="K428" s="580"/>
      <c r="L428" s="580"/>
      <c r="M428" s="580"/>
      <c r="N428" s="580"/>
      <c r="O428" s="580"/>
      <c r="P428" s="580"/>
      <c r="Q428" s="580"/>
      <c r="R428" s="580"/>
      <c r="S428" s="580"/>
      <c r="T428" s="580"/>
      <c r="U428" s="580"/>
      <c r="V428" s="580"/>
      <c r="W428" s="580"/>
      <c r="X428" s="580"/>
      <c r="Y428" s="580"/>
      <c r="Z428" s="580"/>
      <c r="AA428" s="580"/>
      <c r="AB428" s="580"/>
      <c r="AC428" s="580"/>
      <c r="AD428" s="580"/>
      <c r="AE428" s="580"/>
      <c r="AF428" s="580"/>
      <c r="AG428" s="580"/>
      <c r="AH428" s="581"/>
      <c r="AI428" s="45"/>
      <c r="AJ428" s="39"/>
      <c r="AK428" s="39"/>
      <c r="AL428" s="39"/>
      <c r="AM428" s="39"/>
      <c r="AN428" s="39"/>
      <c r="AO428" s="40"/>
    </row>
    <row r="429" spans="1:41">
      <c r="A429" s="579"/>
      <c r="B429" s="580"/>
      <c r="C429" s="580"/>
      <c r="D429" s="580"/>
      <c r="E429" s="580"/>
      <c r="F429" s="580"/>
      <c r="G429" s="580"/>
      <c r="H429" s="580"/>
      <c r="I429" s="580"/>
      <c r="J429" s="580"/>
      <c r="K429" s="580"/>
      <c r="L429" s="580"/>
      <c r="M429" s="580"/>
      <c r="N429" s="580"/>
      <c r="O429" s="580"/>
      <c r="P429" s="580"/>
      <c r="Q429" s="580"/>
      <c r="R429" s="580"/>
      <c r="S429" s="580"/>
      <c r="T429" s="580"/>
      <c r="U429" s="580"/>
      <c r="V429" s="580"/>
      <c r="W429" s="580"/>
      <c r="X429" s="580"/>
      <c r="Y429" s="580"/>
      <c r="Z429" s="580"/>
      <c r="AA429" s="580"/>
      <c r="AB429" s="580"/>
      <c r="AC429" s="580"/>
      <c r="AD429" s="580"/>
      <c r="AE429" s="580"/>
      <c r="AF429" s="580"/>
      <c r="AG429" s="580"/>
      <c r="AH429" s="581"/>
      <c r="AI429" s="42"/>
      <c r="AJ429" s="41"/>
      <c r="AK429" s="41"/>
      <c r="AL429" s="41"/>
      <c r="AM429" s="41"/>
      <c r="AN429" s="41"/>
      <c r="AO429" s="43"/>
    </row>
    <row r="430" spans="1:41">
      <c r="A430" s="579"/>
      <c r="B430" s="580"/>
      <c r="C430" s="580"/>
      <c r="D430" s="580"/>
      <c r="E430" s="580"/>
      <c r="F430" s="580"/>
      <c r="G430" s="580"/>
      <c r="H430" s="580"/>
      <c r="I430" s="580"/>
      <c r="J430" s="580"/>
      <c r="K430" s="580"/>
      <c r="L430" s="580"/>
      <c r="M430" s="580"/>
      <c r="N430" s="580"/>
      <c r="O430" s="580"/>
      <c r="P430" s="580"/>
      <c r="Q430" s="580"/>
      <c r="R430" s="580"/>
      <c r="S430" s="580"/>
      <c r="T430" s="580"/>
      <c r="U430" s="580"/>
      <c r="V430" s="580"/>
      <c r="W430" s="580"/>
      <c r="X430" s="580"/>
      <c r="Y430" s="580"/>
      <c r="Z430" s="580"/>
      <c r="AA430" s="580"/>
      <c r="AB430" s="580"/>
      <c r="AC430" s="580"/>
      <c r="AD430" s="580"/>
      <c r="AE430" s="580"/>
      <c r="AF430" s="580"/>
      <c r="AG430" s="580"/>
      <c r="AH430" s="581"/>
      <c r="AI430" s="44"/>
      <c r="AJ430" s="41"/>
      <c r="AK430" s="41"/>
      <c r="AL430" s="41"/>
      <c r="AM430" s="41"/>
      <c r="AN430" s="41"/>
      <c r="AO430" s="43"/>
    </row>
    <row r="431" spans="1:41">
      <c r="A431" s="579"/>
      <c r="B431" s="580"/>
      <c r="C431" s="580"/>
      <c r="D431" s="580"/>
      <c r="E431" s="580"/>
      <c r="F431" s="580"/>
      <c r="G431" s="580"/>
      <c r="H431" s="580"/>
      <c r="I431" s="580"/>
      <c r="J431" s="580"/>
      <c r="K431" s="580"/>
      <c r="L431" s="580"/>
      <c r="M431" s="580"/>
      <c r="N431" s="580"/>
      <c r="O431" s="580"/>
      <c r="P431" s="580"/>
      <c r="Q431" s="580"/>
      <c r="R431" s="580"/>
      <c r="S431" s="580"/>
      <c r="T431" s="580"/>
      <c r="U431" s="580"/>
      <c r="V431" s="580"/>
      <c r="W431" s="580"/>
      <c r="X431" s="580"/>
      <c r="Y431" s="580"/>
      <c r="Z431" s="580"/>
      <c r="AA431" s="580"/>
      <c r="AB431" s="580"/>
      <c r="AC431" s="580"/>
      <c r="AD431" s="580"/>
      <c r="AE431" s="580"/>
      <c r="AF431" s="580"/>
      <c r="AG431" s="580"/>
      <c r="AH431" s="581"/>
      <c r="AI431" s="44"/>
      <c r="AJ431" s="41"/>
      <c r="AK431" s="41"/>
      <c r="AL431" s="41"/>
      <c r="AM431" s="41"/>
      <c r="AN431" s="41"/>
      <c r="AO431" s="43"/>
    </row>
    <row r="432" spans="1:41">
      <c r="A432" s="579"/>
      <c r="B432" s="580"/>
      <c r="C432" s="580"/>
      <c r="D432" s="580"/>
      <c r="E432" s="580"/>
      <c r="F432" s="580"/>
      <c r="G432" s="580"/>
      <c r="H432" s="580"/>
      <c r="I432" s="580"/>
      <c r="J432" s="580"/>
      <c r="K432" s="580"/>
      <c r="L432" s="580"/>
      <c r="M432" s="580"/>
      <c r="N432" s="580"/>
      <c r="O432" s="580"/>
      <c r="P432" s="580"/>
      <c r="Q432" s="580"/>
      <c r="R432" s="580"/>
      <c r="S432" s="580"/>
      <c r="T432" s="580"/>
      <c r="U432" s="580"/>
      <c r="V432" s="580"/>
      <c r="W432" s="580"/>
      <c r="X432" s="580"/>
      <c r="Y432" s="580"/>
      <c r="Z432" s="580"/>
      <c r="AA432" s="580"/>
      <c r="AB432" s="580"/>
      <c r="AC432" s="580"/>
      <c r="AD432" s="580"/>
      <c r="AE432" s="580"/>
      <c r="AF432" s="580"/>
      <c r="AG432" s="580"/>
      <c r="AH432" s="581"/>
      <c r="AI432" s="44"/>
      <c r="AJ432" s="41"/>
      <c r="AK432" s="41"/>
      <c r="AL432" s="41"/>
      <c r="AM432" s="41"/>
      <c r="AN432" s="41"/>
      <c r="AO432" s="43"/>
    </row>
    <row r="433" spans="1:41">
      <c r="A433" s="579"/>
      <c r="B433" s="580"/>
      <c r="C433" s="580"/>
      <c r="D433" s="580"/>
      <c r="E433" s="580"/>
      <c r="F433" s="580"/>
      <c r="G433" s="580"/>
      <c r="H433" s="580"/>
      <c r="I433" s="580"/>
      <c r="J433" s="580"/>
      <c r="K433" s="580"/>
      <c r="L433" s="580"/>
      <c r="M433" s="580"/>
      <c r="N433" s="580"/>
      <c r="O433" s="580"/>
      <c r="P433" s="580"/>
      <c r="Q433" s="580"/>
      <c r="R433" s="580"/>
      <c r="S433" s="580"/>
      <c r="T433" s="580"/>
      <c r="U433" s="580"/>
      <c r="V433" s="580"/>
      <c r="W433" s="580"/>
      <c r="X433" s="580"/>
      <c r="Y433" s="580"/>
      <c r="Z433" s="580"/>
      <c r="AA433" s="580"/>
      <c r="AB433" s="580"/>
      <c r="AC433" s="580"/>
      <c r="AD433" s="580"/>
      <c r="AE433" s="580"/>
      <c r="AF433" s="580"/>
      <c r="AG433" s="580"/>
      <c r="AH433" s="581"/>
      <c r="AI433" s="44"/>
      <c r="AJ433" s="41"/>
      <c r="AK433" s="41"/>
      <c r="AL433" s="41"/>
      <c r="AM433" s="41"/>
      <c r="AN433" s="41"/>
      <c r="AO433" s="43"/>
    </row>
    <row r="434" spans="1:41" ht="14.4" thickBot="1">
      <c r="A434" s="582"/>
      <c r="B434" s="583"/>
      <c r="C434" s="583"/>
      <c r="D434" s="583"/>
      <c r="E434" s="583"/>
      <c r="F434" s="583"/>
      <c r="G434" s="583"/>
      <c r="H434" s="583"/>
      <c r="I434" s="583"/>
      <c r="J434" s="583"/>
      <c r="K434" s="583"/>
      <c r="L434" s="583"/>
      <c r="M434" s="583"/>
      <c r="N434" s="583"/>
      <c r="O434" s="583"/>
      <c r="P434" s="583"/>
      <c r="Q434" s="583"/>
      <c r="R434" s="583"/>
      <c r="S434" s="583"/>
      <c r="T434" s="583"/>
      <c r="U434" s="583"/>
      <c r="V434" s="583"/>
      <c r="W434" s="583"/>
      <c r="X434" s="583"/>
      <c r="Y434" s="583"/>
      <c r="Z434" s="583"/>
      <c r="AA434" s="583"/>
      <c r="AB434" s="583"/>
      <c r="AC434" s="583"/>
      <c r="AD434" s="583"/>
      <c r="AE434" s="583"/>
      <c r="AF434" s="583"/>
      <c r="AG434" s="583"/>
      <c r="AH434" s="584"/>
      <c r="AI434" s="45"/>
      <c r="AJ434" s="39"/>
      <c r="AK434" s="39"/>
      <c r="AL434" s="39"/>
      <c r="AM434" s="39"/>
      <c r="AN434" s="39"/>
      <c r="AO434" s="40"/>
    </row>
    <row r="435" spans="1:41" ht="15.6" customHeight="1">
      <c r="A435" s="593" t="s">
        <v>836</v>
      </c>
      <c r="B435" s="594"/>
      <c r="C435" s="594"/>
      <c r="D435" s="594"/>
      <c r="E435" s="594"/>
      <c r="F435" s="594"/>
      <c r="G435" s="594"/>
      <c r="H435" s="594"/>
      <c r="I435" s="594"/>
      <c r="J435" s="594"/>
      <c r="K435" s="594"/>
      <c r="L435" s="594"/>
      <c r="M435" s="594"/>
      <c r="N435" s="594"/>
      <c r="O435" s="594"/>
      <c r="P435" s="594"/>
      <c r="Q435" s="594"/>
      <c r="R435" s="594"/>
      <c r="S435" s="594"/>
      <c r="T435" s="594"/>
      <c r="U435" s="594"/>
      <c r="V435" s="594"/>
      <c r="W435" s="594"/>
      <c r="X435" s="594"/>
      <c r="Y435" s="594"/>
      <c r="Z435" s="594"/>
      <c r="AA435" s="594"/>
      <c r="AB435" s="594"/>
      <c r="AC435" s="594"/>
      <c r="AD435" s="594"/>
      <c r="AE435" s="594"/>
      <c r="AF435" s="594"/>
      <c r="AG435" s="594"/>
      <c r="AH435" s="594"/>
      <c r="AI435" s="597" t="s">
        <v>819</v>
      </c>
      <c r="AJ435" s="598"/>
      <c r="AK435" s="598"/>
      <c r="AL435" s="598"/>
      <c r="AM435" s="598"/>
      <c r="AN435" s="598"/>
      <c r="AO435" s="47">
        <f>SUM(AO420:AO434)</f>
        <v>25</v>
      </c>
    </row>
    <row r="436" spans="1:41" ht="17.100000000000001" customHeight="1" thickBot="1">
      <c r="A436" s="595"/>
      <c r="B436" s="596"/>
      <c r="C436" s="596"/>
      <c r="D436" s="596"/>
      <c r="E436" s="596"/>
      <c r="F436" s="596"/>
      <c r="G436" s="596"/>
      <c r="H436" s="596"/>
      <c r="I436" s="596"/>
      <c r="J436" s="596"/>
      <c r="K436" s="596"/>
      <c r="L436" s="596"/>
      <c r="M436" s="596"/>
      <c r="N436" s="596"/>
      <c r="O436" s="596"/>
      <c r="P436" s="596"/>
      <c r="Q436" s="596"/>
      <c r="R436" s="596"/>
      <c r="S436" s="596"/>
      <c r="T436" s="596"/>
      <c r="U436" s="596"/>
      <c r="V436" s="596"/>
      <c r="W436" s="596"/>
      <c r="X436" s="596"/>
      <c r="Y436" s="596"/>
      <c r="Z436" s="596"/>
      <c r="AA436" s="596"/>
      <c r="AB436" s="596"/>
      <c r="AC436" s="596"/>
      <c r="AD436" s="596"/>
      <c r="AE436" s="596"/>
      <c r="AF436" s="596"/>
      <c r="AG436" s="596"/>
      <c r="AH436" s="596"/>
      <c r="AI436" s="599" t="s">
        <v>820</v>
      </c>
      <c r="AJ436" s="600"/>
      <c r="AK436" s="600"/>
      <c r="AL436" s="600"/>
      <c r="AM436" s="600"/>
      <c r="AN436" s="600"/>
      <c r="AO436" s="48">
        <f>ROUNDUP(AO435,2)</f>
        <v>25</v>
      </c>
    </row>
    <row r="437" spans="1:41" ht="14.4" hidden="1" thickBot="1">
      <c r="A437" s="639"/>
      <c r="B437" s="640"/>
      <c r="C437" s="640"/>
      <c r="D437" s="640"/>
      <c r="E437" s="640"/>
      <c r="F437" s="640"/>
      <c r="G437" s="640"/>
      <c r="H437" s="640"/>
      <c r="I437" s="640"/>
      <c r="J437" s="640"/>
      <c r="K437" s="640"/>
      <c r="L437" s="640"/>
      <c r="M437" s="640"/>
      <c r="N437" s="640"/>
      <c r="O437" s="640"/>
      <c r="P437" s="640"/>
      <c r="Q437" s="640"/>
      <c r="R437" s="640"/>
      <c r="S437" s="640"/>
      <c r="T437" s="640"/>
      <c r="U437" s="640"/>
      <c r="V437" s="640"/>
      <c r="W437" s="640"/>
      <c r="X437" s="640"/>
      <c r="Y437" s="640"/>
      <c r="Z437" s="640"/>
      <c r="AA437" s="640"/>
      <c r="AB437" s="640"/>
      <c r="AC437" s="640"/>
      <c r="AD437" s="640"/>
      <c r="AE437" s="640"/>
      <c r="AF437" s="640"/>
      <c r="AG437" s="640"/>
      <c r="AH437" s="640"/>
      <c r="AI437" s="643" t="s">
        <v>869</v>
      </c>
      <c r="AJ437" s="644"/>
      <c r="AK437" s="644"/>
      <c r="AL437" s="644"/>
      <c r="AM437" s="644"/>
      <c r="AN437" s="644"/>
      <c r="AO437" s="645"/>
    </row>
    <row r="438" spans="1:41" ht="14.4" hidden="1" thickBot="1">
      <c r="A438" s="641"/>
      <c r="B438" s="642"/>
      <c r="C438" s="642"/>
      <c r="D438" s="642"/>
      <c r="E438" s="642"/>
      <c r="F438" s="642"/>
      <c r="G438" s="642"/>
      <c r="H438" s="642"/>
      <c r="I438" s="642"/>
      <c r="J438" s="642"/>
      <c r="K438" s="642"/>
      <c r="L438" s="642"/>
      <c r="M438" s="642"/>
      <c r="N438" s="642"/>
      <c r="O438" s="642"/>
      <c r="P438" s="642"/>
      <c r="Q438" s="642"/>
      <c r="R438" s="642"/>
      <c r="S438" s="642"/>
      <c r="T438" s="642"/>
      <c r="U438" s="642"/>
      <c r="V438" s="642"/>
      <c r="W438" s="642"/>
      <c r="X438" s="642"/>
      <c r="Y438" s="642"/>
      <c r="Z438" s="642"/>
      <c r="AA438" s="642"/>
      <c r="AB438" s="642"/>
      <c r="AC438" s="642"/>
      <c r="AD438" s="642"/>
      <c r="AE438" s="642"/>
      <c r="AF438" s="642"/>
      <c r="AG438" s="642"/>
      <c r="AH438" s="642"/>
      <c r="AI438" s="643"/>
      <c r="AJ438" s="644"/>
      <c r="AK438" s="644"/>
      <c r="AL438" s="644"/>
      <c r="AM438" s="644"/>
      <c r="AN438" s="644"/>
      <c r="AO438" s="645"/>
    </row>
    <row r="439" spans="1:41" ht="14.4" hidden="1" thickBot="1">
      <c r="A439" s="641"/>
      <c r="B439" s="642"/>
      <c r="C439" s="642"/>
      <c r="D439" s="642"/>
      <c r="E439" s="642"/>
      <c r="F439" s="642"/>
      <c r="G439" s="642"/>
      <c r="H439" s="642"/>
      <c r="I439" s="642"/>
      <c r="J439" s="642"/>
      <c r="K439" s="642"/>
      <c r="L439" s="642"/>
      <c r="M439" s="642"/>
      <c r="N439" s="642"/>
      <c r="O439" s="642"/>
      <c r="P439" s="642"/>
      <c r="Q439" s="642"/>
      <c r="R439" s="642"/>
      <c r="S439" s="642"/>
      <c r="T439" s="642"/>
      <c r="U439" s="642"/>
      <c r="V439" s="642"/>
      <c r="W439" s="642"/>
      <c r="X439" s="642"/>
      <c r="Y439" s="642"/>
      <c r="Z439" s="642"/>
      <c r="AA439" s="642"/>
      <c r="AB439" s="642"/>
      <c r="AC439" s="642"/>
      <c r="AD439" s="642"/>
      <c r="AE439" s="642"/>
      <c r="AF439" s="642"/>
      <c r="AG439" s="642"/>
      <c r="AH439" s="642"/>
      <c r="AI439" s="643"/>
      <c r="AJ439" s="644"/>
      <c r="AK439" s="644"/>
      <c r="AL439" s="644"/>
      <c r="AM439" s="644"/>
      <c r="AN439" s="644"/>
      <c r="AO439" s="645"/>
    </row>
    <row r="440" spans="1:41" ht="14.4" hidden="1" thickBot="1">
      <c r="A440" s="649" t="s">
        <v>822</v>
      </c>
      <c r="B440" s="650"/>
      <c r="C440" s="650"/>
      <c r="D440" s="650"/>
      <c r="E440" s="651"/>
      <c r="F440" s="655"/>
      <c r="G440" s="656"/>
      <c r="H440" s="656"/>
      <c r="I440" s="656"/>
      <c r="J440" s="656"/>
      <c r="K440" s="656"/>
      <c r="L440" s="656"/>
      <c r="M440" s="656"/>
      <c r="N440" s="656"/>
      <c r="O440" s="656"/>
      <c r="P440" s="656"/>
      <c r="Q440" s="656"/>
      <c r="R440" s="657"/>
      <c r="S440" s="655" t="s">
        <v>823</v>
      </c>
      <c r="T440" s="656"/>
      <c r="U440" s="656"/>
      <c r="V440" s="656"/>
      <c r="W440" s="657"/>
      <c r="X440" s="655"/>
      <c r="Y440" s="656"/>
      <c r="Z440" s="656"/>
      <c r="AA440" s="656"/>
      <c r="AB440" s="656"/>
      <c r="AC440" s="656"/>
      <c r="AD440" s="656"/>
      <c r="AE440" s="656"/>
      <c r="AF440" s="656"/>
      <c r="AG440" s="656"/>
      <c r="AH440" s="657"/>
      <c r="AI440" s="643"/>
      <c r="AJ440" s="644"/>
      <c r="AK440" s="644"/>
      <c r="AL440" s="644"/>
      <c r="AM440" s="644"/>
      <c r="AN440" s="644"/>
      <c r="AO440" s="645"/>
    </row>
    <row r="441" spans="1:41" ht="14.4" hidden="1" thickBot="1">
      <c r="A441" s="652"/>
      <c r="B441" s="653"/>
      <c r="C441" s="653"/>
      <c r="D441" s="653"/>
      <c r="E441" s="654"/>
      <c r="F441" s="658"/>
      <c r="G441" s="659"/>
      <c r="H441" s="659"/>
      <c r="I441" s="659"/>
      <c r="J441" s="659"/>
      <c r="K441" s="659"/>
      <c r="L441" s="659"/>
      <c r="M441" s="659"/>
      <c r="N441" s="659"/>
      <c r="O441" s="659"/>
      <c r="P441" s="659"/>
      <c r="Q441" s="659"/>
      <c r="R441" s="660"/>
      <c r="S441" s="658"/>
      <c r="T441" s="659"/>
      <c r="U441" s="659"/>
      <c r="V441" s="659"/>
      <c r="W441" s="660"/>
      <c r="X441" s="658"/>
      <c r="Y441" s="659"/>
      <c r="Z441" s="659"/>
      <c r="AA441" s="659"/>
      <c r="AB441" s="659"/>
      <c r="AC441" s="659"/>
      <c r="AD441" s="659"/>
      <c r="AE441" s="659"/>
      <c r="AF441" s="659"/>
      <c r="AG441" s="659"/>
      <c r="AH441" s="660"/>
      <c r="AI441" s="646"/>
      <c r="AJ441" s="647"/>
      <c r="AK441" s="647"/>
      <c r="AL441" s="647"/>
      <c r="AM441" s="647"/>
      <c r="AN441" s="647"/>
      <c r="AO441" s="648"/>
    </row>
    <row r="442" spans="1:41">
      <c r="A442" s="639"/>
      <c r="B442" s="640"/>
      <c r="C442" s="640"/>
      <c r="D442" s="640"/>
      <c r="E442" s="640"/>
      <c r="F442" s="640"/>
      <c r="G442" s="640"/>
      <c r="H442" s="640"/>
      <c r="I442" s="640"/>
      <c r="J442" s="640"/>
      <c r="K442" s="640"/>
      <c r="L442" s="640"/>
      <c r="M442" s="640"/>
      <c r="N442" s="640"/>
      <c r="O442" s="640"/>
      <c r="P442" s="640"/>
      <c r="Q442" s="640"/>
      <c r="R442" s="640"/>
      <c r="S442" s="640"/>
      <c r="T442" s="640"/>
      <c r="U442" s="640"/>
      <c r="V442" s="640"/>
      <c r="W442" s="640"/>
      <c r="X442" s="640"/>
      <c r="Y442" s="640"/>
      <c r="Z442" s="640"/>
      <c r="AA442" s="640"/>
      <c r="AB442" s="640"/>
      <c r="AC442" s="640"/>
      <c r="AD442" s="640"/>
      <c r="AE442" s="640"/>
      <c r="AF442" s="640"/>
      <c r="AG442" s="640"/>
      <c r="AH442" s="640"/>
      <c r="AI442" s="643" t="s">
        <v>849</v>
      </c>
      <c r="AJ442" s="644"/>
      <c r="AK442" s="644"/>
      <c r="AL442" s="644"/>
      <c r="AM442" s="644"/>
      <c r="AN442" s="644"/>
      <c r="AO442" s="645"/>
    </row>
    <row r="443" spans="1:41">
      <c r="A443" s="641"/>
      <c r="B443" s="642"/>
      <c r="C443" s="642"/>
      <c r="D443" s="642"/>
      <c r="E443" s="642"/>
      <c r="F443" s="642"/>
      <c r="G443" s="642"/>
      <c r="H443" s="642"/>
      <c r="I443" s="642"/>
      <c r="J443" s="642"/>
      <c r="K443" s="642"/>
      <c r="L443" s="642"/>
      <c r="M443" s="642"/>
      <c r="N443" s="642"/>
      <c r="O443" s="642"/>
      <c r="P443" s="642"/>
      <c r="Q443" s="642"/>
      <c r="R443" s="642"/>
      <c r="S443" s="642"/>
      <c r="T443" s="642"/>
      <c r="U443" s="642"/>
      <c r="V443" s="642"/>
      <c r="W443" s="642"/>
      <c r="X443" s="642"/>
      <c r="Y443" s="642"/>
      <c r="Z443" s="642"/>
      <c r="AA443" s="642"/>
      <c r="AB443" s="642"/>
      <c r="AC443" s="642"/>
      <c r="AD443" s="642"/>
      <c r="AE443" s="642"/>
      <c r="AF443" s="642"/>
      <c r="AG443" s="642"/>
      <c r="AH443" s="642"/>
      <c r="AI443" s="643"/>
      <c r="AJ443" s="644"/>
      <c r="AK443" s="644"/>
      <c r="AL443" s="644"/>
      <c r="AM443" s="644"/>
      <c r="AN443" s="644"/>
      <c r="AO443" s="645"/>
    </row>
    <row r="444" spans="1:41">
      <c r="A444" s="641"/>
      <c r="B444" s="642"/>
      <c r="C444" s="642"/>
      <c r="D444" s="642"/>
      <c r="E444" s="642"/>
      <c r="F444" s="642"/>
      <c r="G444" s="642"/>
      <c r="H444" s="642"/>
      <c r="I444" s="642"/>
      <c r="J444" s="642"/>
      <c r="K444" s="642"/>
      <c r="L444" s="642"/>
      <c r="M444" s="642"/>
      <c r="N444" s="642"/>
      <c r="O444" s="642"/>
      <c r="P444" s="642"/>
      <c r="Q444" s="642"/>
      <c r="R444" s="642"/>
      <c r="S444" s="642"/>
      <c r="T444" s="642"/>
      <c r="U444" s="642"/>
      <c r="V444" s="642"/>
      <c r="W444" s="642"/>
      <c r="X444" s="642"/>
      <c r="Y444" s="642"/>
      <c r="Z444" s="642"/>
      <c r="AA444" s="642"/>
      <c r="AB444" s="642"/>
      <c r="AC444" s="642"/>
      <c r="AD444" s="642"/>
      <c r="AE444" s="642"/>
      <c r="AF444" s="642"/>
      <c r="AG444" s="642"/>
      <c r="AH444" s="642"/>
      <c r="AI444" s="643"/>
      <c r="AJ444" s="644"/>
      <c r="AK444" s="644"/>
      <c r="AL444" s="644"/>
      <c r="AM444" s="644"/>
      <c r="AN444" s="644"/>
      <c r="AO444" s="645"/>
    </row>
    <row r="445" spans="1:41">
      <c r="A445" s="649" t="s">
        <v>822</v>
      </c>
      <c r="B445" s="650"/>
      <c r="C445" s="650"/>
      <c r="D445" s="650"/>
      <c r="E445" s="651"/>
      <c r="F445" s="655"/>
      <c r="G445" s="656"/>
      <c r="H445" s="656"/>
      <c r="I445" s="656"/>
      <c r="J445" s="656"/>
      <c r="K445" s="656"/>
      <c r="L445" s="656"/>
      <c r="M445" s="656"/>
      <c r="N445" s="656"/>
      <c r="O445" s="656"/>
      <c r="P445" s="656"/>
      <c r="Q445" s="656"/>
      <c r="R445" s="657"/>
      <c r="S445" s="655" t="s">
        <v>823</v>
      </c>
      <c r="T445" s="656"/>
      <c r="U445" s="656"/>
      <c r="V445" s="656"/>
      <c r="W445" s="657"/>
      <c r="X445" s="655"/>
      <c r="Y445" s="656"/>
      <c r="Z445" s="656"/>
      <c r="AA445" s="656"/>
      <c r="AB445" s="656"/>
      <c r="AC445" s="656"/>
      <c r="AD445" s="656"/>
      <c r="AE445" s="656"/>
      <c r="AF445" s="656"/>
      <c r="AG445" s="656"/>
      <c r="AH445" s="657"/>
      <c r="AI445" s="643"/>
      <c r="AJ445" s="644"/>
      <c r="AK445" s="644"/>
      <c r="AL445" s="644"/>
      <c r="AM445" s="644"/>
      <c r="AN445" s="644"/>
      <c r="AO445" s="645"/>
    </row>
    <row r="446" spans="1:41">
      <c r="A446" s="652"/>
      <c r="B446" s="653"/>
      <c r="C446" s="653"/>
      <c r="D446" s="653"/>
      <c r="E446" s="654"/>
      <c r="F446" s="658"/>
      <c r="G446" s="659"/>
      <c r="H446" s="659"/>
      <c r="I446" s="659"/>
      <c r="J446" s="659"/>
      <c r="K446" s="659"/>
      <c r="L446" s="659"/>
      <c r="M446" s="659"/>
      <c r="N446" s="659"/>
      <c r="O446" s="659"/>
      <c r="P446" s="659"/>
      <c r="Q446" s="659"/>
      <c r="R446" s="660"/>
      <c r="S446" s="658"/>
      <c r="T446" s="659"/>
      <c r="U446" s="659"/>
      <c r="V446" s="659"/>
      <c r="W446" s="660"/>
      <c r="X446" s="658"/>
      <c r="Y446" s="659"/>
      <c r="Z446" s="659"/>
      <c r="AA446" s="659"/>
      <c r="AB446" s="659"/>
      <c r="AC446" s="659"/>
      <c r="AD446" s="659"/>
      <c r="AE446" s="659"/>
      <c r="AF446" s="659"/>
      <c r="AG446" s="659"/>
      <c r="AH446" s="660"/>
      <c r="AI446" s="646"/>
      <c r="AJ446" s="647"/>
      <c r="AK446" s="647"/>
      <c r="AL446" s="647"/>
      <c r="AM446" s="647"/>
      <c r="AN446" s="647"/>
      <c r="AO446" s="648"/>
    </row>
    <row r="447" spans="1:41" ht="14.4" thickBot="1">
      <c r="A447" s="53"/>
      <c r="B447" s="53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  <c r="AA447" s="53"/>
      <c r="AB447" s="53"/>
      <c r="AC447" s="53"/>
      <c r="AD447" s="53"/>
      <c r="AE447" s="53"/>
      <c r="AF447" s="53"/>
      <c r="AG447" s="53"/>
      <c r="AH447" s="54"/>
      <c r="AI447" s="53"/>
      <c r="AJ447" s="53"/>
      <c r="AK447" s="53"/>
      <c r="AL447" s="53"/>
      <c r="AM447" s="53"/>
      <c r="AN447" s="53"/>
      <c r="AO447" s="55"/>
    </row>
    <row r="448" spans="1:41" ht="12.6" customHeight="1">
      <c r="A448" s="601"/>
      <c r="B448" s="602"/>
      <c r="C448" s="602"/>
      <c r="D448" s="602"/>
      <c r="E448" s="602"/>
      <c r="F448" s="602"/>
      <c r="G448" s="602"/>
      <c r="H448" s="603"/>
      <c r="I448" s="610" t="s">
        <v>785</v>
      </c>
      <c r="J448" s="617"/>
      <c r="K448" s="617"/>
      <c r="L448" s="617"/>
      <c r="M448" s="617"/>
      <c r="N448" s="617"/>
      <c r="O448" s="617"/>
      <c r="P448" s="617"/>
      <c r="Q448" s="617"/>
      <c r="R448" s="617"/>
      <c r="S448" s="617"/>
      <c r="T448" s="617"/>
      <c r="U448" s="617"/>
      <c r="V448" s="617"/>
      <c r="W448" s="617"/>
      <c r="X448" s="617"/>
      <c r="Y448" s="617"/>
      <c r="Z448" s="617"/>
      <c r="AA448" s="617"/>
      <c r="AB448" s="617"/>
      <c r="AC448" s="617"/>
      <c r="AD448" s="617"/>
      <c r="AE448" s="617"/>
      <c r="AF448" s="617"/>
      <c r="AG448" s="617"/>
      <c r="AH448" s="617"/>
      <c r="AI448" s="617"/>
      <c r="AJ448" s="617"/>
      <c r="AK448" s="690"/>
      <c r="AL448" s="616"/>
      <c r="AM448" s="617"/>
      <c r="AN448" s="617"/>
      <c r="AO448" s="618"/>
    </row>
    <row r="449" spans="1:41" ht="26.1" customHeight="1">
      <c r="A449" s="604"/>
      <c r="B449" s="605"/>
      <c r="C449" s="605"/>
      <c r="D449" s="605"/>
      <c r="E449" s="605"/>
      <c r="F449" s="605"/>
      <c r="G449" s="605"/>
      <c r="H449" s="606"/>
      <c r="I449" s="619"/>
      <c r="J449" s="620"/>
      <c r="K449" s="620"/>
      <c r="L449" s="620"/>
      <c r="M449" s="620"/>
      <c r="N449" s="620"/>
      <c r="O449" s="620"/>
      <c r="P449" s="620"/>
      <c r="Q449" s="620"/>
      <c r="R449" s="620"/>
      <c r="S449" s="620"/>
      <c r="T449" s="620"/>
      <c r="U449" s="620"/>
      <c r="V449" s="620"/>
      <c r="W449" s="620"/>
      <c r="X449" s="620"/>
      <c r="Y449" s="620"/>
      <c r="Z449" s="620"/>
      <c r="AA449" s="620"/>
      <c r="AB449" s="620"/>
      <c r="AC449" s="620"/>
      <c r="AD449" s="620"/>
      <c r="AE449" s="620"/>
      <c r="AF449" s="620"/>
      <c r="AG449" s="620"/>
      <c r="AH449" s="620"/>
      <c r="AI449" s="620"/>
      <c r="AJ449" s="620"/>
      <c r="AK449" s="691"/>
      <c r="AL449" s="619"/>
      <c r="AM449" s="620"/>
      <c r="AN449" s="620"/>
      <c r="AO449" s="621"/>
    </row>
    <row r="450" spans="1:41" ht="12.6" customHeight="1">
      <c r="A450" s="604"/>
      <c r="B450" s="605"/>
      <c r="C450" s="605"/>
      <c r="D450" s="605"/>
      <c r="E450" s="605"/>
      <c r="F450" s="605"/>
      <c r="G450" s="605"/>
      <c r="H450" s="606"/>
      <c r="I450" s="622" t="s">
        <v>786</v>
      </c>
      <c r="J450" s="623"/>
      <c r="K450" s="623"/>
      <c r="L450" s="623"/>
      <c r="M450" s="623"/>
      <c r="N450" s="623"/>
      <c r="O450" s="623"/>
      <c r="P450" s="623"/>
      <c r="Q450" s="623"/>
      <c r="R450" s="623"/>
      <c r="S450" s="623"/>
      <c r="T450" s="623"/>
      <c r="U450" s="623"/>
      <c r="V450" s="623"/>
      <c r="W450" s="623"/>
      <c r="X450" s="623"/>
      <c r="Y450" s="623"/>
      <c r="Z450" s="623"/>
      <c r="AA450" s="623"/>
      <c r="AB450" s="623"/>
      <c r="AC450" s="623"/>
      <c r="AD450" s="623"/>
      <c r="AE450" s="623"/>
      <c r="AF450" s="623"/>
      <c r="AG450" s="623"/>
      <c r="AH450" s="623"/>
      <c r="AI450" s="623"/>
      <c r="AJ450" s="623"/>
      <c r="AK450" s="623"/>
      <c r="AL450" s="623"/>
      <c r="AM450" s="623"/>
      <c r="AN450" s="623"/>
      <c r="AO450" s="624"/>
    </row>
    <row r="451" spans="1:41" ht="69" customHeight="1">
      <c r="A451" s="607"/>
      <c r="B451" s="608"/>
      <c r="C451" s="608"/>
      <c r="D451" s="608"/>
      <c r="E451" s="608"/>
      <c r="F451" s="608"/>
      <c r="G451" s="608"/>
      <c r="H451" s="609"/>
      <c r="I451" s="625"/>
      <c r="J451" s="626"/>
      <c r="K451" s="626"/>
      <c r="L451" s="626"/>
      <c r="M451" s="626"/>
      <c r="N451" s="626"/>
      <c r="O451" s="626"/>
      <c r="P451" s="626"/>
      <c r="Q451" s="626"/>
      <c r="R451" s="626"/>
      <c r="S451" s="626"/>
      <c r="T451" s="626"/>
      <c r="U451" s="626"/>
      <c r="V451" s="626"/>
      <c r="W451" s="626"/>
      <c r="X451" s="626"/>
      <c r="Y451" s="626"/>
      <c r="Z451" s="626"/>
      <c r="AA451" s="626"/>
      <c r="AB451" s="626"/>
      <c r="AC451" s="626"/>
      <c r="AD451" s="626"/>
      <c r="AE451" s="626"/>
      <c r="AF451" s="626"/>
      <c r="AG451" s="626"/>
      <c r="AH451" s="626"/>
      <c r="AI451" s="626"/>
      <c r="AJ451" s="626"/>
      <c r="AK451" s="626"/>
      <c r="AL451" s="626"/>
      <c r="AM451" s="626"/>
      <c r="AN451" s="626"/>
      <c r="AO451" s="627"/>
    </row>
    <row r="452" spans="1:41">
      <c r="A452" s="628"/>
      <c r="B452" s="629"/>
      <c r="C452" s="629"/>
      <c r="D452" s="629"/>
      <c r="E452" s="629"/>
      <c r="F452" s="629"/>
      <c r="G452" s="629"/>
      <c r="H452" s="629"/>
      <c r="I452" s="629"/>
      <c r="J452" s="629"/>
      <c r="K452" s="629"/>
      <c r="L452" s="629"/>
      <c r="M452" s="629"/>
      <c r="N452" s="629"/>
      <c r="O452" s="629"/>
      <c r="P452" s="629"/>
      <c r="Q452" s="629"/>
      <c r="R452" s="629"/>
      <c r="S452" s="629"/>
      <c r="T452" s="629"/>
      <c r="U452" s="629"/>
      <c r="V452" s="629"/>
      <c r="W452" s="629"/>
      <c r="X452" s="629"/>
      <c r="Y452" s="629"/>
      <c r="Z452" s="629"/>
      <c r="AA452" s="629"/>
      <c r="AB452" s="629"/>
      <c r="AC452" s="629"/>
      <c r="AD452" s="629"/>
      <c r="AE452" s="629"/>
      <c r="AF452" s="629"/>
      <c r="AG452" s="629"/>
      <c r="AH452" s="629"/>
      <c r="AI452" s="629"/>
      <c r="AJ452" s="629"/>
      <c r="AK452" s="629"/>
      <c r="AL452" s="629"/>
      <c r="AM452" s="629"/>
      <c r="AN452" s="629"/>
      <c r="AO452" s="630"/>
    </row>
    <row r="453" spans="1:41">
      <c r="A453" s="631" t="s">
        <v>787</v>
      </c>
      <c r="B453" s="632"/>
      <c r="C453" s="632"/>
      <c r="D453" s="632"/>
      <c r="E453" s="632"/>
      <c r="F453" s="632" t="s">
        <v>788</v>
      </c>
      <c r="G453" s="632"/>
      <c r="H453" s="633">
        <f>+H412</f>
        <v>16</v>
      </c>
      <c r="I453" s="633"/>
      <c r="J453" s="632" t="s">
        <v>789</v>
      </c>
      <c r="K453" s="632"/>
      <c r="L453" s="633">
        <f>+L412</f>
        <v>7</v>
      </c>
      <c r="M453" s="633"/>
      <c r="N453" s="632" t="s">
        <v>790</v>
      </c>
      <c r="O453" s="632"/>
      <c r="P453" s="634">
        <f>+P412</f>
        <v>2024</v>
      </c>
      <c r="Q453" s="634"/>
      <c r="R453" s="635"/>
      <c r="S453" s="636"/>
      <c r="T453" s="636"/>
      <c r="U453" s="636"/>
      <c r="V453" s="636"/>
      <c r="W453" s="636"/>
      <c r="X453" s="636"/>
      <c r="Y453" s="636"/>
      <c r="Z453" s="636"/>
      <c r="AA453" s="636"/>
      <c r="AB453" s="636"/>
      <c r="AC453" s="636"/>
      <c r="AD453" s="636"/>
      <c r="AE453" s="636"/>
      <c r="AF453" s="637"/>
      <c r="AG453" s="638"/>
      <c r="AH453" s="638"/>
      <c r="AI453" s="638"/>
      <c r="AJ453" s="680"/>
      <c r="AK453" s="680"/>
      <c r="AL453" s="680"/>
      <c r="AM453" s="680"/>
      <c r="AN453" s="680"/>
      <c r="AO453" s="681"/>
    </row>
    <row r="454" spans="1:41" ht="14.4" thickBot="1">
      <c r="A454" s="579"/>
      <c r="B454" s="580"/>
      <c r="C454" s="580"/>
      <c r="D454" s="580"/>
      <c r="E454" s="580"/>
      <c r="F454" s="580"/>
      <c r="G454" s="580"/>
      <c r="H454" s="580"/>
      <c r="I454" s="580"/>
      <c r="J454" s="580"/>
      <c r="K454" s="580"/>
      <c r="L454" s="580"/>
      <c r="M454" s="580"/>
      <c r="N454" s="580"/>
      <c r="O454" s="580"/>
      <c r="P454" s="580"/>
      <c r="Q454" s="580"/>
      <c r="R454" s="580"/>
      <c r="S454" s="580"/>
      <c r="T454" s="580"/>
      <c r="U454" s="580"/>
      <c r="V454" s="580"/>
      <c r="W454" s="580"/>
      <c r="X454" s="580"/>
      <c r="Y454" s="580"/>
      <c r="Z454" s="580"/>
      <c r="AA454" s="580"/>
      <c r="AB454" s="580"/>
      <c r="AC454" s="580"/>
      <c r="AD454" s="580"/>
      <c r="AE454" s="580"/>
      <c r="AF454" s="580"/>
      <c r="AG454" s="580"/>
      <c r="AH454" s="580"/>
      <c r="AI454" s="580"/>
      <c r="AJ454" s="580"/>
      <c r="AK454" s="580"/>
      <c r="AL454" s="580"/>
      <c r="AM454" s="580"/>
      <c r="AN454" s="580"/>
      <c r="AO454" s="581"/>
    </row>
    <row r="455" spans="1:41" ht="15.6" customHeight="1">
      <c r="A455" s="631" t="s">
        <v>792</v>
      </c>
      <c r="B455" s="632"/>
      <c r="C455" s="632"/>
      <c r="D455" s="632"/>
      <c r="E455" s="632"/>
      <c r="F455" s="632"/>
      <c r="G455" s="632"/>
      <c r="H455" s="632"/>
      <c r="I455" s="661" t="s">
        <v>3</v>
      </c>
      <c r="J455" s="662"/>
      <c r="K455" s="662"/>
      <c r="L455" s="662"/>
      <c r="M455" s="662"/>
      <c r="N455" s="662"/>
      <c r="O455" s="662"/>
      <c r="P455" s="662"/>
      <c r="Q455" s="662"/>
      <c r="R455" s="662"/>
      <c r="S455" s="662"/>
      <c r="T455" s="662"/>
      <c r="U455" s="662"/>
      <c r="V455" s="662"/>
      <c r="W455" s="662"/>
      <c r="X455" s="662"/>
      <c r="Y455" s="662"/>
      <c r="Z455" s="662"/>
      <c r="AA455" s="662"/>
      <c r="AB455" s="662"/>
      <c r="AC455" s="662"/>
      <c r="AD455" s="662"/>
      <c r="AE455" s="662"/>
      <c r="AF455" s="662"/>
      <c r="AG455" s="662"/>
      <c r="AH455" s="662"/>
      <c r="AI455" s="662"/>
      <c r="AJ455" s="662"/>
      <c r="AK455" s="662"/>
      <c r="AL455" s="662"/>
      <c r="AM455" s="662"/>
      <c r="AN455" s="662"/>
      <c r="AO455" s="662"/>
    </row>
    <row r="456" spans="1:41" ht="14.4" thickBot="1">
      <c r="A456" s="692"/>
      <c r="B456" s="623"/>
      <c r="C456" s="623"/>
      <c r="D456" s="623"/>
      <c r="E456" s="623"/>
      <c r="F456" s="623"/>
      <c r="G456" s="623"/>
      <c r="H456" s="623"/>
      <c r="I456" s="623"/>
      <c r="J456" s="623"/>
      <c r="K456" s="623"/>
      <c r="L456" s="623"/>
      <c r="M456" s="623"/>
      <c r="N456" s="623"/>
      <c r="O456" s="623"/>
      <c r="P456" s="623"/>
      <c r="Q456" s="623"/>
      <c r="R456" s="623"/>
      <c r="S456" s="623"/>
      <c r="T456" s="623"/>
      <c r="U456" s="623"/>
      <c r="V456" s="623"/>
      <c r="W456" s="623"/>
      <c r="X456" s="623"/>
      <c r="Y456" s="623"/>
      <c r="Z456" s="623"/>
      <c r="AA456" s="623"/>
      <c r="AB456" s="623"/>
      <c r="AC456" s="623"/>
      <c r="AD456" s="623"/>
      <c r="AE456" s="623"/>
      <c r="AF456" s="623"/>
      <c r="AG456" s="623"/>
      <c r="AH456" s="623"/>
      <c r="AI456" s="623"/>
      <c r="AJ456" s="623"/>
      <c r="AK456" s="623"/>
      <c r="AL456" s="623"/>
      <c r="AM456" s="623"/>
      <c r="AN456" s="623"/>
      <c r="AO456" s="624"/>
    </row>
    <row r="457" spans="1:41" ht="33" customHeight="1" thickBot="1">
      <c r="A457" s="666" t="s">
        <v>793</v>
      </c>
      <c r="B457" s="667"/>
      <c r="C457" s="667"/>
      <c r="D457" s="667"/>
      <c r="E457" s="667"/>
      <c r="F457" s="668"/>
      <c r="G457" s="666">
        <v>4</v>
      </c>
      <c r="H457" s="668"/>
      <c r="I457" s="669" t="str">
        <f>+VLOOKUP(G457,PRESUPUESTO,2,FALSE)</f>
        <v>SISTEMA ELECTRICO</v>
      </c>
      <c r="J457" s="670"/>
      <c r="K457" s="670"/>
      <c r="L457" s="670"/>
      <c r="M457" s="670"/>
      <c r="N457" s="670"/>
      <c r="O457" s="670"/>
      <c r="P457" s="670"/>
      <c r="Q457" s="671"/>
      <c r="R457" s="666" t="s">
        <v>794</v>
      </c>
      <c r="S457" s="668"/>
      <c r="T457" s="672">
        <v>4.09</v>
      </c>
      <c r="U457" s="673"/>
      <c r="V457" s="674"/>
      <c r="W457" s="675" t="str">
        <f>+VLOOKUP(T457,PRESUPUESTO,2,FALSE)</f>
        <v>Puestas a tierra de profundidad de 1.80 metros en una area de 0.4x 0.4 m</v>
      </c>
      <c r="X457" s="676"/>
      <c r="Y457" s="676"/>
      <c r="Z457" s="676"/>
      <c r="AA457" s="676"/>
      <c r="AB457" s="676"/>
      <c r="AC457" s="676"/>
      <c r="AD457" s="676"/>
      <c r="AE457" s="676"/>
      <c r="AF457" s="676"/>
      <c r="AG457" s="676"/>
      <c r="AH457" s="676"/>
      <c r="AI457" s="677"/>
      <c r="AJ457" s="33" t="s">
        <v>795</v>
      </c>
      <c r="AK457" s="678" t="str">
        <f>+VLOOKUP(T457,PRESUPUESTO,3,FALSE)</f>
        <v>und</v>
      </c>
      <c r="AL457" s="679"/>
      <c r="AM457" s="33" t="s">
        <v>796</v>
      </c>
      <c r="AN457" s="675" t="s">
        <v>797</v>
      </c>
      <c r="AO457" s="677"/>
    </row>
    <row r="458" spans="1:41" ht="13.35" customHeight="1">
      <c r="A458" s="576"/>
      <c r="B458" s="577"/>
      <c r="C458" s="577"/>
      <c r="D458" s="577"/>
      <c r="E458" s="577"/>
      <c r="F458" s="577"/>
      <c r="G458" s="577"/>
      <c r="H458" s="577"/>
      <c r="I458" s="577"/>
      <c r="J458" s="577"/>
      <c r="K458" s="577"/>
      <c r="L458" s="577"/>
      <c r="M458" s="577"/>
      <c r="N458" s="577"/>
      <c r="O458" s="577"/>
      <c r="P458" s="577"/>
      <c r="Q458" s="577"/>
      <c r="R458" s="577"/>
      <c r="S458" s="577"/>
      <c r="T458" s="577"/>
      <c r="U458" s="577"/>
      <c r="V458" s="577"/>
      <c r="W458" s="577"/>
      <c r="X458" s="577"/>
      <c r="Y458" s="577"/>
      <c r="Z458" s="577"/>
      <c r="AA458" s="577"/>
      <c r="AB458" s="577"/>
      <c r="AC458" s="577"/>
      <c r="AD458" s="577"/>
      <c r="AE458" s="577"/>
      <c r="AF458" s="577"/>
      <c r="AG458" s="577"/>
      <c r="AH458" s="578"/>
      <c r="AI458" s="585" t="s">
        <v>221</v>
      </c>
      <c r="AJ458" s="587" t="s">
        <v>798</v>
      </c>
      <c r="AK458" s="588"/>
      <c r="AL458" s="588"/>
      <c r="AM458" s="588"/>
      <c r="AN458" s="589" t="s">
        <v>799</v>
      </c>
      <c r="AO458" s="591" t="s">
        <v>800</v>
      </c>
    </row>
    <row r="459" spans="1:41">
      <c r="A459" s="579"/>
      <c r="B459" s="580"/>
      <c r="C459" s="580"/>
      <c r="D459" s="580"/>
      <c r="E459" s="580"/>
      <c r="F459" s="580"/>
      <c r="G459" s="580"/>
      <c r="H459" s="580"/>
      <c r="I459" s="580"/>
      <c r="J459" s="580"/>
      <c r="K459" s="580"/>
      <c r="L459" s="580"/>
      <c r="M459" s="580"/>
      <c r="N459" s="580"/>
      <c r="O459" s="580"/>
      <c r="P459" s="580"/>
      <c r="Q459" s="580"/>
      <c r="R459" s="580"/>
      <c r="S459" s="580"/>
      <c r="T459" s="580"/>
      <c r="U459" s="580"/>
      <c r="V459" s="580"/>
      <c r="W459" s="580"/>
      <c r="X459" s="580"/>
      <c r="Y459" s="580"/>
      <c r="Z459" s="580"/>
      <c r="AA459" s="580"/>
      <c r="AB459" s="580"/>
      <c r="AC459" s="580"/>
      <c r="AD459" s="580"/>
      <c r="AE459" s="580"/>
      <c r="AF459" s="580"/>
      <c r="AG459" s="580"/>
      <c r="AH459" s="581"/>
      <c r="AI459" s="586"/>
      <c r="AJ459" s="34" t="s">
        <v>824</v>
      </c>
      <c r="AK459" s="34" t="s">
        <v>825</v>
      </c>
      <c r="AL459" s="34" t="s">
        <v>803</v>
      </c>
      <c r="AM459" s="34" t="s">
        <v>804</v>
      </c>
      <c r="AN459" s="590"/>
      <c r="AO459" s="592"/>
    </row>
    <row r="460" spans="1:41">
      <c r="A460" s="579"/>
      <c r="B460" s="580"/>
      <c r="C460" s="580"/>
      <c r="D460" s="580"/>
      <c r="E460" s="580"/>
      <c r="F460" s="580"/>
      <c r="G460" s="580"/>
      <c r="H460" s="580"/>
      <c r="I460" s="580"/>
      <c r="J460" s="580"/>
      <c r="K460" s="580"/>
      <c r="L460" s="580"/>
      <c r="M460" s="580"/>
      <c r="N460" s="580"/>
      <c r="O460" s="580"/>
      <c r="P460" s="580"/>
      <c r="Q460" s="580"/>
      <c r="R460" s="580"/>
      <c r="S460" s="580"/>
      <c r="T460" s="580"/>
      <c r="U460" s="580"/>
      <c r="V460" s="580"/>
      <c r="W460" s="580"/>
      <c r="X460" s="580"/>
      <c r="Y460" s="580"/>
      <c r="Z460" s="580"/>
      <c r="AA460" s="580"/>
      <c r="AB460" s="580"/>
      <c r="AC460" s="580"/>
      <c r="AD460" s="580"/>
      <c r="AE460" s="580"/>
      <c r="AF460" s="580"/>
      <c r="AG460" s="580"/>
      <c r="AH460" s="581"/>
      <c r="AI460" s="35" t="s">
        <v>805</v>
      </c>
      <c r="AJ460" s="36"/>
      <c r="AK460" s="36"/>
      <c r="AL460" s="36"/>
      <c r="AM460" s="36"/>
      <c r="AN460" s="36"/>
      <c r="AO460" s="37"/>
    </row>
    <row r="461" spans="1:41">
      <c r="A461" s="579"/>
      <c r="B461" s="580"/>
      <c r="C461" s="580"/>
      <c r="D461" s="580"/>
      <c r="E461" s="580"/>
      <c r="F461" s="580"/>
      <c r="G461" s="580"/>
      <c r="H461" s="580"/>
      <c r="I461" s="580"/>
      <c r="J461" s="580"/>
      <c r="K461" s="580"/>
      <c r="L461" s="580"/>
      <c r="M461" s="580"/>
      <c r="N461" s="580"/>
      <c r="O461" s="580"/>
      <c r="P461" s="580"/>
      <c r="Q461" s="580"/>
      <c r="R461" s="580"/>
      <c r="S461" s="580"/>
      <c r="T461" s="580"/>
      <c r="U461" s="580"/>
      <c r="V461" s="580"/>
      <c r="W461" s="580"/>
      <c r="X461" s="580"/>
      <c r="Y461" s="580"/>
      <c r="Z461" s="580"/>
      <c r="AA461" s="580"/>
      <c r="AB461" s="580"/>
      <c r="AC461" s="580"/>
      <c r="AD461" s="580"/>
      <c r="AE461" s="580"/>
      <c r="AF461" s="580"/>
      <c r="AG461" s="580"/>
      <c r="AH461" s="581"/>
      <c r="AI461" s="38" t="s">
        <v>948</v>
      </c>
      <c r="AJ461" s="39"/>
      <c r="AK461" s="39"/>
      <c r="AL461" s="39"/>
      <c r="AM461" s="39">
        <v>1</v>
      </c>
      <c r="AN461" s="39">
        <v>1</v>
      </c>
      <c r="AO461" s="40">
        <f>(+AN461*AM461)</f>
        <v>1</v>
      </c>
    </row>
    <row r="462" spans="1:41">
      <c r="A462" s="579"/>
      <c r="B462" s="580"/>
      <c r="C462" s="580"/>
      <c r="D462" s="580"/>
      <c r="E462" s="580"/>
      <c r="F462" s="580"/>
      <c r="G462" s="580"/>
      <c r="H462" s="580"/>
      <c r="I462" s="580"/>
      <c r="J462" s="580"/>
      <c r="K462" s="580"/>
      <c r="L462" s="580"/>
      <c r="M462" s="580"/>
      <c r="N462" s="580"/>
      <c r="O462" s="580"/>
      <c r="P462" s="580"/>
      <c r="Q462" s="580"/>
      <c r="R462" s="580"/>
      <c r="S462" s="580"/>
      <c r="T462" s="580"/>
      <c r="U462" s="580"/>
      <c r="V462" s="580"/>
      <c r="W462" s="580"/>
      <c r="X462" s="580"/>
      <c r="Y462" s="580"/>
      <c r="Z462" s="580"/>
      <c r="AA462" s="580"/>
      <c r="AB462" s="580"/>
      <c r="AC462" s="580"/>
      <c r="AD462" s="580"/>
      <c r="AE462" s="580"/>
      <c r="AF462" s="580"/>
      <c r="AG462" s="580"/>
      <c r="AH462" s="581"/>
      <c r="AI462" s="38"/>
      <c r="AJ462" s="39"/>
      <c r="AK462" s="39"/>
      <c r="AL462" s="39"/>
      <c r="AM462" s="39"/>
      <c r="AN462" s="39"/>
      <c r="AO462" s="40"/>
    </row>
    <row r="463" spans="1:41">
      <c r="A463" s="579"/>
      <c r="B463" s="580"/>
      <c r="C463" s="580"/>
      <c r="D463" s="580"/>
      <c r="E463" s="580"/>
      <c r="F463" s="580"/>
      <c r="G463" s="580"/>
      <c r="H463" s="580"/>
      <c r="I463" s="580"/>
      <c r="J463" s="580"/>
      <c r="K463" s="580"/>
      <c r="L463" s="580"/>
      <c r="M463" s="580"/>
      <c r="N463" s="580"/>
      <c r="O463" s="580"/>
      <c r="P463" s="580"/>
      <c r="Q463" s="580"/>
      <c r="R463" s="580"/>
      <c r="S463" s="580"/>
      <c r="T463" s="580"/>
      <c r="U463" s="580"/>
      <c r="V463" s="580"/>
      <c r="W463" s="580"/>
      <c r="X463" s="580"/>
      <c r="Y463" s="580"/>
      <c r="Z463" s="580"/>
      <c r="AA463" s="580"/>
      <c r="AB463" s="580"/>
      <c r="AC463" s="580"/>
      <c r="AD463" s="580"/>
      <c r="AE463" s="580"/>
      <c r="AF463" s="580"/>
      <c r="AG463" s="580"/>
      <c r="AH463" s="581"/>
      <c r="AI463" s="306"/>
      <c r="AJ463" s="39"/>
      <c r="AK463" s="39"/>
      <c r="AL463" s="39"/>
      <c r="AM463" s="39"/>
      <c r="AN463" s="39"/>
      <c r="AO463" s="40"/>
    </row>
    <row r="464" spans="1:41">
      <c r="A464" s="579"/>
      <c r="B464" s="580"/>
      <c r="C464" s="580"/>
      <c r="D464" s="580"/>
      <c r="E464" s="580"/>
      <c r="F464" s="580"/>
      <c r="G464" s="580"/>
      <c r="H464" s="580"/>
      <c r="I464" s="580"/>
      <c r="J464" s="580"/>
      <c r="K464" s="580"/>
      <c r="L464" s="580"/>
      <c r="M464" s="580"/>
      <c r="N464" s="580"/>
      <c r="O464" s="580"/>
      <c r="P464" s="580"/>
      <c r="Q464" s="580"/>
      <c r="R464" s="580"/>
      <c r="S464" s="580"/>
      <c r="T464" s="580"/>
      <c r="U464" s="580"/>
      <c r="V464" s="580"/>
      <c r="W464" s="580"/>
      <c r="X464" s="580"/>
      <c r="Y464" s="580"/>
      <c r="Z464" s="580"/>
      <c r="AA464" s="580"/>
      <c r="AB464" s="580"/>
      <c r="AC464" s="580"/>
      <c r="AD464" s="580"/>
      <c r="AE464" s="580"/>
      <c r="AF464" s="580"/>
      <c r="AG464" s="580"/>
      <c r="AH464" s="581"/>
      <c r="AI464" s="35" t="s">
        <v>926</v>
      </c>
      <c r="AJ464" s="36"/>
      <c r="AK464" s="36"/>
      <c r="AL464" s="36"/>
      <c r="AM464" s="36"/>
      <c r="AN464" s="36"/>
      <c r="AO464" s="37"/>
    </row>
    <row r="465" spans="1:41">
      <c r="A465" s="579"/>
      <c r="B465" s="580"/>
      <c r="C465" s="580"/>
      <c r="D465" s="580"/>
      <c r="E465" s="580"/>
      <c r="F465" s="580"/>
      <c r="G465" s="580"/>
      <c r="H465" s="580"/>
      <c r="I465" s="580"/>
      <c r="J465" s="580"/>
      <c r="K465" s="580"/>
      <c r="L465" s="580"/>
      <c r="M465" s="580"/>
      <c r="N465" s="580"/>
      <c r="O465" s="580"/>
      <c r="P465" s="580"/>
      <c r="Q465" s="580"/>
      <c r="R465" s="580"/>
      <c r="S465" s="580"/>
      <c r="T465" s="580"/>
      <c r="U465" s="580"/>
      <c r="V465" s="580"/>
      <c r="W465" s="580"/>
      <c r="X465" s="580"/>
      <c r="Y465" s="580"/>
      <c r="Z465" s="580"/>
      <c r="AA465" s="580"/>
      <c r="AB465" s="580"/>
      <c r="AC465" s="580"/>
      <c r="AD465" s="580"/>
      <c r="AE465" s="580"/>
      <c r="AF465" s="580"/>
      <c r="AG465" s="580"/>
      <c r="AH465" s="581"/>
      <c r="AI465" s="38" t="s">
        <v>948</v>
      </c>
      <c r="AJ465" s="39"/>
      <c r="AK465" s="39"/>
      <c r="AL465" s="39"/>
      <c r="AM465" s="39">
        <v>1</v>
      </c>
      <c r="AN465" s="39">
        <v>1</v>
      </c>
      <c r="AO465" s="40">
        <f>(+AN465*AM465)</f>
        <v>1</v>
      </c>
    </row>
    <row r="466" spans="1:41">
      <c r="A466" s="579"/>
      <c r="B466" s="580"/>
      <c r="C466" s="580"/>
      <c r="D466" s="580"/>
      <c r="E466" s="580"/>
      <c r="F466" s="580"/>
      <c r="G466" s="580"/>
      <c r="H466" s="580"/>
      <c r="I466" s="580"/>
      <c r="J466" s="580"/>
      <c r="K466" s="580"/>
      <c r="L466" s="580"/>
      <c r="M466" s="580"/>
      <c r="N466" s="580"/>
      <c r="O466" s="580"/>
      <c r="P466" s="580"/>
      <c r="Q466" s="580"/>
      <c r="R466" s="580"/>
      <c r="S466" s="580"/>
      <c r="T466" s="580"/>
      <c r="U466" s="580"/>
      <c r="V466" s="580"/>
      <c r="W466" s="580"/>
      <c r="X466" s="580"/>
      <c r="Y466" s="580"/>
      <c r="Z466" s="580"/>
      <c r="AA466" s="580"/>
      <c r="AB466" s="580"/>
      <c r="AC466" s="580"/>
      <c r="AD466" s="580"/>
      <c r="AE466" s="580"/>
      <c r="AF466" s="580"/>
      <c r="AG466" s="580"/>
      <c r="AH466" s="581"/>
      <c r="AI466" s="38" t="s">
        <v>949</v>
      </c>
      <c r="AJ466" s="39"/>
      <c r="AK466" s="39"/>
      <c r="AL466" s="39"/>
      <c r="AM466" s="39">
        <v>1</v>
      </c>
      <c r="AN466" s="39">
        <v>1</v>
      </c>
      <c r="AO466" s="40">
        <f>(+AN466*AM466)</f>
        <v>1</v>
      </c>
    </row>
    <row r="467" spans="1:41">
      <c r="A467" s="579"/>
      <c r="B467" s="580"/>
      <c r="C467" s="580"/>
      <c r="D467" s="580"/>
      <c r="E467" s="580"/>
      <c r="F467" s="580"/>
      <c r="G467" s="580"/>
      <c r="H467" s="580"/>
      <c r="I467" s="580"/>
      <c r="J467" s="580"/>
      <c r="K467" s="580"/>
      <c r="L467" s="580"/>
      <c r="M467" s="580"/>
      <c r="N467" s="580"/>
      <c r="O467" s="580"/>
      <c r="P467" s="580"/>
      <c r="Q467" s="580"/>
      <c r="R467" s="580"/>
      <c r="S467" s="580"/>
      <c r="T467" s="580"/>
      <c r="U467" s="580"/>
      <c r="V467" s="580"/>
      <c r="W467" s="580"/>
      <c r="X467" s="580"/>
      <c r="Y467" s="580"/>
      <c r="Z467" s="580"/>
      <c r="AA467" s="580"/>
      <c r="AB467" s="580"/>
      <c r="AC467" s="580"/>
      <c r="AD467" s="580"/>
      <c r="AE467" s="580"/>
      <c r="AF467" s="580"/>
      <c r="AG467" s="580"/>
      <c r="AH467" s="581"/>
      <c r="AI467" s="52"/>
      <c r="AJ467" s="41"/>
      <c r="AK467" s="41"/>
      <c r="AL467" s="41"/>
      <c r="AM467" s="41"/>
      <c r="AN467" s="41"/>
      <c r="AO467" s="40"/>
    </row>
    <row r="468" spans="1:41">
      <c r="A468" s="579"/>
      <c r="B468" s="580"/>
      <c r="C468" s="580"/>
      <c r="D468" s="580"/>
      <c r="E468" s="580"/>
      <c r="F468" s="580"/>
      <c r="G468" s="580"/>
      <c r="H468" s="580"/>
      <c r="I468" s="580"/>
      <c r="J468" s="580"/>
      <c r="K468" s="580"/>
      <c r="L468" s="580"/>
      <c r="M468" s="580"/>
      <c r="N468" s="580"/>
      <c r="O468" s="580"/>
      <c r="P468" s="580"/>
      <c r="Q468" s="580"/>
      <c r="R468" s="580"/>
      <c r="S468" s="580"/>
      <c r="T468" s="580"/>
      <c r="U468" s="580"/>
      <c r="V468" s="580"/>
      <c r="W468" s="580"/>
      <c r="X468" s="580"/>
      <c r="Y468" s="580"/>
      <c r="Z468" s="580"/>
      <c r="AA468" s="580"/>
      <c r="AB468" s="580"/>
      <c r="AC468" s="580"/>
      <c r="AD468" s="580"/>
      <c r="AE468" s="580"/>
      <c r="AF468" s="580"/>
      <c r="AG468" s="580"/>
      <c r="AH468" s="581"/>
      <c r="AI468" s="35" t="s">
        <v>930</v>
      </c>
      <c r="AJ468" s="36"/>
      <c r="AK468" s="36"/>
      <c r="AL468" s="36"/>
      <c r="AM468" s="36"/>
      <c r="AN468" s="36"/>
      <c r="AO468" s="37"/>
    </row>
    <row r="469" spans="1:41">
      <c r="A469" s="579"/>
      <c r="B469" s="580"/>
      <c r="C469" s="580"/>
      <c r="D469" s="580"/>
      <c r="E469" s="580"/>
      <c r="F469" s="580"/>
      <c r="G469" s="580"/>
      <c r="H469" s="580"/>
      <c r="I469" s="580"/>
      <c r="J469" s="580"/>
      <c r="K469" s="580"/>
      <c r="L469" s="580"/>
      <c r="M469" s="580"/>
      <c r="N469" s="580"/>
      <c r="O469" s="580"/>
      <c r="P469" s="580"/>
      <c r="Q469" s="580"/>
      <c r="R469" s="580"/>
      <c r="S469" s="580"/>
      <c r="T469" s="580"/>
      <c r="U469" s="580"/>
      <c r="V469" s="580"/>
      <c r="W469" s="580"/>
      <c r="X469" s="580"/>
      <c r="Y469" s="580"/>
      <c r="Z469" s="580"/>
      <c r="AA469" s="580"/>
      <c r="AB469" s="580"/>
      <c r="AC469" s="580"/>
      <c r="AD469" s="580"/>
      <c r="AE469" s="580"/>
      <c r="AF469" s="580"/>
      <c r="AG469" s="580"/>
      <c r="AH469" s="581"/>
      <c r="AI469" s="38" t="s">
        <v>948</v>
      </c>
      <c r="AJ469" s="39"/>
      <c r="AK469" s="39"/>
      <c r="AL469" s="39"/>
      <c r="AM469" s="39">
        <v>1</v>
      </c>
      <c r="AN469" s="39">
        <v>1</v>
      </c>
      <c r="AO469" s="40">
        <f>(+AN469*AM469)</f>
        <v>1</v>
      </c>
    </row>
    <row r="470" spans="1:41">
      <c r="A470" s="579"/>
      <c r="B470" s="580"/>
      <c r="C470" s="580"/>
      <c r="D470" s="580"/>
      <c r="E470" s="580"/>
      <c r="F470" s="580"/>
      <c r="G470" s="580"/>
      <c r="H470" s="580"/>
      <c r="I470" s="580"/>
      <c r="J470" s="580"/>
      <c r="K470" s="580"/>
      <c r="L470" s="580"/>
      <c r="M470" s="580"/>
      <c r="N470" s="580"/>
      <c r="O470" s="580"/>
      <c r="P470" s="580"/>
      <c r="Q470" s="580"/>
      <c r="R470" s="580"/>
      <c r="S470" s="580"/>
      <c r="T470" s="580"/>
      <c r="U470" s="580"/>
      <c r="V470" s="580"/>
      <c r="W470" s="580"/>
      <c r="X470" s="580"/>
      <c r="Y470" s="580"/>
      <c r="Z470" s="580"/>
      <c r="AA470" s="580"/>
      <c r="AB470" s="580"/>
      <c r="AC470" s="580"/>
      <c r="AD470" s="580"/>
      <c r="AE470" s="580"/>
      <c r="AF470" s="580"/>
      <c r="AG470" s="580"/>
      <c r="AH470" s="581"/>
      <c r="AI470" s="38" t="s">
        <v>949</v>
      </c>
      <c r="AJ470" s="39"/>
      <c r="AK470" s="39"/>
      <c r="AL470" s="39"/>
      <c r="AM470" s="39">
        <v>1</v>
      </c>
      <c r="AN470" s="39">
        <v>1</v>
      </c>
      <c r="AO470" s="40">
        <f>(+AN470*AM470)</f>
        <v>1</v>
      </c>
    </row>
    <row r="471" spans="1:41">
      <c r="A471" s="579"/>
      <c r="B471" s="580"/>
      <c r="C471" s="580"/>
      <c r="D471" s="580"/>
      <c r="E471" s="580"/>
      <c r="F471" s="580"/>
      <c r="G471" s="580"/>
      <c r="H471" s="580"/>
      <c r="I471" s="580"/>
      <c r="J471" s="580"/>
      <c r="K471" s="580"/>
      <c r="L471" s="580"/>
      <c r="M471" s="580"/>
      <c r="N471" s="580"/>
      <c r="O471" s="580"/>
      <c r="P471" s="580"/>
      <c r="Q471" s="580"/>
      <c r="R471" s="580"/>
      <c r="S471" s="580"/>
      <c r="T471" s="580"/>
      <c r="U471" s="580"/>
      <c r="V471" s="580"/>
      <c r="W471" s="580"/>
      <c r="X471" s="580"/>
      <c r="Y471" s="580"/>
      <c r="Z471" s="580"/>
      <c r="AA471" s="580"/>
      <c r="AB471" s="580"/>
      <c r="AC471" s="580"/>
      <c r="AD471" s="580"/>
      <c r="AE471" s="580"/>
      <c r="AF471" s="580"/>
      <c r="AG471" s="580"/>
      <c r="AH471" s="581"/>
      <c r="AI471" s="44"/>
      <c r="AJ471" s="41"/>
      <c r="AK471" s="41"/>
      <c r="AL471" s="41"/>
      <c r="AM471" s="41"/>
      <c r="AN471" s="41"/>
      <c r="AO471" s="43"/>
    </row>
    <row r="472" spans="1:41">
      <c r="A472" s="579"/>
      <c r="B472" s="580"/>
      <c r="C472" s="580"/>
      <c r="D472" s="580"/>
      <c r="E472" s="580"/>
      <c r="F472" s="580"/>
      <c r="G472" s="580"/>
      <c r="H472" s="580"/>
      <c r="I472" s="580"/>
      <c r="J472" s="580"/>
      <c r="K472" s="580"/>
      <c r="L472" s="580"/>
      <c r="M472" s="580"/>
      <c r="N472" s="580"/>
      <c r="O472" s="580"/>
      <c r="P472" s="580"/>
      <c r="Q472" s="580"/>
      <c r="R472" s="580"/>
      <c r="S472" s="580"/>
      <c r="T472" s="580"/>
      <c r="U472" s="580"/>
      <c r="V472" s="580"/>
      <c r="W472" s="580"/>
      <c r="X472" s="580"/>
      <c r="Y472" s="580"/>
      <c r="Z472" s="580"/>
      <c r="AA472" s="580"/>
      <c r="AB472" s="580"/>
      <c r="AC472" s="580"/>
      <c r="AD472" s="580"/>
      <c r="AE472" s="580"/>
      <c r="AF472" s="580"/>
      <c r="AG472" s="580"/>
      <c r="AH472" s="581"/>
      <c r="AI472" s="44"/>
      <c r="AJ472" s="41"/>
      <c r="AK472" s="41"/>
      <c r="AL472" s="41"/>
      <c r="AM472" s="41"/>
      <c r="AN472" s="41"/>
      <c r="AO472" s="43"/>
    </row>
    <row r="473" spans="1:41">
      <c r="A473" s="579"/>
      <c r="B473" s="580"/>
      <c r="C473" s="580"/>
      <c r="D473" s="580"/>
      <c r="E473" s="580"/>
      <c r="F473" s="580"/>
      <c r="G473" s="580"/>
      <c r="H473" s="580"/>
      <c r="I473" s="580"/>
      <c r="J473" s="580"/>
      <c r="K473" s="580"/>
      <c r="L473" s="580"/>
      <c r="M473" s="580"/>
      <c r="N473" s="580"/>
      <c r="O473" s="580"/>
      <c r="P473" s="580"/>
      <c r="Q473" s="580"/>
      <c r="R473" s="580"/>
      <c r="S473" s="580"/>
      <c r="T473" s="580"/>
      <c r="U473" s="580"/>
      <c r="V473" s="580"/>
      <c r="W473" s="580"/>
      <c r="X473" s="580"/>
      <c r="Y473" s="580"/>
      <c r="Z473" s="580"/>
      <c r="AA473" s="580"/>
      <c r="AB473" s="580"/>
      <c r="AC473" s="580"/>
      <c r="AD473" s="580"/>
      <c r="AE473" s="580"/>
      <c r="AF473" s="580"/>
      <c r="AG473" s="580"/>
      <c r="AH473" s="581"/>
      <c r="AI473" s="44"/>
      <c r="AJ473" s="41"/>
      <c r="AK473" s="41"/>
      <c r="AL473" s="41"/>
      <c r="AM473" s="41"/>
      <c r="AN473" s="41"/>
      <c r="AO473" s="43"/>
    </row>
    <row r="474" spans="1:41">
      <c r="A474" s="579"/>
      <c r="B474" s="580"/>
      <c r="C474" s="580"/>
      <c r="D474" s="580"/>
      <c r="E474" s="580"/>
      <c r="F474" s="580"/>
      <c r="G474" s="580"/>
      <c r="H474" s="580"/>
      <c r="I474" s="580"/>
      <c r="J474" s="580"/>
      <c r="K474" s="580"/>
      <c r="L474" s="580"/>
      <c r="M474" s="580"/>
      <c r="N474" s="580"/>
      <c r="O474" s="580"/>
      <c r="P474" s="580"/>
      <c r="Q474" s="580"/>
      <c r="R474" s="580"/>
      <c r="S474" s="580"/>
      <c r="T474" s="580"/>
      <c r="U474" s="580"/>
      <c r="V474" s="580"/>
      <c r="W474" s="580"/>
      <c r="X474" s="580"/>
      <c r="Y474" s="580"/>
      <c r="Z474" s="580"/>
      <c r="AA474" s="580"/>
      <c r="AB474" s="580"/>
      <c r="AC474" s="580"/>
      <c r="AD474" s="580"/>
      <c r="AE474" s="580"/>
      <c r="AF474" s="580"/>
      <c r="AG474" s="580"/>
      <c r="AH474" s="581"/>
      <c r="AI474" s="44"/>
      <c r="AJ474" s="41"/>
      <c r="AK474" s="41"/>
      <c r="AL474" s="41"/>
      <c r="AM474" s="41"/>
      <c r="AN474" s="41"/>
      <c r="AO474" s="43"/>
    </row>
    <row r="475" spans="1:41" ht="14.4" thickBot="1">
      <c r="A475" s="582"/>
      <c r="B475" s="583"/>
      <c r="C475" s="583"/>
      <c r="D475" s="583"/>
      <c r="E475" s="583"/>
      <c r="F475" s="583"/>
      <c r="G475" s="583"/>
      <c r="H475" s="583"/>
      <c r="I475" s="583"/>
      <c r="J475" s="583"/>
      <c r="K475" s="583"/>
      <c r="L475" s="583"/>
      <c r="M475" s="583"/>
      <c r="N475" s="583"/>
      <c r="O475" s="583"/>
      <c r="P475" s="583"/>
      <c r="Q475" s="583"/>
      <c r="R475" s="583"/>
      <c r="S475" s="583"/>
      <c r="T475" s="583"/>
      <c r="U475" s="583"/>
      <c r="V475" s="583"/>
      <c r="W475" s="583"/>
      <c r="X475" s="583"/>
      <c r="Y475" s="583"/>
      <c r="Z475" s="583"/>
      <c r="AA475" s="583"/>
      <c r="AB475" s="583"/>
      <c r="AC475" s="583"/>
      <c r="AD475" s="583"/>
      <c r="AE475" s="583"/>
      <c r="AF475" s="583"/>
      <c r="AG475" s="583"/>
      <c r="AH475" s="584"/>
      <c r="AI475" s="45"/>
      <c r="AJ475" s="39"/>
      <c r="AK475" s="39"/>
      <c r="AL475" s="39"/>
      <c r="AM475" s="39"/>
      <c r="AN475" s="39"/>
      <c r="AO475" s="40"/>
    </row>
    <row r="476" spans="1:41" ht="15.6" customHeight="1">
      <c r="A476" s="593" t="s">
        <v>836</v>
      </c>
      <c r="B476" s="594"/>
      <c r="C476" s="594"/>
      <c r="D476" s="594"/>
      <c r="E476" s="594"/>
      <c r="F476" s="594"/>
      <c r="G476" s="594"/>
      <c r="H476" s="594"/>
      <c r="I476" s="594"/>
      <c r="J476" s="594"/>
      <c r="K476" s="594"/>
      <c r="L476" s="594"/>
      <c r="M476" s="594"/>
      <c r="N476" s="594"/>
      <c r="O476" s="594"/>
      <c r="P476" s="594"/>
      <c r="Q476" s="594"/>
      <c r="R476" s="594"/>
      <c r="S476" s="594"/>
      <c r="T476" s="594"/>
      <c r="U476" s="594"/>
      <c r="V476" s="594"/>
      <c r="W476" s="594"/>
      <c r="X476" s="594"/>
      <c r="Y476" s="594"/>
      <c r="Z476" s="594"/>
      <c r="AA476" s="594"/>
      <c r="AB476" s="594"/>
      <c r="AC476" s="594"/>
      <c r="AD476" s="594"/>
      <c r="AE476" s="594"/>
      <c r="AF476" s="594"/>
      <c r="AG476" s="594"/>
      <c r="AH476" s="594"/>
      <c r="AI476" s="597" t="s">
        <v>819</v>
      </c>
      <c r="AJ476" s="598"/>
      <c r="AK476" s="598"/>
      <c r="AL476" s="598"/>
      <c r="AM476" s="598"/>
      <c r="AN476" s="598"/>
      <c r="AO476" s="47">
        <f>SUM(AO461:AO475)</f>
        <v>5</v>
      </c>
    </row>
    <row r="477" spans="1:41" ht="17.100000000000001" customHeight="1" thickBot="1">
      <c r="A477" s="595"/>
      <c r="B477" s="596"/>
      <c r="C477" s="596"/>
      <c r="D477" s="596"/>
      <c r="E477" s="596"/>
      <c r="F477" s="596"/>
      <c r="G477" s="596"/>
      <c r="H477" s="596"/>
      <c r="I477" s="596"/>
      <c r="J477" s="596"/>
      <c r="K477" s="596"/>
      <c r="L477" s="596"/>
      <c r="M477" s="596"/>
      <c r="N477" s="596"/>
      <c r="O477" s="596"/>
      <c r="P477" s="596"/>
      <c r="Q477" s="596"/>
      <c r="R477" s="596"/>
      <c r="S477" s="596"/>
      <c r="T477" s="596"/>
      <c r="U477" s="596"/>
      <c r="V477" s="596"/>
      <c r="W477" s="596"/>
      <c r="X477" s="596"/>
      <c r="Y477" s="596"/>
      <c r="Z477" s="596"/>
      <c r="AA477" s="596"/>
      <c r="AB477" s="596"/>
      <c r="AC477" s="596"/>
      <c r="AD477" s="596"/>
      <c r="AE477" s="596"/>
      <c r="AF477" s="596"/>
      <c r="AG477" s="596"/>
      <c r="AH477" s="596"/>
      <c r="AI477" s="599" t="s">
        <v>820</v>
      </c>
      <c r="AJ477" s="600"/>
      <c r="AK477" s="600"/>
      <c r="AL477" s="600"/>
      <c r="AM477" s="600"/>
      <c r="AN477" s="600"/>
      <c r="AO477" s="48">
        <f>ROUNDUP(AO476,2)</f>
        <v>5</v>
      </c>
    </row>
    <row r="478" spans="1:41" ht="14.4" hidden="1" thickBot="1">
      <c r="A478" s="639"/>
      <c r="B478" s="640"/>
      <c r="C478" s="640"/>
      <c r="D478" s="640"/>
      <c r="E478" s="640"/>
      <c r="F478" s="640"/>
      <c r="G478" s="640"/>
      <c r="H478" s="640"/>
      <c r="I478" s="640"/>
      <c r="J478" s="640"/>
      <c r="K478" s="640"/>
      <c r="L478" s="640"/>
      <c r="M478" s="640"/>
      <c r="N478" s="640"/>
      <c r="O478" s="640"/>
      <c r="P478" s="640"/>
      <c r="Q478" s="640"/>
      <c r="R478" s="640"/>
      <c r="S478" s="640"/>
      <c r="T478" s="640"/>
      <c r="U478" s="640"/>
      <c r="V478" s="640"/>
      <c r="W478" s="640"/>
      <c r="X478" s="640"/>
      <c r="Y478" s="640"/>
      <c r="Z478" s="640"/>
      <c r="AA478" s="640"/>
      <c r="AB478" s="640"/>
      <c r="AC478" s="640"/>
      <c r="AD478" s="640"/>
      <c r="AE478" s="640"/>
      <c r="AF478" s="640"/>
      <c r="AG478" s="640"/>
      <c r="AH478" s="640"/>
      <c r="AI478" s="643" t="s">
        <v>869</v>
      </c>
      <c r="AJ478" s="644"/>
      <c r="AK478" s="644"/>
      <c r="AL478" s="644"/>
      <c r="AM478" s="644"/>
      <c r="AN478" s="644"/>
      <c r="AO478" s="645"/>
    </row>
    <row r="479" spans="1:41" ht="14.4" hidden="1" thickBot="1">
      <c r="A479" s="641"/>
      <c r="B479" s="642"/>
      <c r="C479" s="642"/>
      <c r="D479" s="642"/>
      <c r="E479" s="642"/>
      <c r="F479" s="642"/>
      <c r="G479" s="642"/>
      <c r="H479" s="642"/>
      <c r="I479" s="642"/>
      <c r="J479" s="642"/>
      <c r="K479" s="642"/>
      <c r="L479" s="642"/>
      <c r="M479" s="642"/>
      <c r="N479" s="642"/>
      <c r="O479" s="642"/>
      <c r="P479" s="642"/>
      <c r="Q479" s="642"/>
      <c r="R479" s="642"/>
      <c r="S479" s="642"/>
      <c r="T479" s="642"/>
      <c r="U479" s="642"/>
      <c r="V479" s="642"/>
      <c r="W479" s="642"/>
      <c r="X479" s="642"/>
      <c r="Y479" s="642"/>
      <c r="Z479" s="642"/>
      <c r="AA479" s="642"/>
      <c r="AB479" s="642"/>
      <c r="AC479" s="642"/>
      <c r="AD479" s="642"/>
      <c r="AE479" s="642"/>
      <c r="AF479" s="642"/>
      <c r="AG479" s="642"/>
      <c r="AH479" s="642"/>
      <c r="AI479" s="643"/>
      <c r="AJ479" s="644"/>
      <c r="AK479" s="644"/>
      <c r="AL479" s="644"/>
      <c r="AM479" s="644"/>
      <c r="AN479" s="644"/>
      <c r="AO479" s="645"/>
    </row>
    <row r="480" spans="1:41" ht="14.4" hidden="1" thickBot="1">
      <c r="A480" s="641"/>
      <c r="B480" s="642"/>
      <c r="C480" s="642"/>
      <c r="D480" s="642"/>
      <c r="E480" s="642"/>
      <c r="F480" s="642"/>
      <c r="G480" s="642"/>
      <c r="H480" s="642"/>
      <c r="I480" s="642"/>
      <c r="J480" s="642"/>
      <c r="K480" s="642"/>
      <c r="L480" s="642"/>
      <c r="M480" s="642"/>
      <c r="N480" s="642"/>
      <c r="O480" s="642"/>
      <c r="P480" s="642"/>
      <c r="Q480" s="642"/>
      <c r="R480" s="642"/>
      <c r="S480" s="642"/>
      <c r="T480" s="642"/>
      <c r="U480" s="642"/>
      <c r="V480" s="642"/>
      <c r="W480" s="642"/>
      <c r="X480" s="642"/>
      <c r="Y480" s="642"/>
      <c r="Z480" s="642"/>
      <c r="AA480" s="642"/>
      <c r="AB480" s="642"/>
      <c r="AC480" s="642"/>
      <c r="AD480" s="642"/>
      <c r="AE480" s="642"/>
      <c r="AF480" s="642"/>
      <c r="AG480" s="642"/>
      <c r="AH480" s="642"/>
      <c r="AI480" s="643"/>
      <c r="AJ480" s="644"/>
      <c r="AK480" s="644"/>
      <c r="AL480" s="644"/>
      <c r="AM480" s="644"/>
      <c r="AN480" s="644"/>
      <c r="AO480" s="645"/>
    </row>
    <row r="481" spans="1:41" ht="14.4" hidden="1" thickBot="1">
      <c r="A481" s="649" t="s">
        <v>822</v>
      </c>
      <c r="B481" s="650"/>
      <c r="C481" s="650"/>
      <c r="D481" s="650"/>
      <c r="E481" s="651"/>
      <c r="F481" s="655"/>
      <c r="G481" s="656"/>
      <c r="H481" s="656"/>
      <c r="I481" s="656"/>
      <c r="J481" s="656"/>
      <c r="K481" s="656"/>
      <c r="L481" s="656"/>
      <c r="M481" s="656"/>
      <c r="N481" s="656"/>
      <c r="O481" s="656"/>
      <c r="P481" s="656"/>
      <c r="Q481" s="656"/>
      <c r="R481" s="657"/>
      <c r="S481" s="655" t="s">
        <v>823</v>
      </c>
      <c r="T481" s="656"/>
      <c r="U481" s="656"/>
      <c r="V481" s="656"/>
      <c r="W481" s="657"/>
      <c r="X481" s="655"/>
      <c r="Y481" s="656"/>
      <c r="Z481" s="656"/>
      <c r="AA481" s="656"/>
      <c r="AB481" s="656"/>
      <c r="AC481" s="656"/>
      <c r="AD481" s="656"/>
      <c r="AE481" s="656"/>
      <c r="AF481" s="656"/>
      <c r="AG481" s="656"/>
      <c r="AH481" s="657"/>
      <c r="AI481" s="643"/>
      <c r="AJ481" s="644"/>
      <c r="AK481" s="644"/>
      <c r="AL481" s="644"/>
      <c r="AM481" s="644"/>
      <c r="AN481" s="644"/>
      <c r="AO481" s="645"/>
    </row>
    <row r="482" spans="1:41" ht="14.4" hidden="1" thickBot="1">
      <c r="A482" s="652"/>
      <c r="B482" s="653"/>
      <c r="C482" s="653"/>
      <c r="D482" s="653"/>
      <c r="E482" s="654"/>
      <c r="F482" s="658"/>
      <c r="G482" s="659"/>
      <c r="H482" s="659"/>
      <c r="I482" s="659"/>
      <c r="J482" s="659"/>
      <c r="K482" s="659"/>
      <c r="L482" s="659"/>
      <c r="M482" s="659"/>
      <c r="N482" s="659"/>
      <c r="O482" s="659"/>
      <c r="P482" s="659"/>
      <c r="Q482" s="659"/>
      <c r="R482" s="660"/>
      <c r="S482" s="658"/>
      <c r="T482" s="659"/>
      <c r="U482" s="659"/>
      <c r="V482" s="659"/>
      <c r="W482" s="660"/>
      <c r="X482" s="658"/>
      <c r="Y482" s="659"/>
      <c r="Z482" s="659"/>
      <c r="AA482" s="659"/>
      <c r="AB482" s="659"/>
      <c r="AC482" s="659"/>
      <c r="AD482" s="659"/>
      <c r="AE482" s="659"/>
      <c r="AF482" s="659"/>
      <c r="AG482" s="659"/>
      <c r="AH482" s="660"/>
      <c r="AI482" s="646"/>
      <c r="AJ482" s="647"/>
      <c r="AK482" s="647"/>
      <c r="AL482" s="647"/>
      <c r="AM482" s="647"/>
      <c r="AN482" s="647"/>
      <c r="AO482" s="648"/>
    </row>
    <row r="483" spans="1:41">
      <c r="A483" s="639"/>
      <c r="B483" s="640"/>
      <c r="C483" s="640"/>
      <c r="D483" s="640"/>
      <c r="E483" s="640"/>
      <c r="F483" s="640"/>
      <c r="G483" s="640"/>
      <c r="H483" s="640"/>
      <c r="I483" s="640"/>
      <c r="J483" s="640"/>
      <c r="K483" s="640"/>
      <c r="L483" s="640"/>
      <c r="M483" s="640"/>
      <c r="N483" s="640"/>
      <c r="O483" s="640"/>
      <c r="P483" s="640"/>
      <c r="Q483" s="640"/>
      <c r="R483" s="640"/>
      <c r="S483" s="640"/>
      <c r="T483" s="640"/>
      <c r="U483" s="640"/>
      <c r="V483" s="640"/>
      <c r="W483" s="640"/>
      <c r="X483" s="640"/>
      <c r="Y483" s="640"/>
      <c r="Z483" s="640"/>
      <c r="AA483" s="640"/>
      <c r="AB483" s="640"/>
      <c r="AC483" s="640"/>
      <c r="AD483" s="640"/>
      <c r="AE483" s="640"/>
      <c r="AF483" s="640"/>
      <c r="AG483" s="640"/>
      <c r="AH483" s="640"/>
      <c r="AI483" s="643" t="s">
        <v>849</v>
      </c>
      <c r="AJ483" s="644"/>
      <c r="AK483" s="644"/>
      <c r="AL483" s="644"/>
      <c r="AM483" s="644"/>
      <c r="AN483" s="644"/>
      <c r="AO483" s="645"/>
    </row>
    <row r="484" spans="1:41">
      <c r="A484" s="641"/>
      <c r="B484" s="642"/>
      <c r="C484" s="642"/>
      <c r="D484" s="642"/>
      <c r="E484" s="642"/>
      <c r="F484" s="642"/>
      <c r="G484" s="642"/>
      <c r="H484" s="642"/>
      <c r="I484" s="642"/>
      <c r="J484" s="642"/>
      <c r="K484" s="642"/>
      <c r="L484" s="642"/>
      <c r="M484" s="642"/>
      <c r="N484" s="642"/>
      <c r="O484" s="642"/>
      <c r="P484" s="642"/>
      <c r="Q484" s="642"/>
      <c r="R484" s="642"/>
      <c r="S484" s="642"/>
      <c r="T484" s="642"/>
      <c r="U484" s="642"/>
      <c r="V484" s="642"/>
      <c r="W484" s="642"/>
      <c r="X484" s="642"/>
      <c r="Y484" s="642"/>
      <c r="Z484" s="642"/>
      <c r="AA484" s="642"/>
      <c r="AB484" s="642"/>
      <c r="AC484" s="642"/>
      <c r="AD484" s="642"/>
      <c r="AE484" s="642"/>
      <c r="AF484" s="642"/>
      <c r="AG484" s="642"/>
      <c r="AH484" s="642"/>
      <c r="AI484" s="643"/>
      <c r="AJ484" s="644"/>
      <c r="AK484" s="644"/>
      <c r="AL484" s="644"/>
      <c r="AM484" s="644"/>
      <c r="AN484" s="644"/>
      <c r="AO484" s="645"/>
    </row>
    <row r="485" spans="1:41">
      <c r="A485" s="641"/>
      <c r="B485" s="642"/>
      <c r="C485" s="642"/>
      <c r="D485" s="642"/>
      <c r="E485" s="642"/>
      <c r="F485" s="642"/>
      <c r="G485" s="642"/>
      <c r="H485" s="642"/>
      <c r="I485" s="642"/>
      <c r="J485" s="642"/>
      <c r="K485" s="642"/>
      <c r="L485" s="642"/>
      <c r="M485" s="642"/>
      <c r="N485" s="642"/>
      <c r="O485" s="642"/>
      <c r="P485" s="642"/>
      <c r="Q485" s="642"/>
      <c r="R485" s="642"/>
      <c r="S485" s="642"/>
      <c r="T485" s="642"/>
      <c r="U485" s="642"/>
      <c r="V485" s="642"/>
      <c r="W485" s="642"/>
      <c r="X485" s="642"/>
      <c r="Y485" s="642"/>
      <c r="Z485" s="642"/>
      <c r="AA485" s="642"/>
      <c r="AB485" s="642"/>
      <c r="AC485" s="642"/>
      <c r="AD485" s="642"/>
      <c r="AE485" s="642"/>
      <c r="AF485" s="642"/>
      <c r="AG485" s="642"/>
      <c r="AH485" s="642"/>
      <c r="AI485" s="643"/>
      <c r="AJ485" s="644"/>
      <c r="AK485" s="644"/>
      <c r="AL485" s="644"/>
      <c r="AM485" s="644"/>
      <c r="AN485" s="644"/>
      <c r="AO485" s="645"/>
    </row>
    <row r="486" spans="1:41">
      <c r="A486" s="649" t="s">
        <v>822</v>
      </c>
      <c r="B486" s="650"/>
      <c r="C486" s="650"/>
      <c r="D486" s="650"/>
      <c r="E486" s="651"/>
      <c r="F486" s="655"/>
      <c r="G486" s="656"/>
      <c r="H486" s="656"/>
      <c r="I486" s="656"/>
      <c r="J486" s="656"/>
      <c r="K486" s="656"/>
      <c r="L486" s="656"/>
      <c r="M486" s="656"/>
      <c r="N486" s="656"/>
      <c r="O486" s="656"/>
      <c r="P486" s="656"/>
      <c r="Q486" s="656"/>
      <c r="R486" s="657"/>
      <c r="S486" s="655" t="s">
        <v>823</v>
      </c>
      <c r="T486" s="656"/>
      <c r="U486" s="656"/>
      <c r="V486" s="656"/>
      <c r="W486" s="657"/>
      <c r="X486" s="655"/>
      <c r="Y486" s="656"/>
      <c r="Z486" s="656"/>
      <c r="AA486" s="656"/>
      <c r="AB486" s="656"/>
      <c r="AC486" s="656"/>
      <c r="AD486" s="656"/>
      <c r="AE486" s="656"/>
      <c r="AF486" s="656"/>
      <c r="AG486" s="656"/>
      <c r="AH486" s="657"/>
      <c r="AI486" s="643"/>
      <c r="AJ486" s="644"/>
      <c r="AK486" s="644"/>
      <c r="AL486" s="644"/>
      <c r="AM486" s="644"/>
      <c r="AN486" s="644"/>
      <c r="AO486" s="645"/>
    </row>
    <row r="487" spans="1:41">
      <c r="A487" s="652"/>
      <c r="B487" s="653"/>
      <c r="C487" s="653"/>
      <c r="D487" s="653"/>
      <c r="E487" s="654"/>
      <c r="F487" s="658"/>
      <c r="G487" s="659"/>
      <c r="H487" s="659"/>
      <c r="I487" s="659"/>
      <c r="J487" s="659"/>
      <c r="K487" s="659"/>
      <c r="L487" s="659"/>
      <c r="M487" s="659"/>
      <c r="N487" s="659"/>
      <c r="O487" s="659"/>
      <c r="P487" s="659"/>
      <c r="Q487" s="659"/>
      <c r="R487" s="660"/>
      <c r="S487" s="658"/>
      <c r="T487" s="659"/>
      <c r="U487" s="659"/>
      <c r="V487" s="659"/>
      <c r="W487" s="660"/>
      <c r="X487" s="658"/>
      <c r="Y487" s="659"/>
      <c r="Z487" s="659"/>
      <c r="AA487" s="659"/>
      <c r="AB487" s="659"/>
      <c r="AC487" s="659"/>
      <c r="AD487" s="659"/>
      <c r="AE487" s="659"/>
      <c r="AF487" s="659"/>
      <c r="AG487" s="659"/>
      <c r="AH487" s="660"/>
      <c r="AI487" s="646"/>
      <c r="AJ487" s="647"/>
      <c r="AK487" s="647"/>
      <c r="AL487" s="647"/>
      <c r="AM487" s="647"/>
      <c r="AN487" s="647"/>
      <c r="AO487" s="648"/>
    </row>
    <row r="488" spans="1:41" ht="14.4" thickBot="1">
      <c r="A488" s="53"/>
      <c r="B488" s="53"/>
      <c r="C488" s="53"/>
      <c r="D488" s="53"/>
      <c r="E488" s="53"/>
      <c r="F488" s="53"/>
      <c r="G488" s="53"/>
      <c r="H488" s="53"/>
      <c r="I488" s="53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  <c r="AA488" s="53"/>
      <c r="AB488" s="53"/>
      <c r="AC488" s="53"/>
      <c r="AD488" s="53"/>
      <c r="AE488" s="53"/>
      <c r="AF488" s="53"/>
      <c r="AG488" s="53"/>
      <c r="AH488" s="54"/>
      <c r="AI488" s="53"/>
      <c r="AJ488" s="53"/>
      <c r="AK488" s="53"/>
      <c r="AL488" s="53"/>
      <c r="AM488" s="53"/>
      <c r="AN488" s="53"/>
      <c r="AO488" s="55"/>
    </row>
    <row r="489" spans="1:41" ht="12.6" customHeight="1">
      <c r="A489" s="601"/>
      <c r="B489" s="602"/>
      <c r="C489" s="602"/>
      <c r="D489" s="602"/>
      <c r="E489" s="602"/>
      <c r="F489" s="602"/>
      <c r="G489" s="602"/>
      <c r="H489" s="603"/>
      <c r="I489" s="610" t="s">
        <v>785</v>
      </c>
      <c r="J489" s="617"/>
      <c r="K489" s="617"/>
      <c r="L489" s="617"/>
      <c r="M489" s="617"/>
      <c r="N489" s="617"/>
      <c r="O489" s="617"/>
      <c r="P489" s="617"/>
      <c r="Q489" s="617"/>
      <c r="R489" s="617"/>
      <c r="S489" s="617"/>
      <c r="T489" s="617"/>
      <c r="U489" s="617"/>
      <c r="V489" s="617"/>
      <c r="W489" s="617"/>
      <c r="X489" s="617"/>
      <c r="Y489" s="617"/>
      <c r="Z489" s="617"/>
      <c r="AA489" s="617"/>
      <c r="AB489" s="617"/>
      <c r="AC489" s="617"/>
      <c r="AD489" s="617"/>
      <c r="AE489" s="617"/>
      <c r="AF489" s="617"/>
      <c r="AG489" s="617"/>
      <c r="AH489" s="617"/>
      <c r="AI489" s="617"/>
      <c r="AJ489" s="617"/>
      <c r="AK489" s="690"/>
      <c r="AL489" s="616"/>
      <c r="AM489" s="617"/>
      <c r="AN489" s="617"/>
      <c r="AO489" s="618"/>
    </row>
    <row r="490" spans="1:41" ht="26.1" customHeight="1">
      <c r="A490" s="604"/>
      <c r="B490" s="605"/>
      <c r="C490" s="605"/>
      <c r="D490" s="605"/>
      <c r="E490" s="605"/>
      <c r="F490" s="605"/>
      <c r="G490" s="605"/>
      <c r="H490" s="606"/>
      <c r="I490" s="619"/>
      <c r="J490" s="620"/>
      <c r="K490" s="620"/>
      <c r="L490" s="620"/>
      <c r="M490" s="620"/>
      <c r="N490" s="620"/>
      <c r="O490" s="620"/>
      <c r="P490" s="620"/>
      <c r="Q490" s="620"/>
      <c r="R490" s="620"/>
      <c r="S490" s="620"/>
      <c r="T490" s="620"/>
      <c r="U490" s="620"/>
      <c r="V490" s="620"/>
      <c r="W490" s="620"/>
      <c r="X490" s="620"/>
      <c r="Y490" s="620"/>
      <c r="Z490" s="620"/>
      <c r="AA490" s="620"/>
      <c r="AB490" s="620"/>
      <c r="AC490" s="620"/>
      <c r="AD490" s="620"/>
      <c r="AE490" s="620"/>
      <c r="AF490" s="620"/>
      <c r="AG490" s="620"/>
      <c r="AH490" s="620"/>
      <c r="AI490" s="620"/>
      <c r="AJ490" s="620"/>
      <c r="AK490" s="691"/>
      <c r="AL490" s="619"/>
      <c r="AM490" s="620"/>
      <c r="AN490" s="620"/>
      <c r="AO490" s="621"/>
    </row>
    <row r="491" spans="1:41" ht="12.6" customHeight="1">
      <c r="A491" s="604"/>
      <c r="B491" s="605"/>
      <c r="C491" s="605"/>
      <c r="D491" s="605"/>
      <c r="E491" s="605"/>
      <c r="F491" s="605"/>
      <c r="G491" s="605"/>
      <c r="H491" s="606"/>
      <c r="I491" s="622" t="s">
        <v>786</v>
      </c>
      <c r="J491" s="623"/>
      <c r="K491" s="623"/>
      <c r="L491" s="623"/>
      <c r="M491" s="623"/>
      <c r="N491" s="623"/>
      <c r="O491" s="623"/>
      <c r="P491" s="623"/>
      <c r="Q491" s="623"/>
      <c r="R491" s="623"/>
      <c r="S491" s="623"/>
      <c r="T491" s="623"/>
      <c r="U491" s="623"/>
      <c r="V491" s="623"/>
      <c r="W491" s="623"/>
      <c r="X491" s="623"/>
      <c r="Y491" s="623"/>
      <c r="Z491" s="623"/>
      <c r="AA491" s="623"/>
      <c r="AB491" s="623"/>
      <c r="AC491" s="623"/>
      <c r="AD491" s="623"/>
      <c r="AE491" s="623"/>
      <c r="AF491" s="623"/>
      <c r="AG491" s="623"/>
      <c r="AH491" s="623"/>
      <c r="AI491" s="623"/>
      <c r="AJ491" s="623"/>
      <c r="AK491" s="623"/>
      <c r="AL491" s="623"/>
      <c r="AM491" s="623"/>
      <c r="AN491" s="623"/>
      <c r="AO491" s="624"/>
    </row>
    <row r="492" spans="1:41" ht="69" customHeight="1">
      <c r="A492" s="607"/>
      <c r="B492" s="608"/>
      <c r="C492" s="608"/>
      <c r="D492" s="608"/>
      <c r="E492" s="608"/>
      <c r="F492" s="608"/>
      <c r="G492" s="608"/>
      <c r="H492" s="609"/>
      <c r="I492" s="625"/>
      <c r="J492" s="626"/>
      <c r="K492" s="626"/>
      <c r="L492" s="626"/>
      <c r="M492" s="626"/>
      <c r="N492" s="626"/>
      <c r="O492" s="626"/>
      <c r="P492" s="626"/>
      <c r="Q492" s="626"/>
      <c r="R492" s="626"/>
      <c r="S492" s="626"/>
      <c r="T492" s="626"/>
      <c r="U492" s="626"/>
      <c r="V492" s="626"/>
      <c r="W492" s="626"/>
      <c r="X492" s="626"/>
      <c r="Y492" s="626"/>
      <c r="Z492" s="626"/>
      <c r="AA492" s="626"/>
      <c r="AB492" s="626"/>
      <c r="AC492" s="626"/>
      <c r="AD492" s="626"/>
      <c r="AE492" s="626"/>
      <c r="AF492" s="626"/>
      <c r="AG492" s="626"/>
      <c r="AH492" s="626"/>
      <c r="AI492" s="626"/>
      <c r="AJ492" s="626"/>
      <c r="AK492" s="626"/>
      <c r="AL492" s="626"/>
      <c r="AM492" s="626"/>
      <c r="AN492" s="626"/>
      <c r="AO492" s="627"/>
    </row>
    <row r="493" spans="1:41">
      <c r="A493" s="628"/>
      <c r="B493" s="629"/>
      <c r="C493" s="629"/>
      <c r="D493" s="629"/>
      <c r="E493" s="629"/>
      <c r="F493" s="629"/>
      <c r="G493" s="629"/>
      <c r="H493" s="629"/>
      <c r="I493" s="629"/>
      <c r="J493" s="629"/>
      <c r="K493" s="629"/>
      <c r="L493" s="629"/>
      <c r="M493" s="629"/>
      <c r="N493" s="629"/>
      <c r="O493" s="629"/>
      <c r="P493" s="629"/>
      <c r="Q493" s="629"/>
      <c r="R493" s="629"/>
      <c r="S493" s="629"/>
      <c r="T493" s="629"/>
      <c r="U493" s="629"/>
      <c r="V493" s="629"/>
      <c r="W493" s="629"/>
      <c r="X493" s="629"/>
      <c r="Y493" s="629"/>
      <c r="Z493" s="629"/>
      <c r="AA493" s="629"/>
      <c r="AB493" s="629"/>
      <c r="AC493" s="629"/>
      <c r="AD493" s="629"/>
      <c r="AE493" s="629"/>
      <c r="AF493" s="629"/>
      <c r="AG493" s="629"/>
      <c r="AH493" s="629"/>
      <c r="AI493" s="629"/>
      <c r="AJ493" s="629"/>
      <c r="AK493" s="629"/>
      <c r="AL493" s="629"/>
      <c r="AM493" s="629"/>
      <c r="AN493" s="629"/>
      <c r="AO493" s="630"/>
    </row>
    <row r="494" spans="1:41">
      <c r="A494" s="631" t="s">
        <v>787</v>
      </c>
      <c r="B494" s="632"/>
      <c r="C494" s="632"/>
      <c r="D494" s="632"/>
      <c r="E494" s="632"/>
      <c r="F494" s="632" t="s">
        <v>788</v>
      </c>
      <c r="G494" s="632"/>
      <c r="H494" s="633">
        <f>+H453</f>
        <v>16</v>
      </c>
      <c r="I494" s="633"/>
      <c r="J494" s="632" t="s">
        <v>789</v>
      </c>
      <c r="K494" s="632"/>
      <c r="L494" s="633">
        <f>+L453</f>
        <v>7</v>
      </c>
      <c r="M494" s="633"/>
      <c r="N494" s="632" t="s">
        <v>790</v>
      </c>
      <c r="O494" s="632"/>
      <c r="P494" s="634">
        <f>+P453</f>
        <v>2024</v>
      </c>
      <c r="Q494" s="634"/>
      <c r="R494" s="635"/>
      <c r="S494" s="636"/>
      <c r="T494" s="636"/>
      <c r="U494" s="636"/>
      <c r="V494" s="636"/>
      <c r="W494" s="636"/>
      <c r="X494" s="636"/>
      <c r="Y494" s="636"/>
      <c r="Z494" s="636"/>
      <c r="AA494" s="636"/>
      <c r="AB494" s="636"/>
      <c r="AC494" s="636"/>
      <c r="AD494" s="636"/>
      <c r="AE494" s="636"/>
      <c r="AF494" s="637"/>
      <c r="AG494" s="638"/>
      <c r="AH494" s="638"/>
      <c r="AI494" s="638"/>
      <c r="AJ494" s="680"/>
      <c r="AK494" s="680"/>
      <c r="AL494" s="680"/>
      <c r="AM494" s="680"/>
      <c r="AN494" s="680"/>
      <c r="AO494" s="681"/>
    </row>
    <row r="495" spans="1:41" ht="14.4" thickBot="1">
      <c r="A495" s="579"/>
      <c r="B495" s="580"/>
      <c r="C495" s="580"/>
      <c r="D495" s="580"/>
      <c r="E495" s="580"/>
      <c r="F495" s="580"/>
      <c r="G495" s="580"/>
      <c r="H495" s="580"/>
      <c r="I495" s="580"/>
      <c r="J495" s="580"/>
      <c r="K495" s="580"/>
      <c r="L495" s="580"/>
      <c r="M495" s="580"/>
      <c r="N495" s="580"/>
      <c r="O495" s="580"/>
      <c r="P495" s="580"/>
      <c r="Q495" s="580"/>
      <c r="R495" s="580"/>
      <c r="S495" s="580"/>
      <c r="T495" s="580"/>
      <c r="U495" s="580"/>
      <c r="V495" s="580"/>
      <c r="W495" s="580"/>
      <c r="X495" s="580"/>
      <c r="Y495" s="580"/>
      <c r="Z495" s="580"/>
      <c r="AA495" s="580"/>
      <c r="AB495" s="580"/>
      <c r="AC495" s="580"/>
      <c r="AD495" s="580"/>
      <c r="AE495" s="580"/>
      <c r="AF495" s="580"/>
      <c r="AG495" s="580"/>
      <c r="AH495" s="580"/>
      <c r="AI495" s="580"/>
      <c r="AJ495" s="580"/>
      <c r="AK495" s="580"/>
      <c r="AL495" s="580"/>
      <c r="AM495" s="580"/>
      <c r="AN495" s="580"/>
      <c r="AO495" s="581"/>
    </row>
    <row r="496" spans="1:41" ht="15.6" customHeight="1">
      <c r="A496" s="631" t="s">
        <v>792</v>
      </c>
      <c r="B496" s="632"/>
      <c r="C496" s="632"/>
      <c r="D496" s="632"/>
      <c r="E496" s="632"/>
      <c r="F496" s="632"/>
      <c r="G496" s="632"/>
      <c r="H496" s="632"/>
      <c r="I496" s="661" t="s">
        <v>3</v>
      </c>
      <c r="J496" s="662"/>
      <c r="K496" s="662"/>
      <c r="L496" s="662"/>
      <c r="M496" s="662"/>
      <c r="N496" s="662"/>
      <c r="O496" s="662"/>
      <c r="P496" s="662"/>
      <c r="Q496" s="662"/>
      <c r="R496" s="662"/>
      <c r="S496" s="662"/>
      <c r="T496" s="662"/>
      <c r="U496" s="662"/>
      <c r="V496" s="662"/>
      <c r="W496" s="662"/>
      <c r="X496" s="662"/>
      <c r="Y496" s="662"/>
      <c r="Z496" s="662"/>
      <c r="AA496" s="662"/>
      <c r="AB496" s="662"/>
      <c r="AC496" s="662"/>
      <c r="AD496" s="662"/>
      <c r="AE496" s="662"/>
      <c r="AF496" s="662"/>
      <c r="AG496" s="662"/>
      <c r="AH496" s="662"/>
      <c r="AI496" s="662"/>
      <c r="AJ496" s="662"/>
      <c r="AK496" s="662"/>
      <c r="AL496" s="662"/>
      <c r="AM496" s="662"/>
      <c r="AN496" s="662"/>
      <c r="AO496" s="662"/>
    </row>
    <row r="497" spans="1:41" ht="14.4" thickBot="1">
      <c r="A497" s="692"/>
      <c r="B497" s="623"/>
      <c r="C497" s="623"/>
      <c r="D497" s="623"/>
      <c r="E497" s="623"/>
      <c r="F497" s="623"/>
      <c r="G497" s="623"/>
      <c r="H497" s="623"/>
      <c r="I497" s="623"/>
      <c r="J497" s="623"/>
      <c r="K497" s="623"/>
      <c r="L497" s="623"/>
      <c r="M497" s="623"/>
      <c r="N497" s="623"/>
      <c r="O497" s="623"/>
      <c r="P497" s="623"/>
      <c r="Q497" s="623"/>
      <c r="R497" s="623"/>
      <c r="S497" s="623"/>
      <c r="T497" s="623"/>
      <c r="U497" s="623"/>
      <c r="V497" s="623"/>
      <c r="W497" s="623"/>
      <c r="X497" s="623"/>
      <c r="Y497" s="623"/>
      <c r="Z497" s="623"/>
      <c r="AA497" s="623"/>
      <c r="AB497" s="623"/>
      <c r="AC497" s="623"/>
      <c r="AD497" s="623"/>
      <c r="AE497" s="623"/>
      <c r="AF497" s="623"/>
      <c r="AG497" s="623"/>
      <c r="AH497" s="623"/>
      <c r="AI497" s="623"/>
      <c r="AJ497" s="623"/>
      <c r="AK497" s="623"/>
      <c r="AL497" s="623"/>
      <c r="AM497" s="623"/>
      <c r="AN497" s="623"/>
      <c r="AO497" s="624"/>
    </row>
    <row r="498" spans="1:41" ht="33" customHeight="1" thickBot="1">
      <c r="A498" s="666" t="s">
        <v>793</v>
      </c>
      <c r="B498" s="667"/>
      <c r="C498" s="667"/>
      <c r="D498" s="667"/>
      <c r="E498" s="667"/>
      <c r="F498" s="668"/>
      <c r="G498" s="666">
        <v>4</v>
      </c>
      <c r="H498" s="668"/>
      <c r="I498" s="669" t="str">
        <f>+VLOOKUP(G498,PRESUPUESTO,2,FALSE)</f>
        <v>SISTEMA ELECTRICO</v>
      </c>
      <c r="J498" s="670"/>
      <c r="K498" s="670"/>
      <c r="L498" s="670"/>
      <c r="M498" s="670"/>
      <c r="N498" s="670"/>
      <c r="O498" s="670"/>
      <c r="P498" s="670"/>
      <c r="Q498" s="671"/>
      <c r="R498" s="666" t="s">
        <v>794</v>
      </c>
      <c r="S498" s="668"/>
      <c r="T498" s="672">
        <v>4.0999999999999996</v>
      </c>
      <c r="U498" s="673"/>
      <c r="V498" s="674"/>
      <c r="W498" s="675" t="str">
        <f>+VLOOKUP(T498,PRESUPUESTO,2,FALSE)</f>
        <v>Suministro e instalación de cable #10 awg cobre THHN para instalación 220v</v>
      </c>
      <c r="X498" s="676"/>
      <c r="Y498" s="676"/>
      <c r="Z498" s="676"/>
      <c r="AA498" s="676"/>
      <c r="AB498" s="676"/>
      <c r="AC498" s="676"/>
      <c r="AD498" s="676"/>
      <c r="AE498" s="676"/>
      <c r="AF498" s="676"/>
      <c r="AG498" s="676"/>
      <c r="AH498" s="676"/>
      <c r="AI498" s="677"/>
      <c r="AJ498" s="33" t="s">
        <v>795</v>
      </c>
      <c r="AK498" s="678" t="str">
        <f>+VLOOKUP(T498,PRESUPUESTO,3,FALSE)</f>
        <v>ml</v>
      </c>
      <c r="AL498" s="679"/>
      <c r="AM498" s="33" t="s">
        <v>796</v>
      </c>
      <c r="AN498" s="675" t="s">
        <v>797</v>
      </c>
      <c r="AO498" s="677"/>
    </row>
    <row r="499" spans="1:41" ht="13.35" customHeight="1">
      <c r="A499" s="576"/>
      <c r="B499" s="577"/>
      <c r="C499" s="577"/>
      <c r="D499" s="577"/>
      <c r="E499" s="577"/>
      <c r="F499" s="577"/>
      <c r="G499" s="577"/>
      <c r="H499" s="577"/>
      <c r="I499" s="577"/>
      <c r="J499" s="577"/>
      <c r="K499" s="577"/>
      <c r="L499" s="577"/>
      <c r="M499" s="577"/>
      <c r="N499" s="577"/>
      <c r="O499" s="577"/>
      <c r="P499" s="577"/>
      <c r="Q499" s="577"/>
      <c r="R499" s="577"/>
      <c r="S499" s="577"/>
      <c r="T499" s="577"/>
      <c r="U499" s="577"/>
      <c r="V499" s="577"/>
      <c r="W499" s="577"/>
      <c r="X499" s="577"/>
      <c r="Y499" s="577"/>
      <c r="Z499" s="577"/>
      <c r="AA499" s="577"/>
      <c r="AB499" s="577"/>
      <c r="AC499" s="577"/>
      <c r="AD499" s="577"/>
      <c r="AE499" s="577"/>
      <c r="AF499" s="577"/>
      <c r="AG499" s="577"/>
      <c r="AH499" s="578"/>
      <c r="AI499" s="585" t="s">
        <v>221</v>
      </c>
      <c r="AJ499" s="587" t="s">
        <v>798</v>
      </c>
      <c r="AK499" s="588"/>
      <c r="AL499" s="588"/>
      <c r="AM499" s="588"/>
      <c r="AN499" s="589" t="s">
        <v>799</v>
      </c>
      <c r="AO499" s="591" t="s">
        <v>800</v>
      </c>
    </row>
    <row r="500" spans="1:41">
      <c r="A500" s="579"/>
      <c r="B500" s="580"/>
      <c r="C500" s="580"/>
      <c r="D500" s="580"/>
      <c r="E500" s="580"/>
      <c r="F500" s="580"/>
      <c r="G500" s="580"/>
      <c r="H500" s="580"/>
      <c r="I500" s="580"/>
      <c r="J500" s="580"/>
      <c r="K500" s="580"/>
      <c r="L500" s="580"/>
      <c r="M500" s="580"/>
      <c r="N500" s="580"/>
      <c r="O500" s="580"/>
      <c r="P500" s="580"/>
      <c r="Q500" s="580"/>
      <c r="R500" s="580"/>
      <c r="S500" s="580"/>
      <c r="T500" s="580"/>
      <c r="U500" s="580"/>
      <c r="V500" s="580"/>
      <c r="W500" s="580"/>
      <c r="X500" s="580"/>
      <c r="Y500" s="580"/>
      <c r="Z500" s="580"/>
      <c r="AA500" s="580"/>
      <c r="AB500" s="580"/>
      <c r="AC500" s="580"/>
      <c r="AD500" s="580"/>
      <c r="AE500" s="580"/>
      <c r="AF500" s="580"/>
      <c r="AG500" s="580"/>
      <c r="AH500" s="581"/>
      <c r="AI500" s="586"/>
      <c r="AJ500" s="34" t="s">
        <v>824</v>
      </c>
      <c r="AK500" s="34" t="s">
        <v>825</v>
      </c>
      <c r="AL500" s="34" t="s">
        <v>803</v>
      </c>
      <c r="AM500" s="34" t="s">
        <v>804</v>
      </c>
      <c r="AN500" s="590"/>
      <c r="AO500" s="592"/>
    </row>
    <row r="501" spans="1:41">
      <c r="A501" s="579"/>
      <c r="B501" s="580"/>
      <c r="C501" s="580"/>
      <c r="D501" s="580"/>
      <c r="E501" s="580"/>
      <c r="F501" s="580"/>
      <c r="G501" s="580"/>
      <c r="H501" s="580"/>
      <c r="I501" s="580"/>
      <c r="J501" s="580"/>
      <c r="K501" s="580"/>
      <c r="L501" s="580"/>
      <c r="M501" s="580"/>
      <c r="N501" s="580"/>
      <c r="O501" s="580"/>
      <c r="P501" s="580"/>
      <c r="Q501" s="580"/>
      <c r="R501" s="580"/>
      <c r="S501" s="580"/>
      <c r="T501" s="580"/>
      <c r="U501" s="580"/>
      <c r="V501" s="580"/>
      <c r="W501" s="580"/>
      <c r="X501" s="580"/>
      <c r="Y501" s="580"/>
      <c r="Z501" s="580"/>
      <c r="AA501" s="580"/>
      <c r="AB501" s="580"/>
      <c r="AC501" s="580"/>
      <c r="AD501" s="580"/>
      <c r="AE501" s="580"/>
      <c r="AF501" s="580"/>
      <c r="AG501" s="580"/>
      <c r="AH501" s="581"/>
      <c r="AI501" s="35" t="s">
        <v>926</v>
      </c>
      <c r="AJ501" s="36"/>
      <c r="AK501" s="36"/>
      <c r="AL501" s="36"/>
      <c r="AM501" s="36"/>
      <c r="AN501" s="36"/>
      <c r="AO501" s="37"/>
    </row>
    <row r="502" spans="1:41">
      <c r="A502" s="579"/>
      <c r="B502" s="580"/>
      <c r="C502" s="580"/>
      <c r="D502" s="580"/>
      <c r="E502" s="580"/>
      <c r="F502" s="580"/>
      <c r="G502" s="580"/>
      <c r="H502" s="580"/>
      <c r="I502" s="580"/>
      <c r="J502" s="580"/>
      <c r="K502" s="580"/>
      <c r="L502" s="580"/>
      <c r="M502" s="580"/>
      <c r="N502" s="580"/>
      <c r="O502" s="580"/>
      <c r="P502" s="580"/>
      <c r="Q502" s="580"/>
      <c r="R502" s="580"/>
      <c r="S502" s="580"/>
      <c r="T502" s="580"/>
      <c r="U502" s="580"/>
      <c r="V502" s="580"/>
      <c r="W502" s="580"/>
      <c r="X502" s="580"/>
      <c r="Y502" s="580"/>
      <c r="Z502" s="580"/>
      <c r="AA502" s="580"/>
      <c r="AB502" s="580"/>
      <c r="AC502" s="580"/>
      <c r="AD502" s="580"/>
      <c r="AE502" s="580"/>
      <c r="AF502" s="580"/>
      <c r="AG502" s="580"/>
      <c r="AH502" s="581"/>
      <c r="AI502" s="38" t="s">
        <v>947</v>
      </c>
      <c r="AJ502" s="39"/>
      <c r="AK502" s="39"/>
      <c r="AL502" s="39"/>
      <c r="AM502" s="39">
        <v>160</v>
      </c>
      <c r="AN502" s="39">
        <v>1</v>
      </c>
      <c r="AO502" s="40">
        <f>(+AN502*AM502)</f>
        <v>160</v>
      </c>
    </row>
    <row r="503" spans="1:41">
      <c r="A503" s="579"/>
      <c r="B503" s="580"/>
      <c r="C503" s="580"/>
      <c r="D503" s="580"/>
      <c r="E503" s="580"/>
      <c r="F503" s="580"/>
      <c r="G503" s="580"/>
      <c r="H503" s="580"/>
      <c r="I503" s="580"/>
      <c r="J503" s="580"/>
      <c r="K503" s="580"/>
      <c r="L503" s="580"/>
      <c r="M503" s="580"/>
      <c r="N503" s="580"/>
      <c r="O503" s="580"/>
      <c r="P503" s="580"/>
      <c r="Q503" s="580"/>
      <c r="R503" s="580"/>
      <c r="S503" s="580"/>
      <c r="T503" s="580"/>
      <c r="U503" s="580"/>
      <c r="V503" s="580"/>
      <c r="W503" s="580"/>
      <c r="X503" s="580"/>
      <c r="Y503" s="580"/>
      <c r="Z503" s="580"/>
      <c r="AA503" s="580"/>
      <c r="AB503" s="580"/>
      <c r="AC503" s="580"/>
      <c r="AD503" s="580"/>
      <c r="AE503" s="580"/>
      <c r="AF503" s="580"/>
      <c r="AG503" s="580"/>
      <c r="AH503" s="581"/>
      <c r="AI503" s="38"/>
      <c r="AJ503" s="39"/>
      <c r="AK503" s="39"/>
      <c r="AL503" s="39"/>
      <c r="AM503" s="39"/>
      <c r="AN503" s="39"/>
      <c r="AO503" s="40"/>
    </row>
    <row r="504" spans="1:41">
      <c r="A504" s="579"/>
      <c r="B504" s="580"/>
      <c r="C504" s="580"/>
      <c r="D504" s="580"/>
      <c r="E504" s="580"/>
      <c r="F504" s="580"/>
      <c r="G504" s="580"/>
      <c r="H504" s="580"/>
      <c r="I504" s="580"/>
      <c r="J504" s="580"/>
      <c r="K504" s="580"/>
      <c r="L504" s="580"/>
      <c r="M504" s="580"/>
      <c r="N504" s="580"/>
      <c r="O504" s="580"/>
      <c r="P504" s="580"/>
      <c r="Q504" s="580"/>
      <c r="R504" s="580"/>
      <c r="S504" s="580"/>
      <c r="T504" s="580"/>
      <c r="U504" s="580"/>
      <c r="V504" s="580"/>
      <c r="W504" s="580"/>
      <c r="X504" s="580"/>
      <c r="Y504" s="580"/>
      <c r="Z504" s="580"/>
      <c r="AA504" s="580"/>
      <c r="AB504" s="580"/>
      <c r="AC504" s="580"/>
      <c r="AD504" s="580"/>
      <c r="AE504" s="580"/>
      <c r="AF504" s="580"/>
      <c r="AG504" s="580"/>
      <c r="AH504" s="581"/>
      <c r="AI504" s="306"/>
      <c r="AJ504" s="39"/>
      <c r="AK504" s="39"/>
      <c r="AL504" s="39"/>
      <c r="AM504" s="39"/>
      <c r="AN504" s="39"/>
      <c r="AO504" s="40"/>
    </row>
    <row r="505" spans="1:41">
      <c r="A505" s="579"/>
      <c r="B505" s="580"/>
      <c r="C505" s="580"/>
      <c r="D505" s="580"/>
      <c r="E505" s="580"/>
      <c r="F505" s="580"/>
      <c r="G505" s="580"/>
      <c r="H505" s="580"/>
      <c r="I505" s="580"/>
      <c r="J505" s="580"/>
      <c r="K505" s="580"/>
      <c r="L505" s="580"/>
      <c r="M505" s="580"/>
      <c r="N505" s="580"/>
      <c r="O505" s="580"/>
      <c r="P505" s="580"/>
      <c r="Q505" s="580"/>
      <c r="R505" s="580"/>
      <c r="S505" s="580"/>
      <c r="T505" s="580"/>
      <c r="U505" s="580"/>
      <c r="V505" s="580"/>
      <c r="W505" s="580"/>
      <c r="X505" s="580"/>
      <c r="Y505" s="580"/>
      <c r="Z505" s="580"/>
      <c r="AA505" s="580"/>
      <c r="AB505" s="580"/>
      <c r="AC505" s="580"/>
      <c r="AD505" s="580"/>
      <c r="AE505" s="580"/>
      <c r="AF505" s="580"/>
      <c r="AG505" s="580"/>
      <c r="AH505" s="581"/>
      <c r="AI505" s="306"/>
      <c r="AJ505" s="39"/>
      <c r="AK505" s="39"/>
      <c r="AL505" s="39"/>
      <c r="AM505" s="39"/>
      <c r="AN505" s="39"/>
      <c r="AO505" s="40"/>
    </row>
    <row r="506" spans="1:41">
      <c r="A506" s="579"/>
      <c r="B506" s="580"/>
      <c r="C506" s="580"/>
      <c r="D506" s="580"/>
      <c r="E506" s="580"/>
      <c r="F506" s="580"/>
      <c r="G506" s="580"/>
      <c r="H506" s="580"/>
      <c r="I506" s="580"/>
      <c r="J506" s="580"/>
      <c r="K506" s="580"/>
      <c r="L506" s="580"/>
      <c r="M506" s="580"/>
      <c r="N506" s="580"/>
      <c r="O506" s="580"/>
      <c r="P506" s="580"/>
      <c r="Q506" s="580"/>
      <c r="R506" s="580"/>
      <c r="S506" s="580"/>
      <c r="T506" s="580"/>
      <c r="U506" s="580"/>
      <c r="V506" s="580"/>
      <c r="W506" s="580"/>
      <c r="X506" s="580"/>
      <c r="Y506" s="580"/>
      <c r="Z506" s="580"/>
      <c r="AA506" s="580"/>
      <c r="AB506" s="580"/>
      <c r="AC506" s="580"/>
      <c r="AD506" s="580"/>
      <c r="AE506" s="580"/>
      <c r="AF506" s="580"/>
      <c r="AG506" s="580"/>
      <c r="AH506" s="581"/>
      <c r="AI506" s="38"/>
      <c r="AJ506" s="39"/>
      <c r="AK506" s="39"/>
      <c r="AL506" s="39"/>
      <c r="AM506" s="39"/>
      <c r="AN506" s="39"/>
      <c r="AO506" s="40"/>
    </row>
    <row r="507" spans="1:41">
      <c r="A507" s="579"/>
      <c r="B507" s="580"/>
      <c r="C507" s="580"/>
      <c r="D507" s="580"/>
      <c r="E507" s="580"/>
      <c r="F507" s="580"/>
      <c r="G507" s="580"/>
      <c r="H507" s="580"/>
      <c r="I507" s="580"/>
      <c r="J507" s="580"/>
      <c r="K507" s="580"/>
      <c r="L507" s="580"/>
      <c r="M507" s="580"/>
      <c r="N507" s="580"/>
      <c r="O507" s="580"/>
      <c r="P507" s="580"/>
      <c r="Q507" s="580"/>
      <c r="R507" s="580"/>
      <c r="S507" s="580"/>
      <c r="T507" s="580"/>
      <c r="U507" s="580"/>
      <c r="V507" s="580"/>
      <c r="W507" s="580"/>
      <c r="X507" s="580"/>
      <c r="Y507" s="580"/>
      <c r="Z507" s="580"/>
      <c r="AA507" s="580"/>
      <c r="AB507" s="580"/>
      <c r="AC507" s="580"/>
      <c r="AD507" s="580"/>
      <c r="AE507" s="580"/>
      <c r="AF507" s="580"/>
      <c r="AG507" s="580"/>
      <c r="AH507" s="581"/>
      <c r="AI507" s="38"/>
      <c r="AJ507" s="39"/>
      <c r="AK507" s="39"/>
      <c r="AL507" s="39"/>
      <c r="AM507" s="39"/>
      <c r="AN507" s="39"/>
      <c r="AO507" s="40"/>
    </row>
    <row r="508" spans="1:41">
      <c r="A508" s="579"/>
      <c r="B508" s="580"/>
      <c r="C508" s="580"/>
      <c r="D508" s="580"/>
      <c r="E508" s="580"/>
      <c r="F508" s="580"/>
      <c r="G508" s="580"/>
      <c r="H508" s="580"/>
      <c r="I508" s="580"/>
      <c r="J508" s="580"/>
      <c r="K508" s="580"/>
      <c r="L508" s="580"/>
      <c r="M508" s="580"/>
      <c r="N508" s="580"/>
      <c r="O508" s="580"/>
      <c r="P508" s="580"/>
      <c r="Q508" s="580"/>
      <c r="R508" s="580"/>
      <c r="S508" s="580"/>
      <c r="T508" s="580"/>
      <c r="U508" s="580"/>
      <c r="V508" s="580"/>
      <c r="W508" s="580"/>
      <c r="X508" s="580"/>
      <c r="Y508" s="580"/>
      <c r="Z508" s="580"/>
      <c r="AA508" s="580"/>
      <c r="AB508" s="580"/>
      <c r="AC508" s="580"/>
      <c r="AD508" s="580"/>
      <c r="AE508" s="580"/>
      <c r="AF508" s="580"/>
      <c r="AG508" s="580"/>
      <c r="AH508" s="581"/>
      <c r="AI508" s="52"/>
      <c r="AJ508" s="41"/>
      <c r="AK508" s="41"/>
      <c r="AL508" s="41"/>
      <c r="AM508" s="41"/>
      <c r="AN508" s="41"/>
      <c r="AO508" s="40"/>
    </row>
    <row r="509" spans="1:41">
      <c r="A509" s="579"/>
      <c r="B509" s="580"/>
      <c r="C509" s="580"/>
      <c r="D509" s="580"/>
      <c r="E509" s="580"/>
      <c r="F509" s="580"/>
      <c r="G509" s="580"/>
      <c r="H509" s="580"/>
      <c r="I509" s="580"/>
      <c r="J509" s="580"/>
      <c r="K509" s="580"/>
      <c r="L509" s="580"/>
      <c r="M509" s="580"/>
      <c r="N509" s="580"/>
      <c r="O509" s="580"/>
      <c r="P509" s="580"/>
      <c r="Q509" s="580"/>
      <c r="R509" s="580"/>
      <c r="S509" s="580"/>
      <c r="T509" s="580"/>
      <c r="U509" s="580"/>
      <c r="V509" s="580"/>
      <c r="W509" s="580"/>
      <c r="X509" s="580"/>
      <c r="Y509" s="580"/>
      <c r="Z509" s="580"/>
      <c r="AA509" s="580"/>
      <c r="AB509" s="580"/>
      <c r="AC509" s="580"/>
      <c r="AD509" s="580"/>
      <c r="AE509" s="580"/>
      <c r="AF509" s="580"/>
      <c r="AG509" s="580"/>
      <c r="AH509" s="581"/>
      <c r="AI509" s="42"/>
      <c r="AJ509" s="41"/>
      <c r="AK509" s="41"/>
      <c r="AL509" s="41"/>
      <c r="AM509" s="41"/>
      <c r="AN509" s="41"/>
      <c r="AO509" s="40"/>
    </row>
    <row r="510" spans="1:41">
      <c r="A510" s="579"/>
      <c r="B510" s="580"/>
      <c r="C510" s="580"/>
      <c r="D510" s="580"/>
      <c r="E510" s="580"/>
      <c r="F510" s="580"/>
      <c r="G510" s="580"/>
      <c r="H510" s="580"/>
      <c r="I510" s="580"/>
      <c r="J510" s="580"/>
      <c r="K510" s="580"/>
      <c r="L510" s="580"/>
      <c r="M510" s="580"/>
      <c r="N510" s="580"/>
      <c r="O510" s="580"/>
      <c r="P510" s="580"/>
      <c r="Q510" s="580"/>
      <c r="R510" s="580"/>
      <c r="S510" s="580"/>
      <c r="T510" s="580"/>
      <c r="U510" s="580"/>
      <c r="V510" s="580"/>
      <c r="W510" s="580"/>
      <c r="X510" s="580"/>
      <c r="Y510" s="580"/>
      <c r="Z510" s="580"/>
      <c r="AA510" s="580"/>
      <c r="AB510" s="580"/>
      <c r="AC510" s="580"/>
      <c r="AD510" s="580"/>
      <c r="AE510" s="580"/>
      <c r="AF510" s="580"/>
      <c r="AG510" s="580"/>
      <c r="AH510" s="581"/>
      <c r="AI510" s="44"/>
      <c r="AJ510" s="41"/>
      <c r="AK510" s="41"/>
      <c r="AL510" s="41"/>
      <c r="AM510" s="41"/>
      <c r="AN510" s="41"/>
      <c r="AO510" s="40"/>
    </row>
    <row r="511" spans="1:41">
      <c r="A511" s="579"/>
      <c r="B511" s="580"/>
      <c r="C511" s="580"/>
      <c r="D511" s="580"/>
      <c r="E511" s="580"/>
      <c r="F511" s="580"/>
      <c r="G511" s="580"/>
      <c r="H511" s="580"/>
      <c r="I511" s="580"/>
      <c r="J511" s="580"/>
      <c r="K511" s="580"/>
      <c r="L511" s="580"/>
      <c r="M511" s="580"/>
      <c r="N511" s="580"/>
      <c r="O511" s="580"/>
      <c r="P511" s="580"/>
      <c r="Q511" s="580"/>
      <c r="R511" s="580"/>
      <c r="S511" s="580"/>
      <c r="T511" s="580"/>
      <c r="U511" s="580"/>
      <c r="V511" s="580"/>
      <c r="W511" s="580"/>
      <c r="X511" s="580"/>
      <c r="Y511" s="580"/>
      <c r="Z511" s="580"/>
      <c r="AA511" s="580"/>
      <c r="AB511" s="580"/>
      <c r="AC511" s="580"/>
      <c r="AD511" s="580"/>
      <c r="AE511" s="580"/>
      <c r="AF511" s="580"/>
      <c r="AG511" s="580"/>
      <c r="AH511" s="581"/>
      <c r="AI511" s="42"/>
      <c r="AJ511" s="41"/>
      <c r="AK511" s="41"/>
      <c r="AL511" s="41"/>
      <c r="AM511" s="41"/>
      <c r="AN511" s="41"/>
      <c r="AO511" s="43"/>
    </row>
    <row r="512" spans="1:41">
      <c r="A512" s="579"/>
      <c r="B512" s="580"/>
      <c r="C512" s="580"/>
      <c r="D512" s="580"/>
      <c r="E512" s="580"/>
      <c r="F512" s="580"/>
      <c r="G512" s="580"/>
      <c r="H512" s="580"/>
      <c r="I512" s="580"/>
      <c r="J512" s="580"/>
      <c r="K512" s="580"/>
      <c r="L512" s="580"/>
      <c r="M512" s="580"/>
      <c r="N512" s="580"/>
      <c r="O512" s="580"/>
      <c r="P512" s="580"/>
      <c r="Q512" s="580"/>
      <c r="R512" s="580"/>
      <c r="S512" s="580"/>
      <c r="T512" s="580"/>
      <c r="U512" s="580"/>
      <c r="V512" s="580"/>
      <c r="W512" s="580"/>
      <c r="X512" s="580"/>
      <c r="Y512" s="580"/>
      <c r="Z512" s="580"/>
      <c r="AA512" s="580"/>
      <c r="AB512" s="580"/>
      <c r="AC512" s="580"/>
      <c r="AD512" s="580"/>
      <c r="AE512" s="580"/>
      <c r="AF512" s="580"/>
      <c r="AG512" s="580"/>
      <c r="AH512" s="581"/>
      <c r="AI512" s="44"/>
      <c r="AJ512" s="41"/>
      <c r="AK512" s="41"/>
      <c r="AL512" s="41"/>
      <c r="AM512" s="41"/>
      <c r="AN512" s="41"/>
      <c r="AO512" s="43"/>
    </row>
    <row r="513" spans="1:41">
      <c r="A513" s="579"/>
      <c r="B513" s="580"/>
      <c r="C513" s="580"/>
      <c r="D513" s="580"/>
      <c r="E513" s="580"/>
      <c r="F513" s="580"/>
      <c r="G513" s="580"/>
      <c r="H513" s="580"/>
      <c r="I513" s="580"/>
      <c r="J513" s="580"/>
      <c r="K513" s="580"/>
      <c r="L513" s="580"/>
      <c r="M513" s="580"/>
      <c r="N513" s="580"/>
      <c r="O513" s="580"/>
      <c r="P513" s="580"/>
      <c r="Q513" s="580"/>
      <c r="R513" s="580"/>
      <c r="S513" s="580"/>
      <c r="T513" s="580"/>
      <c r="U513" s="580"/>
      <c r="V513" s="580"/>
      <c r="W513" s="580"/>
      <c r="X513" s="580"/>
      <c r="Y513" s="580"/>
      <c r="Z513" s="580"/>
      <c r="AA513" s="580"/>
      <c r="AB513" s="580"/>
      <c r="AC513" s="580"/>
      <c r="AD513" s="580"/>
      <c r="AE513" s="580"/>
      <c r="AF513" s="580"/>
      <c r="AG513" s="580"/>
      <c r="AH513" s="581"/>
      <c r="AI513" s="44"/>
      <c r="AJ513" s="41"/>
      <c r="AK513" s="41"/>
      <c r="AL513" s="41"/>
      <c r="AM513" s="41"/>
      <c r="AN513" s="41"/>
      <c r="AO513" s="43"/>
    </row>
    <row r="514" spans="1:41">
      <c r="A514" s="579"/>
      <c r="B514" s="580"/>
      <c r="C514" s="580"/>
      <c r="D514" s="580"/>
      <c r="E514" s="580"/>
      <c r="F514" s="580"/>
      <c r="G514" s="580"/>
      <c r="H514" s="580"/>
      <c r="I514" s="580"/>
      <c r="J514" s="580"/>
      <c r="K514" s="580"/>
      <c r="L514" s="580"/>
      <c r="M514" s="580"/>
      <c r="N514" s="580"/>
      <c r="O514" s="580"/>
      <c r="P514" s="580"/>
      <c r="Q514" s="580"/>
      <c r="R514" s="580"/>
      <c r="S514" s="580"/>
      <c r="T514" s="580"/>
      <c r="U514" s="580"/>
      <c r="V514" s="580"/>
      <c r="W514" s="580"/>
      <c r="X514" s="580"/>
      <c r="Y514" s="580"/>
      <c r="Z514" s="580"/>
      <c r="AA514" s="580"/>
      <c r="AB514" s="580"/>
      <c r="AC514" s="580"/>
      <c r="AD514" s="580"/>
      <c r="AE514" s="580"/>
      <c r="AF514" s="580"/>
      <c r="AG514" s="580"/>
      <c r="AH514" s="581"/>
      <c r="AI514" s="44"/>
      <c r="AJ514" s="41"/>
      <c r="AK514" s="41"/>
      <c r="AL514" s="41"/>
      <c r="AM514" s="41"/>
      <c r="AN514" s="41"/>
      <c r="AO514" s="43"/>
    </row>
    <row r="515" spans="1:41">
      <c r="A515" s="579"/>
      <c r="B515" s="580"/>
      <c r="C515" s="580"/>
      <c r="D515" s="580"/>
      <c r="E515" s="580"/>
      <c r="F515" s="580"/>
      <c r="G515" s="580"/>
      <c r="H515" s="580"/>
      <c r="I515" s="580"/>
      <c r="J515" s="580"/>
      <c r="K515" s="580"/>
      <c r="L515" s="580"/>
      <c r="M515" s="580"/>
      <c r="N515" s="580"/>
      <c r="O515" s="580"/>
      <c r="P515" s="580"/>
      <c r="Q515" s="580"/>
      <c r="R515" s="580"/>
      <c r="S515" s="580"/>
      <c r="T515" s="580"/>
      <c r="U515" s="580"/>
      <c r="V515" s="580"/>
      <c r="W515" s="580"/>
      <c r="X515" s="580"/>
      <c r="Y515" s="580"/>
      <c r="Z515" s="580"/>
      <c r="AA515" s="580"/>
      <c r="AB515" s="580"/>
      <c r="AC515" s="580"/>
      <c r="AD515" s="580"/>
      <c r="AE515" s="580"/>
      <c r="AF515" s="580"/>
      <c r="AG515" s="580"/>
      <c r="AH515" s="581"/>
      <c r="AI515" s="44"/>
      <c r="AJ515" s="41"/>
      <c r="AK515" s="41"/>
      <c r="AL515" s="41"/>
      <c r="AM515" s="41"/>
      <c r="AN515" s="41"/>
      <c r="AO515" s="43"/>
    </row>
    <row r="516" spans="1:41" ht="14.4" thickBot="1">
      <c r="A516" s="582"/>
      <c r="B516" s="583"/>
      <c r="C516" s="583"/>
      <c r="D516" s="583"/>
      <c r="E516" s="583"/>
      <c r="F516" s="583"/>
      <c r="G516" s="583"/>
      <c r="H516" s="583"/>
      <c r="I516" s="583"/>
      <c r="J516" s="583"/>
      <c r="K516" s="583"/>
      <c r="L516" s="583"/>
      <c r="M516" s="583"/>
      <c r="N516" s="583"/>
      <c r="O516" s="583"/>
      <c r="P516" s="583"/>
      <c r="Q516" s="583"/>
      <c r="R516" s="583"/>
      <c r="S516" s="583"/>
      <c r="T516" s="583"/>
      <c r="U516" s="583"/>
      <c r="V516" s="583"/>
      <c r="W516" s="583"/>
      <c r="X516" s="583"/>
      <c r="Y516" s="583"/>
      <c r="Z516" s="583"/>
      <c r="AA516" s="583"/>
      <c r="AB516" s="583"/>
      <c r="AC516" s="583"/>
      <c r="AD516" s="583"/>
      <c r="AE516" s="583"/>
      <c r="AF516" s="583"/>
      <c r="AG516" s="583"/>
      <c r="AH516" s="584"/>
      <c r="AI516" s="45"/>
      <c r="AJ516" s="39"/>
      <c r="AK516" s="39"/>
      <c r="AL516" s="39"/>
      <c r="AM516" s="39"/>
      <c r="AN516" s="39"/>
      <c r="AO516" s="40"/>
    </row>
    <row r="517" spans="1:41" ht="15.6" customHeight="1">
      <c r="A517" s="593" t="s">
        <v>836</v>
      </c>
      <c r="B517" s="594"/>
      <c r="C517" s="594"/>
      <c r="D517" s="594"/>
      <c r="E517" s="594"/>
      <c r="F517" s="594"/>
      <c r="G517" s="594"/>
      <c r="H517" s="594"/>
      <c r="I517" s="594"/>
      <c r="J517" s="594"/>
      <c r="K517" s="594"/>
      <c r="L517" s="594"/>
      <c r="M517" s="594"/>
      <c r="N517" s="594"/>
      <c r="O517" s="594"/>
      <c r="P517" s="594"/>
      <c r="Q517" s="594"/>
      <c r="R517" s="594"/>
      <c r="S517" s="594"/>
      <c r="T517" s="594"/>
      <c r="U517" s="594"/>
      <c r="V517" s="594"/>
      <c r="W517" s="594"/>
      <c r="X517" s="594"/>
      <c r="Y517" s="594"/>
      <c r="Z517" s="594"/>
      <c r="AA517" s="594"/>
      <c r="AB517" s="594"/>
      <c r="AC517" s="594"/>
      <c r="AD517" s="594"/>
      <c r="AE517" s="594"/>
      <c r="AF517" s="594"/>
      <c r="AG517" s="594"/>
      <c r="AH517" s="594"/>
      <c r="AI517" s="597" t="s">
        <v>819</v>
      </c>
      <c r="AJ517" s="598"/>
      <c r="AK517" s="598"/>
      <c r="AL517" s="598"/>
      <c r="AM517" s="598"/>
      <c r="AN517" s="598"/>
      <c r="AO517" s="47">
        <f>SUM(AO502:AO516)</f>
        <v>160</v>
      </c>
    </row>
    <row r="518" spans="1:41" ht="17.100000000000001" customHeight="1" thickBot="1">
      <c r="A518" s="595"/>
      <c r="B518" s="596"/>
      <c r="C518" s="596"/>
      <c r="D518" s="596"/>
      <c r="E518" s="596"/>
      <c r="F518" s="596"/>
      <c r="G518" s="596"/>
      <c r="H518" s="596"/>
      <c r="I518" s="596"/>
      <c r="J518" s="596"/>
      <c r="K518" s="596"/>
      <c r="L518" s="596"/>
      <c r="M518" s="596"/>
      <c r="N518" s="596"/>
      <c r="O518" s="596"/>
      <c r="P518" s="596"/>
      <c r="Q518" s="596"/>
      <c r="R518" s="596"/>
      <c r="S518" s="596"/>
      <c r="T518" s="596"/>
      <c r="U518" s="596"/>
      <c r="V518" s="596"/>
      <c r="W518" s="596"/>
      <c r="X518" s="596"/>
      <c r="Y518" s="596"/>
      <c r="Z518" s="596"/>
      <c r="AA518" s="596"/>
      <c r="AB518" s="596"/>
      <c r="AC518" s="596"/>
      <c r="AD518" s="596"/>
      <c r="AE518" s="596"/>
      <c r="AF518" s="596"/>
      <c r="AG518" s="596"/>
      <c r="AH518" s="596"/>
      <c r="AI518" s="599" t="s">
        <v>820</v>
      </c>
      <c r="AJ518" s="600"/>
      <c r="AK518" s="600"/>
      <c r="AL518" s="600"/>
      <c r="AM518" s="600"/>
      <c r="AN518" s="600"/>
      <c r="AO518" s="48">
        <f>ROUNDUP(AO517,2)</f>
        <v>160</v>
      </c>
    </row>
    <row r="519" spans="1:41" ht="14.4" hidden="1" thickBot="1">
      <c r="A519" s="639"/>
      <c r="B519" s="640"/>
      <c r="C519" s="640"/>
      <c r="D519" s="640"/>
      <c r="E519" s="640"/>
      <c r="F519" s="640"/>
      <c r="G519" s="640"/>
      <c r="H519" s="640"/>
      <c r="I519" s="640"/>
      <c r="J519" s="640"/>
      <c r="K519" s="640"/>
      <c r="L519" s="640"/>
      <c r="M519" s="640"/>
      <c r="N519" s="640"/>
      <c r="O519" s="640"/>
      <c r="P519" s="640"/>
      <c r="Q519" s="640"/>
      <c r="R519" s="640"/>
      <c r="S519" s="640"/>
      <c r="T519" s="640"/>
      <c r="U519" s="640"/>
      <c r="V519" s="640"/>
      <c r="W519" s="640"/>
      <c r="X519" s="640"/>
      <c r="Y519" s="640"/>
      <c r="Z519" s="640"/>
      <c r="AA519" s="640"/>
      <c r="AB519" s="640"/>
      <c r="AC519" s="640"/>
      <c r="AD519" s="640"/>
      <c r="AE519" s="640"/>
      <c r="AF519" s="640"/>
      <c r="AG519" s="640"/>
      <c r="AH519" s="640"/>
      <c r="AI519" s="643" t="s">
        <v>869</v>
      </c>
      <c r="AJ519" s="644"/>
      <c r="AK519" s="644"/>
      <c r="AL519" s="644"/>
      <c r="AM519" s="644"/>
      <c r="AN519" s="644"/>
      <c r="AO519" s="645"/>
    </row>
    <row r="520" spans="1:41" ht="14.4" hidden="1" thickBot="1">
      <c r="A520" s="641"/>
      <c r="B520" s="642"/>
      <c r="C520" s="642"/>
      <c r="D520" s="642"/>
      <c r="E520" s="642"/>
      <c r="F520" s="642"/>
      <c r="G520" s="642"/>
      <c r="H520" s="642"/>
      <c r="I520" s="642"/>
      <c r="J520" s="642"/>
      <c r="K520" s="642"/>
      <c r="L520" s="642"/>
      <c r="M520" s="642"/>
      <c r="N520" s="642"/>
      <c r="O520" s="642"/>
      <c r="P520" s="642"/>
      <c r="Q520" s="642"/>
      <c r="R520" s="642"/>
      <c r="S520" s="642"/>
      <c r="T520" s="642"/>
      <c r="U520" s="642"/>
      <c r="V520" s="642"/>
      <c r="W520" s="642"/>
      <c r="X520" s="642"/>
      <c r="Y520" s="642"/>
      <c r="Z520" s="642"/>
      <c r="AA520" s="642"/>
      <c r="AB520" s="642"/>
      <c r="AC520" s="642"/>
      <c r="AD520" s="642"/>
      <c r="AE520" s="642"/>
      <c r="AF520" s="642"/>
      <c r="AG520" s="642"/>
      <c r="AH520" s="642"/>
      <c r="AI520" s="643"/>
      <c r="AJ520" s="644"/>
      <c r="AK520" s="644"/>
      <c r="AL520" s="644"/>
      <c r="AM520" s="644"/>
      <c r="AN520" s="644"/>
      <c r="AO520" s="645"/>
    </row>
    <row r="521" spans="1:41" ht="14.4" hidden="1" thickBot="1">
      <c r="A521" s="641"/>
      <c r="B521" s="642"/>
      <c r="C521" s="642"/>
      <c r="D521" s="642"/>
      <c r="E521" s="642"/>
      <c r="F521" s="642"/>
      <c r="G521" s="642"/>
      <c r="H521" s="642"/>
      <c r="I521" s="642"/>
      <c r="J521" s="642"/>
      <c r="K521" s="642"/>
      <c r="L521" s="642"/>
      <c r="M521" s="642"/>
      <c r="N521" s="642"/>
      <c r="O521" s="642"/>
      <c r="P521" s="642"/>
      <c r="Q521" s="642"/>
      <c r="R521" s="642"/>
      <c r="S521" s="642"/>
      <c r="T521" s="642"/>
      <c r="U521" s="642"/>
      <c r="V521" s="642"/>
      <c r="W521" s="642"/>
      <c r="X521" s="642"/>
      <c r="Y521" s="642"/>
      <c r="Z521" s="642"/>
      <c r="AA521" s="642"/>
      <c r="AB521" s="642"/>
      <c r="AC521" s="642"/>
      <c r="AD521" s="642"/>
      <c r="AE521" s="642"/>
      <c r="AF521" s="642"/>
      <c r="AG521" s="642"/>
      <c r="AH521" s="642"/>
      <c r="AI521" s="643"/>
      <c r="AJ521" s="644"/>
      <c r="AK521" s="644"/>
      <c r="AL521" s="644"/>
      <c r="AM521" s="644"/>
      <c r="AN521" s="644"/>
      <c r="AO521" s="645"/>
    </row>
    <row r="522" spans="1:41" ht="14.4" hidden="1" thickBot="1">
      <c r="A522" s="649" t="s">
        <v>822</v>
      </c>
      <c r="B522" s="650"/>
      <c r="C522" s="650"/>
      <c r="D522" s="650"/>
      <c r="E522" s="651"/>
      <c r="F522" s="655"/>
      <c r="G522" s="656"/>
      <c r="H522" s="656"/>
      <c r="I522" s="656"/>
      <c r="J522" s="656"/>
      <c r="K522" s="656"/>
      <c r="L522" s="656"/>
      <c r="M522" s="656"/>
      <c r="N522" s="656"/>
      <c r="O522" s="656"/>
      <c r="P522" s="656"/>
      <c r="Q522" s="656"/>
      <c r="R522" s="657"/>
      <c r="S522" s="655" t="s">
        <v>823</v>
      </c>
      <c r="T522" s="656"/>
      <c r="U522" s="656"/>
      <c r="V522" s="656"/>
      <c r="W522" s="657"/>
      <c r="X522" s="655"/>
      <c r="Y522" s="656"/>
      <c r="Z522" s="656"/>
      <c r="AA522" s="656"/>
      <c r="AB522" s="656"/>
      <c r="AC522" s="656"/>
      <c r="AD522" s="656"/>
      <c r="AE522" s="656"/>
      <c r="AF522" s="656"/>
      <c r="AG522" s="656"/>
      <c r="AH522" s="657"/>
      <c r="AI522" s="643"/>
      <c r="AJ522" s="644"/>
      <c r="AK522" s="644"/>
      <c r="AL522" s="644"/>
      <c r="AM522" s="644"/>
      <c r="AN522" s="644"/>
      <c r="AO522" s="645"/>
    </row>
    <row r="523" spans="1:41" ht="14.4" hidden="1" thickBot="1">
      <c r="A523" s="652"/>
      <c r="B523" s="653"/>
      <c r="C523" s="653"/>
      <c r="D523" s="653"/>
      <c r="E523" s="654"/>
      <c r="F523" s="658"/>
      <c r="G523" s="659"/>
      <c r="H523" s="659"/>
      <c r="I523" s="659"/>
      <c r="J523" s="659"/>
      <c r="K523" s="659"/>
      <c r="L523" s="659"/>
      <c r="M523" s="659"/>
      <c r="N523" s="659"/>
      <c r="O523" s="659"/>
      <c r="P523" s="659"/>
      <c r="Q523" s="659"/>
      <c r="R523" s="660"/>
      <c r="S523" s="658"/>
      <c r="T523" s="659"/>
      <c r="U523" s="659"/>
      <c r="V523" s="659"/>
      <c r="W523" s="660"/>
      <c r="X523" s="658"/>
      <c r="Y523" s="659"/>
      <c r="Z523" s="659"/>
      <c r="AA523" s="659"/>
      <c r="AB523" s="659"/>
      <c r="AC523" s="659"/>
      <c r="AD523" s="659"/>
      <c r="AE523" s="659"/>
      <c r="AF523" s="659"/>
      <c r="AG523" s="659"/>
      <c r="AH523" s="660"/>
      <c r="AI523" s="646"/>
      <c r="AJ523" s="647"/>
      <c r="AK523" s="647"/>
      <c r="AL523" s="647"/>
      <c r="AM523" s="647"/>
      <c r="AN523" s="647"/>
      <c r="AO523" s="648"/>
    </row>
    <row r="524" spans="1:41">
      <c r="A524" s="639"/>
      <c r="B524" s="640"/>
      <c r="C524" s="640"/>
      <c r="D524" s="640"/>
      <c r="E524" s="640"/>
      <c r="F524" s="640"/>
      <c r="G524" s="640"/>
      <c r="H524" s="640"/>
      <c r="I524" s="640"/>
      <c r="J524" s="640"/>
      <c r="K524" s="640"/>
      <c r="L524" s="640"/>
      <c r="M524" s="640"/>
      <c r="N524" s="640"/>
      <c r="O524" s="640"/>
      <c r="P524" s="640"/>
      <c r="Q524" s="640"/>
      <c r="R524" s="640"/>
      <c r="S524" s="640"/>
      <c r="T524" s="640"/>
      <c r="U524" s="640"/>
      <c r="V524" s="640"/>
      <c r="W524" s="640"/>
      <c r="X524" s="640"/>
      <c r="Y524" s="640"/>
      <c r="Z524" s="640"/>
      <c r="AA524" s="640"/>
      <c r="AB524" s="640"/>
      <c r="AC524" s="640"/>
      <c r="AD524" s="640"/>
      <c r="AE524" s="640"/>
      <c r="AF524" s="640"/>
      <c r="AG524" s="640"/>
      <c r="AH524" s="640"/>
      <c r="AI524" s="643" t="s">
        <v>950</v>
      </c>
      <c r="AJ524" s="644"/>
      <c r="AK524" s="644"/>
      <c r="AL524" s="644"/>
      <c r="AM524" s="644"/>
      <c r="AN524" s="644"/>
      <c r="AO524" s="645"/>
    </row>
    <row r="525" spans="1:41">
      <c r="A525" s="641"/>
      <c r="B525" s="642"/>
      <c r="C525" s="642"/>
      <c r="D525" s="642"/>
      <c r="E525" s="642"/>
      <c r="F525" s="642"/>
      <c r="G525" s="642"/>
      <c r="H525" s="642"/>
      <c r="I525" s="642"/>
      <c r="J525" s="642"/>
      <c r="K525" s="642"/>
      <c r="L525" s="642"/>
      <c r="M525" s="642"/>
      <c r="N525" s="642"/>
      <c r="O525" s="642"/>
      <c r="P525" s="642"/>
      <c r="Q525" s="642"/>
      <c r="R525" s="642"/>
      <c r="S525" s="642"/>
      <c r="T525" s="642"/>
      <c r="U525" s="642"/>
      <c r="V525" s="642"/>
      <c r="W525" s="642"/>
      <c r="X525" s="642"/>
      <c r="Y525" s="642"/>
      <c r="Z525" s="642"/>
      <c r="AA525" s="642"/>
      <c r="AB525" s="642"/>
      <c r="AC525" s="642"/>
      <c r="AD525" s="642"/>
      <c r="AE525" s="642"/>
      <c r="AF525" s="642"/>
      <c r="AG525" s="642"/>
      <c r="AH525" s="642"/>
      <c r="AI525" s="643"/>
      <c r="AJ525" s="644"/>
      <c r="AK525" s="644"/>
      <c r="AL525" s="644"/>
      <c r="AM525" s="644"/>
      <c r="AN525" s="644"/>
      <c r="AO525" s="645"/>
    </row>
    <row r="526" spans="1:41">
      <c r="A526" s="641"/>
      <c r="B526" s="642"/>
      <c r="C526" s="642"/>
      <c r="D526" s="642"/>
      <c r="E526" s="642"/>
      <c r="F526" s="642"/>
      <c r="G526" s="642"/>
      <c r="H526" s="642"/>
      <c r="I526" s="642"/>
      <c r="J526" s="642"/>
      <c r="K526" s="642"/>
      <c r="L526" s="642"/>
      <c r="M526" s="642"/>
      <c r="N526" s="642"/>
      <c r="O526" s="642"/>
      <c r="P526" s="642"/>
      <c r="Q526" s="642"/>
      <c r="R526" s="642"/>
      <c r="S526" s="642"/>
      <c r="T526" s="642"/>
      <c r="U526" s="642"/>
      <c r="V526" s="642"/>
      <c r="W526" s="642"/>
      <c r="X526" s="642"/>
      <c r="Y526" s="642"/>
      <c r="Z526" s="642"/>
      <c r="AA526" s="642"/>
      <c r="AB526" s="642"/>
      <c r="AC526" s="642"/>
      <c r="AD526" s="642"/>
      <c r="AE526" s="642"/>
      <c r="AF526" s="642"/>
      <c r="AG526" s="642"/>
      <c r="AH526" s="642"/>
      <c r="AI526" s="643"/>
      <c r="AJ526" s="644"/>
      <c r="AK526" s="644"/>
      <c r="AL526" s="644"/>
      <c r="AM526" s="644"/>
      <c r="AN526" s="644"/>
      <c r="AO526" s="645"/>
    </row>
    <row r="527" spans="1:41">
      <c r="A527" s="649" t="s">
        <v>822</v>
      </c>
      <c r="B527" s="650"/>
      <c r="C527" s="650"/>
      <c r="D527" s="650"/>
      <c r="E527" s="651"/>
      <c r="F527" s="655"/>
      <c r="G527" s="656"/>
      <c r="H527" s="656"/>
      <c r="I527" s="656"/>
      <c r="J527" s="656"/>
      <c r="K527" s="656"/>
      <c r="L527" s="656"/>
      <c r="M527" s="656"/>
      <c r="N527" s="656"/>
      <c r="O527" s="656"/>
      <c r="P527" s="656"/>
      <c r="Q527" s="656"/>
      <c r="R527" s="657"/>
      <c r="S527" s="655" t="s">
        <v>823</v>
      </c>
      <c r="T527" s="656"/>
      <c r="U527" s="656"/>
      <c r="V527" s="656"/>
      <c r="W527" s="657"/>
      <c r="X527" s="655"/>
      <c r="Y527" s="656"/>
      <c r="Z527" s="656"/>
      <c r="AA527" s="656"/>
      <c r="AB527" s="656"/>
      <c r="AC527" s="656"/>
      <c r="AD527" s="656"/>
      <c r="AE527" s="656"/>
      <c r="AF527" s="656"/>
      <c r="AG527" s="656"/>
      <c r="AH527" s="657"/>
      <c r="AI527" s="643"/>
      <c r="AJ527" s="644"/>
      <c r="AK527" s="644"/>
      <c r="AL527" s="644"/>
      <c r="AM527" s="644"/>
      <c r="AN527" s="644"/>
      <c r="AO527" s="645"/>
    </row>
    <row r="528" spans="1:41">
      <c r="A528" s="652"/>
      <c r="B528" s="653"/>
      <c r="C528" s="653"/>
      <c r="D528" s="653"/>
      <c r="E528" s="654"/>
      <c r="F528" s="658"/>
      <c r="G528" s="659"/>
      <c r="H528" s="659"/>
      <c r="I528" s="659"/>
      <c r="J528" s="659"/>
      <c r="K528" s="659"/>
      <c r="L528" s="659"/>
      <c r="M528" s="659"/>
      <c r="N528" s="659"/>
      <c r="O528" s="659"/>
      <c r="P528" s="659"/>
      <c r="Q528" s="659"/>
      <c r="R528" s="660"/>
      <c r="S528" s="658"/>
      <c r="T528" s="659"/>
      <c r="U528" s="659"/>
      <c r="V528" s="659"/>
      <c r="W528" s="660"/>
      <c r="X528" s="658"/>
      <c r="Y528" s="659"/>
      <c r="Z528" s="659"/>
      <c r="AA528" s="659"/>
      <c r="AB528" s="659"/>
      <c r="AC528" s="659"/>
      <c r="AD528" s="659"/>
      <c r="AE528" s="659"/>
      <c r="AF528" s="659"/>
      <c r="AG528" s="659"/>
      <c r="AH528" s="660"/>
      <c r="AI528" s="646"/>
      <c r="AJ528" s="647"/>
      <c r="AK528" s="647"/>
      <c r="AL528" s="647"/>
      <c r="AM528" s="647"/>
      <c r="AN528" s="647"/>
      <c r="AO528" s="648"/>
    </row>
    <row r="529" s="31" customFormat="1"/>
    <row r="530" s="31" customFormat="1"/>
    <row r="531" s="31" customFormat="1"/>
    <row r="532" s="31" customFormat="1"/>
    <row r="533" s="31" customFormat="1"/>
    <row r="534" s="31" customFormat="1" ht="30.6" customHeight="1"/>
    <row r="535" s="31" customFormat="1"/>
    <row r="536" s="31" customFormat="1"/>
    <row r="537" s="31" customFormat="1"/>
    <row r="538" s="31" customFormat="1"/>
    <row r="539" s="31" customFormat="1"/>
    <row r="540" s="31" customFormat="1"/>
    <row r="541" s="31" customFormat="1"/>
    <row r="542" s="31" customFormat="1"/>
    <row r="543" s="31" customFormat="1"/>
    <row r="544" s="31" customFormat="1"/>
    <row r="545" s="31" customFormat="1"/>
    <row r="546" s="31" customFormat="1"/>
    <row r="547" s="31" customFormat="1"/>
    <row r="548" s="31" customFormat="1"/>
    <row r="549" s="31" customFormat="1"/>
    <row r="550" s="31" customFormat="1"/>
    <row r="551" s="31" customFormat="1"/>
    <row r="552" s="31" customFormat="1"/>
    <row r="553" s="31" customFormat="1"/>
    <row r="554" s="31" customFormat="1"/>
    <row r="555" s="31" customFormat="1"/>
    <row r="556" s="31" customFormat="1"/>
    <row r="557" s="31" customFormat="1"/>
    <row r="558" s="31" customFormat="1"/>
    <row r="559" s="31" customFormat="1"/>
    <row r="560" s="31" customFormat="1"/>
    <row r="561" s="31" customFormat="1"/>
    <row r="562" s="31" customFormat="1"/>
    <row r="563" s="31" customFormat="1"/>
    <row r="564" s="31" customFormat="1"/>
    <row r="565" s="31" customFormat="1"/>
    <row r="566" s="31" customFormat="1"/>
    <row r="567" s="31" customFormat="1"/>
    <row r="568" s="31" customFormat="1"/>
    <row r="569" s="31" customFormat="1"/>
    <row r="570" s="31" customFormat="1" ht="33" customHeight="1"/>
    <row r="571" s="31" customFormat="1"/>
    <row r="572" s="31" customFormat="1"/>
    <row r="573" s="31" customFormat="1"/>
    <row r="574" s="31" customFormat="1"/>
    <row r="575" s="31" customFormat="1"/>
    <row r="576" s="31" customFormat="1"/>
    <row r="577" s="31" customFormat="1"/>
    <row r="578" s="31" customFormat="1"/>
    <row r="579" s="31" customFormat="1"/>
    <row r="580" s="31" customFormat="1"/>
    <row r="581" s="31" customFormat="1"/>
    <row r="582" s="31" customFormat="1"/>
    <row r="583" s="31" customFormat="1"/>
    <row r="584" s="31" customFormat="1"/>
    <row r="585" s="31" customFormat="1"/>
    <row r="586" s="31" customFormat="1"/>
    <row r="587" s="31" customFormat="1"/>
    <row r="588" s="31" customFormat="1"/>
    <row r="589" s="31" customFormat="1"/>
    <row r="590" s="31" customFormat="1"/>
    <row r="591" s="31" customFormat="1"/>
    <row r="592" s="31" customFormat="1"/>
    <row r="593" s="31" customFormat="1"/>
    <row r="594" s="31" customFormat="1"/>
    <row r="595" s="31" customFormat="1"/>
    <row r="596" s="31" customFormat="1"/>
    <row r="597" s="31" customFormat="1" ht="13.35" customHeight="1"/>
    <row r="598" s="31" customFormat="1" ht="13.35" customHeight="1"/>
    <row r="599" s="31" customFormat="1" ht="13.35" customHeight="1"/>
    <row r="600" s="31" customFormat="1" ht="13.35" customHeight="1"/>
    <row r="601" s="31" customFormat="1"/>
    <row r="602" s="31" customFormat="1"/>
    <row r="603" s="31" customFormat="1"/>
    <row r="604" s="31" customFormat="1" ht="15.6" customHeight="1"/>
    <row r="605" s="31" customFormat="1"/>
    <row r="606" s="31" customFormat="1" ht="33.6" customHeight="1"/>
    <row r="607" s="31" customFormat="1" ht="13.35" customHeight="1"/>
    <row r="608" s="31" customFormat="1"/>
    <row r="609" s="31" customFormat="1"/>
    <row r="610" s="31" customFormat="1"/>
    <row r="611" s="31" customFormat="1"/>
    <row r="612" s="31" customFormat="1"/>
    <row r="613" s="31" customFormat="1"/>
    <row r="614" s="31" customFormat="1"/>
    <row r="615" s="31" customFormat="1"/>
    <row r="616" s="31" customFormat="1"/>
    <row r="617" s="31" customFormat="1"/>
    <row r="618" s="31" customFormat="1"/>
    <row r="619" s="31" customFormat="1"/>
    <row r="620" s="31" customFormat="1"/>
    <row r="621" s="31" customFormat="1"/>
    <row r="622" s="31" customFormat="1"/>
    <row r="623" s="31" customFormat="1"/>
    <row r="624" s="31" customFormat="1"/>
    <row r="625" spans="34:41" ht="15.6" customHeight="1">
      <c r="AH625" s="31"/>
      <c r="AO625" s="31"/>
    </row>
    <row r="626" spans="34:41">
      <c r="AH626" s="31"/>
      <c r="AO626" s="31"/>
    </row>
    <row r="627" spans="34:41" ht="13.35" customHeight="1">
      <c r="AH627" s="31"/>
      <c r="AO627" s="31"/>
    </row>
    <row r="628" spans="34:41" ht="13.35" customHeight="1">
      <c r="AH628" s="31"/>
      <c r="AO628" s="31"/>
    </row>
    <row r="629" spans="34:41" ht="13.35" customHeight="1">
      <c r="AH629" s="31"/>
      <c r="AO629" s="31"/>
    </row>
    <row r="630" spans="34:41" ht="13.35" customHeight="1">
      <c r="AH630" s="31"/>
      <c r="AO630" s="31"/>
    </row>
    <row r="631" spans="34:41" ht="13.35" customHeight="1">
      <c r="AH631" s="31"/>
      <c r="AO631" s="31"/>
    </row>
    <row r="633" spans="34:41" ht="13.35" customHeight="1"/>
    <row r="634" spans="34:41" ht="13.35" customHeight="1"/>
    <row r="635" spans="34:41" ht="13.35" customHeight="1"/>
    <row r="636" spans="34:41" ht="13.35" customHeight="1"/>
    <row r="640" spans="34:41" ht="15.6" customHeight="1"/>
    <row r="642" ht="32.1" customHeight="1"/>
    <row r="643" ht="13.35" customHeight="1"/>
    <row r="661" ht="15.6" customHeight="1"/>
    <row r="663" ht="13.35" customHeight="1"/>
    <row r="664" ht="13.35" customHeight="1"/>
    <row r="665" ht="13.35" customHeight="1"/>
    <row r="666" ht="13.35" customHeight="1"/>
    <row r="667" ht="13.35" customHeight="1"/>
    <row r="669" ht="13.35" customHeight="1"/>
    <row r="670" ht="13.35" customHeight="1"/>
    <row r="671" ht="13.35" customHeight="1"/>
    <row r="672" ht="13.35" customHeight="1"/>
    <row r="676" ht="15.6" customHeight="1"/>
    <row r="678" ht="16.350000000000001" customHeight="1"/>
    <row r="679" ht="13.35" customHeight="1"/>
    <row r="697" ht="15.6" customHeight="1"/>
    <row r="699" ht="13.35" customHeight="1"/>
    <row r="700" ht="13.35" customHeight="1"/>
    <row r="701" ht="13.35" customHeight="1"/>
    <row r="702" ht="13.35" customHeight="1"/>
    <row r="703" ht="13.35" customHeight="1"/>
  </sheetData>
  <mergeCells count="630">
    <mergeCell ref="A113:R115"/>
    <mergeCell ref="S113:AH115"/>
    <mergeCell ref="AI113:AO117"/>
    <mergeCell ref="A116:E117"/>
    <mergeCell ref="F116:R117"/>
    <mergeCell ref="S116:W117"/>
    <mergeCell ref="X116:AH117"/>
    <mergeCell ref="AJ88:AM88"/>
    <mergeCell ref="AN88:AN89"/>
    <mergeCell ref="AO88:AO89"/>
    <mergeCell ref="A106:AH107"/>
    <mergeCell ref="AI106:AN106"/>
    <mergeCell ref="AI107:AN107"/>
    <mergeCell ref="A108:R110"/>
    <mergeCell ref="S108:AH110"/>
    <mergeCell ref="AI108:AO112"/>
    <mergeCell ref="A111:E112"/>
    <mergeCell ref="F111:R112"/>
    <mergeCell ref="S111:W112"/>
    <mergeCell ref="X111:AH112"/>
    <mergeCell ref="A524:R526"/>
    <mergeCell ref="S524:AH526"/>
    <mergeCell ref="AI524:AO528"/>
    <mergeCell ref="A527:E528"/>
    <mergeCell ref="F527:R528"/>
    <mergeCell ref="S527:W528"/>
    <mergeCell ref="X527:AH528"/>
    <mergeCell ref="A78:H81"/>
    <mergeCell ref="I78:AK79"/>
    <mergeCell ref="AL78:AO79"/>
    <mergeCell ref="I80:AO81"/>
    <mergeCell ref="A82:AO82"/>
    <mergeCell ref="A83:E83"/>
    <mergeCell ref="F83:G83"/>
    <mergeCell ref="H83:I83"/>
    <mergeCell ref="J83:K83"/>
    <mergeCell ref="L83:M83"/>
    <mergeCell ref="N83:O83"/>
    <mergeCell ref="P83:Q83"/>
    <mergeCell ref="R83:AF83"/>
    <mergeCell ref="AG83:AI83"/>
    <mergeCell ref="AJ83:AO83"/>
    <mergeCell ref="A84:AO84"/>
    <mergeCell ref="A85:H85"/>
    <mergeCell ref="A499:AH516"/>
    <mergeCell ref="AI499:AI500"/>
    <mergeCell ref="AJ499:AM499"/>
    <mergeCell ref="AN499:AN500"/>
    <mergeCell ref="AO499:AO500"/>
    <mergeCell ref="A517:AH518"/>
    <mergeCell ref="AI517:AN517"/>
    <mergeCell ref="AI518:AN518"/>
    <mergeCell ref="A519:R521"/>
    <mergeCell ref="S519:AH521"/>
    <mergeCell ref="AI519:AO523"/>
    <mergeCell ref="A522:E523"/>
    <mergeCell ref="F522:R523"/>
    <mergeCell ref="S522:W523"/>
    <mergeCell ref="X522:AH523"/>
    <mergeCell ref="A495:AO495"/>
    <mergeCell ref="A496:H496"/>
    <mergeCell ref="I496:AO496"/>
    <mergeCell ref="A497:AO497"/>
    <mergeCell ref="A498:F498"/>
    <mergeCell ref="G498:H498"/>
    <mergeCell ref="I498:Q498"/>
    <mergeCell ref="R498:S498"/>
    <mergeCell ref="T498:V498"/>
    <mergeCell ref="W498:AI498"/>
    <mergeCell ref="AK498:AL498"/>
    <mergeCell ref="AN498:AO498"/>
    <mergeCell ref="A489:H492"/>
    <mergeCell ref="I489:AK490"/>
    <mergeCell ref="AL489:AO490"/>
    <mergeCell ref="I491:AO492"/>
    <mergeCell ref="A493:AO493"/>
    <mergeCell ref="A494:E494"/>
    <mergeCell ref="F494:G494"/>
    <mergeCell ref="H494:I494"/>
    <mergeCell ref="J494:K494"/>
    <mergeCell ref="L494:M494"/>
    <mergeCell ref="N494:O494"/>
    <mergeCell ref="P494:Q494"/>
    <mergeCell ref="R494:AF494"/>
    <mergeCell ref="AG494:AI494"/>
    <mergeCell ref="AJ494:AO494"/>
    <mergeCell ref="A47:AH64"/>
    <mergeCell ref="AI47:AI48"/>
    <mergeCell ref="AJ47:AM47"/>
    <mergeCell ref="AN47:AN48"/>
    <mergeCell ref="AO47:AO48"/>
    <mergeCell ref="A65:AH66"/>
    <mergeCell ref="AI65:AN65"/>
    <mergeCell ref="AI66:AN66"/>
    <mergeCell ref="A67:R69"/>
    <mergeCell ref="S67:AH69"/>
    <mergeCell ref="AI67:AO71"/>
    <mergeCell ref="A70:E71"/>
    <mergeCell ref="F70:R71"/>
    <mergeCell ref="S70:W71"/>
    <mergeCell ref="X70:AH71"/>
    <mergeCell ref="A44:H44"/>
    <mergeCell ref="I44:AO44"/>
    <mergeCell ref="A45:AO45"/>
    <mergeCell ref="A46:F46"/>
    <mergeCell ref="G46:H46"/>
    <mergeCell ref="I46:Q46"/>
    <mergeCell ref="R46:S46"/>
    <mergeCell ref="T46:V46"/>
    <mergeCell ref="W46:AI46"/>
    <mergeCell ref="AK46:AL46"/>
    <mergeCell ref="AN46:AO46"/>
    <mergeCell ref="A43:AO43"/>
    <mergeCell ref="A37:H40"/>
    <mergeCell ref="I37:AK38"/>
    <mergeCell ref="AL37:AO38"/>
    <mergeCell ref="I39:AO40"/>
    <mergeCell ref="A41:AO41"/>
    <mergeCell ref="A42:E42"/>
    <mergeCell ref="F42:G42"/>
    <mergeCell ref="H42:I42"/>
    <mergeCell ref="J42:K42"/>
    <mergeCell ref="L42:M42"/>
    <mergeCell ref="N42:O42"/>
    <mergeCell ref="P42:Q42"/>
    <mergeCell ref="R42:AF42"/>
    <mergeCell ref="AG42:AI42"/>
    <mergeCell ref="AJ42:AO42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119:H122"/>
    <mergeCell ref="I119:AK120"/>
    <mergeCell ref="AL119:AO120"/>
    <mergeCell ref="I121:AO122"/>
    <mergeCell ref="A123:AO123"/>
    <mergeCell ref="A72:R74"/>
    <mergeCell ref="S72:AH74"/>
    <mergeCell ref="AI72:AO76"/>
    <mergeCell ref="A75:E76"/>
    <mergeCell ref="F75:R76"/>
    <mergeCell ref="S75:W76"/>
    <mergeCell ref="X75:AH76"/>
    <mergeCell ref="I85:AO85"/>
    <mergeCell ref="A86:AO86"/>
    <mergeCell ref="A87:F87"/>
    <mergeCell ref="G87:H87"/>
    <mergeCell ref="I87:Q87"/>
    <mergeCell ref="R87:S87"/>
    <mergeCell ref="T87:V87"/>
    <mergeCell ref="W87:AI87"/>
    <mergeCell ref="AK87:AL87"/>
    <mergeCell ref="AN87:AO87"/>
    <mergeCell ref="A88:AH105"/>
    <mergeCell ref="AI88:AI89"/>
    <mergeCell ref="N124:O124"/>
    <mergeCell ref="P124:Q124"/>
    <mergeCell ref="R124:AF124"/>
    <mergeCell ref="AG124:AI124"/>
    <mergeCell ref="AJ124:AO124"/>
    <mergeCell ref="A124:E124"/>
    <mergeCell ref="F124:G124"/>
    <mergeCell ref="H124:I124"/>
    <mergeCell ref="J124:K124"/>
    <mergeCell ref="L124:M124"/>
    <mergeCell ref="A129:AH146"/>
    <mergeCell ref="AI129:AI130"/>
    <mergeCell ref="AJ129:AM129"/>
    <mergeCell ref="AN129:AN130"/>
    <mergeCell ref="AO129:AO130"/>
    <mergeCell ref="A125:AO125"/>
    <mergeCell ref="A126:H126"/>
    <mergeCell ref="I126:AO126"/>
    <mergeCell ref="A127:AO127"/>
    <mergeCell ref="A128:F128"/>
    <mergeCell ref="G128:H128"/>
    <mergeCell ref="I128:Q128"/>
    <mergeCell ref="R128:S128"/>
    <mergeCell ref="T128:V128"/>
    <mergeCell ref="W128:AI128"/>
    <mergeCell ref="AK128:AL128"/>
    <mergeCell ref="AN128:AO128"/>
    <mergeCell ref="A147:AH148"/>
    <mergeCell ref="AI147:AN147"/>
    <mergeCell ref="AI148:AN148"/>
    <mergeCell ref="A149:R151"/>
    <mergeCell ref="S149:AH151"/>
    <mergeCell ref="AI149:AO153"/>
    <mergeCell ref="A152:E153"/>
    <mergeCell ref="F152:R153"/>
    <mergeCell ref="S152:W153"/>
    <mergeCell ref="X152:AH153"/>
    <mergeCell ref="A160:H163"/>
    <mergeCell ref="I160:AK161"/>
    <mergeCell ref="AL160:AO161"/>
    <mergeCell ref="I162:AO163"/>
    <mergeCell ref="A164:AO164"/>
    <mergeCell ref="A154:R156"/>
    <mergeCell ref="S154:AH156"/>
    <mergeCell ref="AI154:AO158"/>
    <mergeCell ref="A157:E158"/>
    <mergeCell ref="F157:R158"/>
    <mergeCell ref="S157:W158"/>
    <mergeCell ref="X157:AH158"/>
    <mergeCell ref="N165:O165"/>
    <mergeCell ref="P165:Q165"/>
    <mergeCell ref="R165:AF165"/>
    <mergeCell ref="AG165:AI165"/>
    <mergeCell ref="AJ165:AO165"/>
    <mergeCell ref="A165:E165"/>
    <mergeCell ref="F165:G165"/>
    <mergeCell ref="H165:I165"/>
    <mergeCell ref="J165:K165"/>
    <mergeCell ref="L165:M165"/>
    <mergeCell ref="A170:AH187"/>
    <mergeCell ref="AI170:AI171"/>
    <mergeCell ref="AJ170:AM170"/>
    <mergeCell ref="AN170:AN171"/>
    <mergeCell ref="AO170:AO171"/>
    <mergeCell ref="A166:AO166"/>
    <mergeCell ref="A167:H167"/>
    <mergeCell ref="I167:AO167"/>
    <mergeCell ref="A168:AO168"/>
    <mergeCell ref="A169:F169"/>
    <mergeCell ref="G169:H169"/>
    <mergeCell ref="I169:Q169"/>
    <mergeCell ref="R169:S169"/>
    <mergeCell ref="T169:V169"/>
    <mergeCell ref="W169:AI169"/>
    <mergeCell ref="AK169:AL169"/>
    <mergeCell ref="AN169:AO169"/>
    <mergeCell ref="A188:AH189"/>
    <mergeCell ref="AI188:AN188"/>
    <mergeCell ref="AI189:AN189"/>
    <mergeCell ref="A190:R192"/>
    <mergeCell ref="S190:AH192"/>
    <mergeCell ref="AI190:AO194"/>
    <mergeCell ref="A193:E194"/>
    <mergeCell ref="F193:R194"/>
    <mergeCell ref="S193:W194"/>
    <mergeCell ref="X193:AH194"/>
    <mergeCell ref="A201:H204"/>
    <mergeCell ref="I201:AK202"/>
    <mergeCell ref="AL201:AO202"/>
    <mergeCell ref="I203:AO204"/>
    <mergeCell ref="A205:AO205"/>
    <mergeCell ref="A195:R197"/>
    <mergeCell ref="S195:AH197"/>
    <mergeCell ref="AI195:AO199"/>
    <mergeCell ref="A198:E199"/>
    <mergeCell ref="F198:R199"/>
    <mergeCell ref="S198:W199"/>
    <mergeCell ref="X198:AH199"/>
    <mergeCell ref="N206:O206"/>
    <mergeCell ref="P206:Q206"/>
    <mergeCell ref="R206:AF206"/>
    <mergeCell ref="AG206:AI206"/>
    <mergeCell ref="AJ206:AO206"/>
    <mergeCell ref="A206:E206"/>
    <mergeCell ref="F206:G206"/>
    <mergeCell ref="H206:I206"/>
    <mergeCell ref="J206:K206"/>
    <mergeCell ref="L206:M206"/>
    <mergeCell ref="A211:AH228"/>
    <mergeCell ref="AI211:AI212"/>
    <mergeCell ref="AJ211:AM211"/>
    <mergeCell ref="AN211:AN212"/>
    <mergeCell ref="AO211:AO212"/>
    <mergeCell ref="A207:AO207"/>
    <mergeCell ref="A208:H208"/>
    <mergeCell ref="I208:AO208"/>
    <mergeCell ref="A209:AO209"/>
    <mergeCell ref="A210:F210"/>
    <mergeCell ref="G210:H210"/>
    <mergeCell ref="I210:Q210"/>
    <mergeCell ref="R210:S210"/>
    <mergeCell ref="T210:V210"/>
    <mergeCell ref="W210:AI210"/>
    <mergeCell ref="AK210:AL210"/>
    <mergeCell ref="AN210:AO210"/>
    <mergeCell ref="A229:AH230"/>
    <mergeCell ref="AI229:AN229"/>
    <mergeCell ref="AI230:AN230"/>
    <mergeCell ref="A231:R233"/>
    <mergeCell ref="S231:AH233"/>
    <mergeCell ref="AI231:AO235"/>
    <mergeCell ref="A234:E235"/>
    <mergeCell ref="F234:R235"/>
    <mergeCell ref="S234:W235"/>
    <mergeCell ref="X234:AH235"/>
    <mergeCell ref="A243:H246"/>
    <mergeCell ref="I243:AK244"/>
    <mergeCell ref="AL243:AO244"/>
    <mergeCell ref="I245:AO246"/>
    <mergeCell ref="A247:AO247"/>
    <mergeCell ref="A236:R238"/>
    <mergeCell ref="S236:AH238"/>
    <mergeCell ref="AI236:AO240"/>
    <mergeCell ref="A239:E240"/>
    <mergeCell ref="F239:R240"/>
    <mergeCell ref="S239:W240"/>
    <mergeCell ref="X239:AH240"/>
    <mergeCell ref="N248:O248"/>
    <mergeCell ref="P248:Q248"/>
    <mergeCell ref="R248:AF248"/>
    <mergeCell ref="AG248:AI248"/>
    <mergeCell ref="AJ248:AO248"/>
    <mergeCell ref="A248:E248"/>
    <mergeCell ref="F248:G248"/>
    <mergeCell ref="H248:I248"/>
    <mergeCell ref="J248:K248"/>
    <mergeCell ref="L248:M248"/>
    <mergeCell ref="A253:AH270"/>
    <mergeCell ref="AI253:AI254"/>
    <mergeCell ref="AJ253:AM253"/>
    <mergeCell ref="AN253:AN254"/>
    <mergeCell ref="AO253:AO254"/>
    <mergeCell ref="A249:AO249"/>
    <mergeCell ref="A250:H250"/>
    <mergeCell ref="I250:AO250"/>
    <mergeCell ref="A251:AO251"/>
    <mergeCell ref="A252:F252"/>
    <mergeCell ref="G252:H252"/>
    <mergeCell ref="I252:Q252"/>
    <mergeCell ref="R252:S252"/>
    <mergeCell ref="T252:V252"/>
    <mergeCell ref="W252:AI252"/>
    <mergeCell ref="AK252:AL252"/>
    <mergeCell ref="AN252:AO252"/>
    <mergeCell ref="A271:AH272"/>
    <mergeCell ref="AI271:AN271"/>
    <mergeCell ref="AI272:AN272"/>
    <mergeCell ref="A273:R275"/>
    <mergeCell ref="S273:AH275"/>
    <mergeCell ref="AI273:AO277"/>
    <mergeCell ref="A276:E277"/>
    <mergeCell ref="F276:R277"/>
    <mergeCell ref="S276:W277"/>
    <mergeCell ref="X276:AH277"/>
    <mergeCell ref="A325:H328"/>
    <mergeCell ref="I325:AK326"/>
    <mergeCell ref="AL325:AO326"/>
    <mergeCell ref="I327:AO328"/>
    <mergeCell ref="A329:AO329"/>
    <mergeCell ref="A278:R280"/>
    <mergeCell ref="S278:AH280"/>
    <mergeCell ref="AI278:AO282"/>
    <mergeCell ref="A281:E282"/>
    <mergeCell ref="F281:R282"/>
    <mergeCell ref="S281:W282"/>
    <mergeCell ref="X281:AH282"/>
    <mergeCell ref="A284:H287"/>
    <mergeCell ref="I284:AK285"/>
    <mergeCell ref="AL284:AO285"/>
    <mergeCell ref="I286:AO287"/>
    <mergeCell ref="A288:AO288"/>
    <mergeCell ref="A289:E289"/>
    <mergeCell ref="F289:G289"/>
    <mergeCell ref="H289:I289"/>
    <mergeCell ref="J289:K289"/>
    <mergeCell ref="L289:M289"/>
    <mergeCell ref="N289:O289"/>
    <mergeCell ref="P289:Q289"/>
    <mergeCell ref="N330:O330"/>
    <mergeCell ref="P330:Q330"/>
    <mergeCell ref="R330:AF330"/>
    <mergeCell ref="AG330:AI330"/>
    <mergeCell ref="AJ330:AO330"/>
    <mergeCell ref="A330:E330"/>
    <mergeCell ref="F330:G330"/>
    <mergeCell ref="H330:I330"/>
    <mergeCell ref="J330:K330"/>
    <mergeCell ref="L330:M330"/>
    <mergeCell ref="A335:AH352"/>
    <mergeCell ref="AI335:AI336"/>
    <mergeCell ref="AJ335:AM335"/>
    <mergeCell ref="AN335:AN336"/>
    <mergeCell ref="AO335:AO336"/>
    <mergeCell ref="A331:AO331"/>
    <mergeCell ref="A332:H332"/>
    <mergeCell ref="I332:AO332"/>
    <mergeCell ref="A333:AO333"/>
    <mergeCell ref="A334:F334"/>
    <mergeCell ref="G334:H334"/>
    <mergeCell ref="I334:Q334"/>
    <mergeCell ref="R334:S334"/>
    <mergeCell ref="T334:V334"/>
    <mergeCell ref="W334:AI334"/>
    <mergeCell ref="AK334:AL334"/>
    <mergeCell ref="AN334:AO334"/>
    <mergeCell ref="A353:AH354"/>
    <mergeCell ref="AI353:AN353"/>
    <mergeCell ref="AI354:AN354"/>
    <mergeCell ref="A355:R357"/>
    <mergeCell ref="S355:AH357"/>
    <mergeCell ref="AI355:AO359"/>
    <mergeCell ref="A358:E359"/>
    <mergeCell ref="F358:R359"/>
    <mergeCell ref="S358:W359"/>
    <mergeCell ref="X358:AH359"/>
    <mergeCell ref="A407:H410"/>
    <mergeCell ref="I407:AK408"/>
    <mergeCell ref="AL407:AO408"/>
    <mergeCell ref="I409:AO410"/>
    <mergeCell ref="A411:AO411"/>
    <mergeCell ref="A360:R362"/>
    <mergeCell ref="S360:AH362"/>
    <mergeCell ref="AI360:AO364"/>
    <mergeCell ref="A363:E364"/>
    <mergeCell ref="F363:R364"/>
    <mergeCell ref="S363:W364"/>
    <mergeCell ref="X363:AH364"/>
    <mergeCell ref="A366:H369"/>
    <mergeCell ref="I366:AK367"/>
    <mergeCell ref="AL366:AO367"/>
    <mergeCell ref="I368:AO369"/>
    <mergeCell ref="A370:AO370"/>
    <mergeCell ref="A371:E371"/>
    <mergeCell ref="F371:G371"/>
    <mergeCell ref="H371:I371"/>
    <mergeCell ref="J371:K371"/>
    <mergeCell ref="L371:M371"/>
    <mergeCell ref="N371:O371"/>
    <mergeCell ref="P371:Q371"/>
    <mergeCell ref="N412:O412"/>
    <mergeCell ref="P412:Q412"/>
    <mergeCell ref="R412:AF412"/>
    <mergeCell ref="AG412:AI412"/>
    <mergeCell ref="AJ412:AO412"/>
    <mergeCell ref="A412:E412"/>
    <mergeCell ref="F412:G412"/>
    <mergeCell ref="H412:I412"/>
    <mergeCell ref="J412:K412"/>
    <mergeCell ref="L412:M412"/>
    <mergeCell ref="A417:AH434"/>
    <mergeCell ref="AI417:AI418"/>
    <mergeCell ref="AJ417:AM417"/>
    <mergeCell ref="AN417:AN418"/>
    <mergeCell ref="AO417:AO418"/>
    <mergeCell ref="A413:AO413"/>
    <mergeCell ref="A414:H414"/>
    <mergeCell ref="I414:AO414"/>
    <mergeCell ref="A415:AO415"/>
    <mergeCell ref="A416:F416"/>
    <mergeCell ref="G416:H416"/>
    <mergeCell ref="I416:Q416"/>
    <mergeCell ref="R416:S416"/>
    <mergeCell ref="T416:V416"/>
    <mergeCell ref="W416:AI416"/>
    <mergeCell ref="AK416:AL416"/>
    <mergeCell ref="AN416:AO416"/>
    <mergeCell ref="A435:AH436"/>
    <mergeCell ref="AI435:AN435"/>
    <mergeCell ref="AI436:AN436"/>
    <mergeCell ref="A437:R439"/>
    <mergeCell ref="S437:AH439"/>
    <mergeCell ref="AI437:AO441"/>
    <mergeCell ref="A440:E441"/>
    <mergeCell ref="F440:R441"/>
    <mergeCell ref="S440:W441"/>
    <mergeCell ref="X440:AH441"/>
    <mergeCell ref="A448:H451"/>
    <mergeCell ref="I448:AK449"/>
    <mergeCell ref="AL448:AO449"/>
    <mergeCell ref="I450:AO451"/>
    <mergeCell ref="A452:AO452"/>
    <mergeCell ref="A442:R444"/>
    <mergeCell ref="S442:AH444"/>
    <mergeCell ref="AI442:AO446"/>
    <mergeCell ref="A445:E446"/>
    <mergeCell ref="F445:R446"/>
    <mergeCell ref="S445:W446"/>
    <mergeCell ref="X445:AH446"/>
    <mergeCell ref="N453:O453"/>
    <mergeCell ref="P453:Q453"/>
    <mergeCell ref="R453:AF453"/>
    <mergeCell ref="AG453:AI453"/>
    <mergeCell ref="AJ453:AO453"/>
    <mergeCell ref="A453:E453"/>
    <mergeCell ref="F453:G453"/>
    <mergeCell ref="H453:I453"/>
    <mergeCell ref="J453:K453"/>
    <mergeCell ref="L453:M453"/>
    <mergeCell ref="A458:AH475"/>
    <mergeCell ref="AI458:AI459"/>
    <mergeCell ref="AJ458:AM458"/>
    <mergeCell ref="AN458:AN459"/>
    <mergeCell ref="AO458:AO459"/>
    <mergeCell ref="A454:AO454"/>
    <mergeCell ref="A455:H455"/>
    <mergeCell ref="I455:AO455"/>
    <mergeCell ref="A456:AO456"/>
    <mergeCell ref="A457:F457"/>
    <mergeCell ref="G457:H457"/>
    <mergeCell ref="I457:Q457"/>
    <mergeCell ref="R457:S457"/>
    <mergeCell ref="T457:V457"/>
    <mergeCell ref="W457:AI457"/>
    <mergeCell ref="AK457:AL457"/>
    <mergeCell ref="AN457:AO457"/>
    <mergeCell ref="A483:R485"/>
    <mergeCell ref="S483:AH485"/>
    <mergeCell ref="AI483:AO487"/>
    <mergeCell ref="A486:E487"/>
    <mergeCell ref="F486:R487"/>
    <mergeCell ref="S486:W487"/>
    <mergeCell ref="X486:AH487"/>
    <mergeCell ref="A476:AH477"/>
    <mergeCell ref="AI476:AN476"/>
    <mergeCell ref="AI477:AN477"/>
    <mergeCell ref="A478:R480"/>
    <mergeCell ref="S478:AH480"/>
    <mergeCell ref="AI478:AO482"/>
    <mergeCell ref="A481:E482"/>
    <mergeCell ref="F481:R482"/>
    <mergeCell ref="S481:W482"/>
    <mergeCell ref="X481:AH482"/>
    <mergeCell ref="R289:AF289"/>
    <mergeCell ref="AG289:AI289"/>
    <mergeCell ref="AJ289:AO289"/>
    <mergeCell ref="A290:AO290"/>
    <mergeCell ref="A291:H291"/>
    <mergeCell ref="I291:AO291"/>
    <mergeCell ref="A292:AO292"/>
    <mergeCell ref="A293:F293"/>
    <mergeCell ref="G293:H293"/>
    <mergeCell ref="I293:Q293"/>
    <mergeCell ref="R293:S293"/>
    <mergeCell ref="T293:V293"/>
    <mergeCell ref="W293:AI293"/>
    <mergeCell ref="AK293:AL293"/>
    <mergeCell ref="AN293:AO293"/>
    <mergeCell ref="A319:R321"/>
    <mergeCell ref="S319:AH321"/>
    <mergeCell ref="AI319:AO323"/>
    <mergeCell ref="A322:E323"/>
    <mergeCell ref="F322:R323"/>
    <mergeCell ref="S322:W323"/>
    <mergeCell ref="X322:AH323"/>
    <mergeCell ref="A294:AH311"/>
    <mergeCell ref="AI294:AI295"/>
    <mergeCell ref="AJ294:AM294"/>
    <mergeCell ref="AN294:AN295"/>
    <mergeCell ref="AO294:AO295"/>
    <mergeCell ref="A312:AH313"/>
    <mergeCell ref="AI312:AN312"/>
    <mergeCell ref="AI313:AN313"/>
    <mergeCell ref="A314:R316"/>
    <mergeCell ref="S314:AH316"/>
    <mergeCell ref="AI314:AO318"/>
    <mergeCell ref="A317:E318"/>
    <mergeCell ref="F317:R318"/>
    <mergeCell ref="S317:W318"/>
    <mergeCell ref="X317:AH318"/>
    <mergeCell ref="R371:AF371"/>
    <mergeCell ref="AG371:AI371"/>
    <mergeCell ref="AJ371:AO371"/>
    <mergeCell ref="A372:AO372"/>
    <mergeCell ref="A373:H373"/>
    <mergeCell ref="I373:AO373"/>
    <mergeCell ref="A374:AO374"/>
    <mergeCell ref="A375:F375"/>
    <mergeCell ref="G375:H375"/>
    <mergeCell ref="I375:Q375"/>
    <mergeCell ref="R375:S375"/>
    <mergeCell ref="T375:V375"/>
    <mergeCell ref="W375:AI375"/>
    <mergeCell ref="AK375:AL375"/>
    <mergeCell ref="AN375:AO375"/>
    <mergeCell ref="A401:R403"/>
    <mergeCell ref="S401:AH403"/>
    <mergeCell ref="AI401:AO405"/>
    <mergeCell ref="A404:E405"/>
    <mergeCell ref="F404:R405"/>
    <mergeCell ref="S404:W405"/>
    <mergeCell ref="X404:AH405"/>
    <mergeCell ref="A376:AH393"/>
    <mergeCell ref="AI376:AI377"/>
    <mergeCell ref="AJ376:AM376"/>
    <mergeCell ref="AN376:AN377"/>
    <mergeCell ref="AO376:AO377"/>
    <mergeCell ref="A394:AH395"/>
    <mergeCell ref="AI394:AN394"/>
    <mergeCell ref="AI395:AN395"/>
    <mergeCell ref="A396:R398"/>
    <mergeCell ref="S396:AH398"/>
    <mergeCell ref="AI396:AO400"/>
    <mergeCell ref="A399:E400"/>
    <mergeCell ref="F399:R400"/>
    <mergeCell ref="S399:W400"/>
    <mergeCell ref="X399:AH400"/>
  </mergeCells>
  <pageMargins left="0.7" right="0.7" top="0.75" bottom="0.75" header="0.3" footer="0.3"/>
  <pageSetup scale="55" orientation="landscape" r:id="rId1"/>
  <rowBreaks count="13" manualBreakCount="13">
    <brk id="36" max="16383" man="1"/>
    <brk id="77" max="16383" man="1"/>
    <brk id="118" max="16383" man="1"/>
    <brk id="159" max="16383" man="1"/>
    <brk id="200" max="16383" man="1"/>
    <brk id="242" max="16383" man="1"/>
    <brk id="283" max="16383" man="1"/>
    <brk id="324" max="16383" man="1"/>
    <brk id="365" max="16383" man="1"/>
    <brk id="406" max="16383" man="1"/>
    <brk id="447" max="16383" man="1"/>
    <brk id="488" max="16383" man="1"/>
    <brk id="559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15"/>
  <dimension ref="A1:AR407"/>
  <sheetViews>
    <sheetView view="pageBreakPreview" topLeftCell="A224" zoomScale="60" zoomScaleNormal="100" workbookViewId="0">
      <selection activeCell="AC263" sqref="AC263"/>
    </sheetView>
  </sheetViews>
  <sheetFormatPr baseColWidth="10" defaultColWidth="11.44140625" defaultRowHeight="13.8"/>
  <cols>
    <col min="1" max="3" width="3.88671875" style="31" customWidth="1"/>
    <col min="4" max="4" width="2.5546875" style="31" customWidth="1"/>
    <col min="5" max="5" width="4" style="31" customWidth="1"/>
    <col min="6" max="6" width="3.88671875" style="31" customWidth="1"/>
    <col min="7" max="7" width="2.109375" style="31" customWidth="1"/>
    <col min="8" max="16" width="3.88671875" style="31" customWidth="1"/>
    <col min="17" max="17" width="5.88671875" style="31" customWidth="1"/>
    <col min="18" max="19" width="3.88671875" style="31" customWidth="1"/>
    <col min="20" max="20" width="4.109375" style="31" customWidth="1"/>
    <col min="21" max="21" width="3.88671875" style="31" customWidth="1"/>
    <col min="22" max="22" width="3" style="31" customWidth="1"/>
    <col min="23" max="33" width="3.88671875" style="31" customWidth="1"/>
    <col min="34" max="34" width="3.88671875" style="50" customWidth="1"/>
    <col min="35" max="35" width="27" style="31" bestFit="1" customWidth="1"/>
    <col min="36" max="36" width="13.44140625" style="31" bestFit="1" customWidth="1"/>
    <col min="37" max="37" width="12.6640625" style="31" bestFit="1" customWidth="1"/>
    <col min="38" max="38" width="10.88671875" style="31" customWidth="1"/>
    <col min="39" max="39" width="16.44140625" style="31" customWidth="1"/>
    <col min="40" max="40" width="10.88671875" style="31" customWidth="1"/>
    <col min="41" max="41" width="11.88671875" style="46" customWidth="1"/>
    <col min="42" max="257" width="11.44140625" style="31"/>
    <col min="258" max="260" width="3.88671875" style="31" customWidth="1"/>
    <col min="261" max="261" width="4.109375" style="31" customWidth="1"/>
    <col min="262" max="262" width="4" style="31" customWidth="1"/>
    <col min="263" max="276" width="3.88671875" style="31" customWidth="1"/>
    <col min="277" max="277" width="28.5546875" style="31" customWidth="1"/>
    <col min="278" max="278" width="3.88671875" style="31" customWidth="1"/>
    <col min="279" max="279" width="3" style="31" customWidth="1"/>
    <col min="280" max="291" width="3.88671875" style="31" customWidth="1"/>
    <col min="292" max="292" width="22.88671875" style="31" customWidth="1"/>
    <col min="293" max="293" width="11.109375" style="31" customWidth="1"/>
    <col min="294" max="294" width="10.88671875" style="31" customWidth="1"/>
    <col min="295" max="295" width="13.5546875" style="31" customWidth="1"/>
    <col min="296" max="296" width="9.88671875" style="31" customWidth="1"/>
    <col min="297" max="297" width="12.5546875" style="31" customWidth="1"/>
    <col min="298" max="513" width="11.44140625" style="31"/>
    <col min="514" max="516" width="3.88671875" style="31" customWidth="1"/>
    <col min="517" max="517" width="4.109375" style="31" customWidth="1"/>
    <col min="518" max="518" width="4" style="31" customWidth="1"/>
    <col min="519" max="532" width="3.88671875" style="31" customWidth="1"/>
    <col min="533" max="533" width="28.5546875" style="31" customWidth="1"/>
    <col min="534" max="534" width="3.88671875" style="31" customWidth="1"/>
    <col min="535" max="535" width="3" style="31" customWidth="1"/>
    <col min="536" max="547" width="3.88671875" style="31" customWidth="1"/>
    <col min="548" max="548" width="22.88671875" style="31" customWidth="1"/>
    <col min="549" max="549" width="11.109375" style="31" customWidth="1"/>
    <col min="550" max="550" width="10.88671875" style="31" customWidth="1"/>
    <col min="551" max="551" width="13.5546875" style="31" customWidth="1"/>
    <col min="552" max="552" width="9.88671875" style="31" customWidth="1"/>
    <col min="553" max="553" width="12.5546875" style="31" customWidth="1"/>
    <col min="554" max="769" width="11.44140625" style="31"/>
    <col min="770" max="772" width="3.88671875" style="31" customWidth="1"/>
    <col min="773" max="773" width="4.109375" style="31" customWidth="1"/>
    <col min="774" max="774" width="4" style="31" customWidth="1"/>
    <col min="775" max="788" width="3.88671875" style="31" customWidth="1"/>
    <col min="789" max="789" width="28.5546875" style="31" customWidth="1"/>
    <col min="790" max="790" width="3.88671875" style="31" customWidth="1"/>
    <col min="791" max="791" width="3" style="31" customWidth="1"/>
    <col min="792" max="803" width="3.88671875" style="31" customWidth="1"/>
    <col min="804" max="804" width="22.88671875" style="31" customWidth="1"/>
    <col min="805" max="805" width="11.109375" style="31" customWidth="1"/>
    <col min="806" max="806" width="10.88671875" style="31" customWidth="1"/>
    <col min="807" max="807" width="13.5546875" style="31" customWidth="1"/>
    <col min="808" max="808" width="9.88671875" style="31" customWidth="1"/>
    <col min="809" max="809" width="12.5546875" style="31" customWidth="1"/>
    <col min="810" max="1025" width="11.44140625" style="31"/>
    <col min="1026" max="1028" width="3.88671875" style="31" customWidth="1"/>
    <col min="1029" max="1029" width="4.109375" style="31" customWidth="1"/>
    <col min="1030" max="1030" width="4" style="31" customWidth="1"/>
    <col min="1031" max="1044" width="3.88671875" style="31" customWidth="1"/>
    <col min="1045" max="1045" width="28.5546875" style="31" customWidth="1"/>
    <col min="1046" max="1046" width="3.88671875" style="31" customWidth="1"/>
    <col min="1047" max="1047" width="3" style="31" customWidth="1"/>
    <col min="1048" max="1059" width="3.88671875" style="31" customWidth="1"/>
    <col min="1060" max="1060" width="22.88671875" style="31" customWidth="1"/>
    <col min="1061" max="1061" width="11.109375" style="31" customWidth="1"/>
    <col min="1062" max="1062" width="10.88671875" style="31" customWidth="1"/>
    <col min="1063" max="1063" width="13.5546875" style="31" customWidth="1"/>
    <col min="1064" max="1064" width="9.88671875" style="31" customWidth="1"/>
    <col min="1065" max="1065" width="12.5546875" style="31" customWidth="1"/>
    <col min="1066" max="1281" width="11.44140625" style="31"/>
    <col min="1282" max="1284" width="3.88671875" style="31" customWidth="1"/>
    <col min="1285" max="1285" width="4.109375" style="31" customWidth="1"/>
    <col min="1286" max="1286" width="4" style="31" customWidth="1"/>
    <col min="1287" max="1300" width="3.88671875" style="31" customWidth="1"/>
    <col min="1301" max="1301" width="28.5546875" style="31" customWidth="1"/>
    <col min="1302" max="1302" width="3.88671875" style="31" customWidth="1"/>
    <col min="1303" max="1303" width="3" style="31" customWidth="1"/>
    <col min="1304" max="1315" width="3.88671875" style="31" customWidth="1"/>
    <col min="1316" max="1316" width="22.88671875" style="31" customWidth="1"/>
    <col min="1317" max="1317" width="11.109375" style="31" customWidth="1"/>
    <col min="1318" max="1318" width="10.88671875" style="31" customWidth="1"/>
    <col min="1319" max="1319" width="13.5546875" style="31" customWidth="1"/>
    <col min="1320" max="1320" width="9.88671875" style="31" customWidth="1"/>
    <col min="1321" max="1321" width="12.5546875" style="31" customWidth="1"/>
    <col min="1322" max="1537" width="11.44140625" style="31"/>
    <col min="1538" max="1540" width="3.88671875" style="31" customWidth="1"/>
    <col min="1541" max="1541" width="4.109375" style="31" customWidth="1"/>
    <col min="1542" max="1542" width="4" style="31" customWidth="1"/>
    <col min="1543" max="1556" width="3.88671875" style="31" customWidth="1"/>
    <col min="1557" max="1557" width="28.5546875" style="31" customWidth="1"/>
    <col min="1558" max="1558" width="3.88671875" style="31" customWidth="1"/>
    <col min="1559" max="1559" width="3" style="31" customWidth="1"/>
    <col min="1560" max="1571" width="3.88671875" style="31" customWidth="1"/>
    <col min="1572" max="1572" width="22.88671875" style="31" customWidth="1"/>
    <col min="1573" max="1573" width="11.109375" style="31" customWidth="1"/>
    <col min="1574" max="1574" width="10.88671875" style="31" customWidth="1"/>
    <col min="1575" max="1575" width="13.5546875" style="31" customWidth="1"/>
    <col min="1576" max="1576" width="9.88671875" style="31" customWidth="1"/>
    <col min="1577" max="1577" width="12.5546875" style="31" customWidth="1"/>
    <col min="1578" max="1793" width="11.44140625" style="31"/>
    <col min="1794" max="1796" width="3.88671875" style="31" customWidth="1"/>
    <col min="1797" max="1797" width="4.109375" style="31" customWidth="1"/>
    <col min="1798" max="1798" width="4" style="31" customWidth="1"/>
    <col min="1799" max="1812" width="3.88671875" style="31" customWidth="1"/>
    <col min="1813" max="1813" width="28.5546875" style="31" customWidth="1"/>
    <col min="1814" max="1814" width="3.88671875" style="31" customWidth="1"/>
    <col min="1815" max="1815" width="3" style="31" customWidth="1"/>
    <col min="1816" max="1827" width="3.88671875" style="31" customWidth="1"/>
    <col min="1828" max="1828" width="22.88671875" style="31" customWidth="1"/>
    <col min="1829" max="1829" width="11.109375" style="31" customWidth="1"/>
    <col min="1830" max="1830" width="10.88671875" style="31" customWidth="1"/>
    <col min="1831" max="1831" width="13.5546875" style="31" customWidth="1"/>
    <col min="1832" max="1832" width="9.88671875" style="31" customWidth="1"/>
    <col min="1833" max="1833" width="12.5546875" style="31" customWidth="1"/>
    <col min="1834" max="2049" width="11.44140625" style="31"/>
    <col min="2050" max="2052" width="3.88671875" style="31" customWidth="1"/>
    <col min="2053" max="2053" width="4.109375" style="31" customWidth="1"/>
    <col min="2054" max="2054" width="4" style="31" customWidth="1"/>
    <col min="2055" max="2068" width="3.88671875" style="31" customWidth="1"/>
    <col min="2069" max="2069" width="28.5546875" style="31" customWidth="1"/>
    <col min="2070" max="2070" width="3.88671875" style="31" customWidth="1"/>
    <col min="2071" max="2071" width="3" style="31" customWidth="1"/>
    <col min="2072" max="2083" width="3.88671875" style="31" customWidth="1"/>
    <col min="2084" max="2084" width="22.88671875" style="31" customWidth="1"/>
    <col min="2085" max="2085" width="11.109375" style="31" customWidth="1"/>
    <col min="2086" max="2086" width="10.88671875" style="31" customWidth="1"/>
    <col min="2087" max="2087" width="13.5546875" style="31" customWidth="1"/>
    <col min="2088" max="2088" width="9.88671875" style="31" customWidth="1"/>
    <col min="2089" max="2089" width="12.5546875" style="31" customWidth="1"/>
    <col min="2090" max="2305" width="11.44140625" style="31"/>
    <col min="2306" max="2308" width="3.88671875" style="31" customWidth="1"/>
    <col min="2309" max="2309" width="4.109375" style="31" customWidth="1"/>
    <col min="2310" max="2310" width="4" style="31" customWidth="1"/>
    <col min="2311" max="2324" width="3.88671875" style="31" customWidth="1"/>
    <col min="2325" max="2325" width="28.5546875" style="31" customWidth="1"/>
    <col min="2326" max="2326" width="3.88671875" style="31" customWidth="1"/>
    <col min="2327" max="2327" width="3" style="31" customWidth="1"/>
    <col min="2328" max="2339" width="3.88671875" style="31" customWidth="1"/>
    <col min="2340" max="2340" width="22.88671875" style="31" customWidth="1"/>
    <col min="2341" max="2341" width="11.109375" style="31" customWidth="1"/>
    <col min="2342" max="2342" width="10.88671875" style="31" customWidth="1"/>
    <col min="2343" max="2343" width="13.5546875" style="31" customWidth="1"/>
    <col min="2344" max="2344" width="9.88671875" style="31" customWidth="1"/>
    <col min="2345" max="2345" width="12.5546875" style="31" customWidth="1"/>
    <col min="2346" max="2561" width="11.44140625" style="31"/>
    <col min="2562" max="2564" width="3.88671875" style="31" customWidth="1"/>
    <col min="2565" max="2565" width="4.109375" style="31" customWidth="1"/>
    <col min="2566" max="2566" width="4" style="31" customWidth="1"/>
    <col min="2567" max="2580" width="3.88671875" style="31" customWidth="1"/>
    <col min="2581" max="2581" width="28.5546875" style="31" customWidth="1"/>
    <col min="2582" max="2582" width="3.88671875" style="31" customWidth="1"/>
    <col min="2583" max="2583" width="3" style="31" customWidth="1"/>
    <col min="2584" max="2595" width="3.88671875" style="31" customWidth="1"/>
    <col min="2596" max="2596" width="22.88671875" style="31" customWidth="1"/>
    <col min="2597" max="2597" width="11.109375" style="31" customWidth="1"/>
    <col min="2598" max="2598" width="10.88671875" style="31" customWidth="1"/>
    <col min="2599" max="2599" width="13.5546875" style="31" customWidth="1"/>
    <col min="2600" max="2600" width="9.88671875" style="31" customWidth="1"/>
    <col min="2601" max="2601" width="12.5546875" style="31" customWidth="1"/>
    <col min="2602" max="2817" width="11.44140625" style="31"/>
    <col min="2818" max="2820" width="3.88671875" style="31" customWidth="1"/>
    <col min="2821" max="2821" width="4.109375" style="31" customWidth="1"/>
    <col min="2822" max="2822" width="4" style="31" customWidth="1"/>
    <col min="2823" max="2836" width="3.88671875" style="31" customWidth="1"/>
    <col min="2837" max="2837" width="28.5546875" style="31" customWidth="1"/>
    <col min="2838" max="2838" width="3.88671875" style="31" customWidth="1"/>
    <col min="2839" max="2839" width="3" style="31" customWidth="1"/>
    <col min="2840" max="2851" width="3.88671875" style="31" customWidth="1"/>
    <col min="2852" max="2852" width="22.88671875" style="31" customWidth="1"/>
    <col min="2853" max="2853" width="11.109375" style="31" customWidth="1"/>
    <col min="2854" max="2854" width="10.88671875" style="31" customWidth="1"/>
    <col min="2855" max="2855" width="13.5546875" style="31" customWidth="1"/>
    <col min="2856" max="2856" width="9.88671875" style="31" customWidth="1"/>
    <col min="2857" max="2857" width="12.5546875" style="31" customWidth="1"/>
    <col min="2858" max="3073" width="11.44140625" style="31"/>
    <col min="3074" max="3076" width="3.88671875" style="31" customWidth="1"/>
    <col min="3077" max="3077" width="4.109375" style="31" customWidth="1"/>
    <col min="3078" max="3078" width="4" style="31" customWidth="1"/>
    <col min="3079" max="3092" width="3.88671875" style="31" customWidth="1"/>
    <col min="3093" max="3093" width="28.5546875" style="31" customWidth="1"/>
    <col min="3094" max="3094" width="3.88671875" style="31" customWidth="1"/>
    <col min="3095" max="3095" width="3" style="31" customWidth="1"/>
    <col min="3096" max="3107" width="3.88671875" style="31" customWidth="1"/>
    <col min="3108" max="3108" width="22.88671875" style="31" customWidth="1"/>
    <col min="3109" max="3109" width="11.109375" style="31" customWidth="1"/>
    <col min="3110" max="3110" width="10.88671875" style="31" customWidth="1"/>
    <col min="3111" max="3111" width="13.5546875" style="31" customWidth="1"/>
    <col min="3112" max="3112" width="9.88671875" style="31" customWidth="1"/>
    <col min="3113" max="3113" width="12.5546875" style="31" customWidth="1"/>
    <col min="3114" max="3329" width="11.44140625" style="31"/>
    <col min="3330" max="3332" width="3.88671875" style="31" customWidth="1"/>
    <col min="3333" max="3333" width="4.109375" style="31" customWidth="1"/>
    <col min="3334" max="3334" width="4" style="31" customWidth="1"/>
    <col min="3335" max="3348" width="3.88671875" style="31" customWidth="1"/>
    <col min="3349" max="3349" width="28.5546875" style="31" customWidth="1"/>
    <col min="3350" max="3350" width="3.88671875" style="31" customWidth="1"/>
    <col min="3351" max="3351" width="3" style="31" customWidth="1"/>
    <col min="3352" max="3363" width="3.88671875" style="31" customWidth="1"/>
    <col min="3364" max="3364" width="22.88671875" style="31" customWidth="1"/>
    <col min="3365" max="3365" width="11.109375" style="31" customWidth="1"/>
    <col min="3366" max="3366" width="10.88671875" style="31" customWidth="1"/>
    <col min="3367" max="3367" width="13.5546875" style="31" customWidth="1"/>
    <col min="3368" max="3368" width="9.88671875" style="31" customWidth="1"/>
    <col min="3369" max="3369" width="12.5546875" style="31" customWidth="1"/>
    <col min="3370" max="3585" width="11.44140625" style="31"/>
    <col min="3586" max="3588" width="3.88671875" style="31" customWidth="1"/>
    <col min="3589" max="3589" width="4.109375" style="31" customWidth="1"/>
    <col min="3590" max="3590" width="4" style="31" customWidth="1"/>
    <col min="3591" max="3604" width="3.88671875" style="31" customWidth="1"/>
    <col min="3605" max="3605" width="28.5546875" style="31" customWidth="1"/>
    <col min="3606" max="3606" width="3.88671875" style="31" customWidth="1"/>
    <col min="3607" max="3607" width="3" style="31" customWidth="1"/>
    <col min="3608" max="3619" width="3.88671875" style="31" customWidth="1"/>
    <col min="3620" max="3620" width="22.88671875" style="31" customWidth="1"/>
    <col min="3621" max="3621" width="11.109375" style="31" customWidth="1"/>
    <col min="3622" max="3622" width="10.88671875" style="31" customWidth="1"/>
    <col min="3623" max="3623" width="13.5546875" style="31" customWidth="1"/>
    <col min="3624" max="3624" width="9.88671875" style="31" customWidth="1"/>
    <col min="3625" max="3625" width="12.5546875" style="31" customWidth="1"/>
    <col min="3626" max="3841" width="11.44140625" style="31"/>
    <col min="3842" max="3844" width="3.88671875" style="31" customWidth="1"/>
    <col min="3845" max="3845" width="4.109375" style="31" customWidth="1"/>
    <col min="3846" max="3846" width="4" style="31" customWidth="1"/>
    <col min="3847" max="3860" width="3.88671875" style="31" customWidth="1"/>
    <col min="3861" max="3861" width="28.5546875" style="31" customWidth="1"/>
    <col min="3862" max="3862" width="3.88671875" style="31" customWidth="1"/>
    <col min="3863" max="3863" width="3" style="31" customWidth="1"/>
    <col min="3864" max="3875" width="3.88671875" style="31" customWidth="1"/>
    <col min="3876" max="3876" width="22.88671875" style="31" customWidth="1"/>
    <col min="3877" max="3877" width="11.109375" style="31" customWidth="1"/>
    <col min="3878" max="3878" width="10.88671875" style="31" customWidth="1"/>
    <col min="3879" max="3879" width="13.5546875" style="31" customWidth="1"/>
    <col min="3880" max="3880" width="9.88671875" style="31" customWidth="1"/>
    <col min="3881" max="3881" width="12.5546875" style="31" customWidth="1"/>
    <col min="3882" max="4097" width="11.44140625" style="31"/>
    <col min="4098" max="4100" width="3.88671875" style="31" customWidth="1"/>
    <col min="4101" max="4101" width="4.109375" style="31" customWidth="1"/>
    <col min="4102" max="4102" width="4" style="31" customWidth="1"/>
    <col min="4103" max="4116" width="3.88671875" style="31" customWidth="1"/>
    <col min="4117" max="4117" width="28.5546875" style="31" customWidth="1"/>
    <col min="4118" max="4118" width="3.88671875" style="31" customWidth="1"/>
    <col min="4119" max="4119" width="3" style="31" customWidth="1"/>
    <col min="4120" max="4131" width="3.88671875" style="31" customWidth="1"/>
    <col min="4132" max="4132" width="22.88671875" style="31" customWidth="1"/>
    <col min="4133" max="4133" width="11.109375" style="31" customWidth="1"/>
    <col min="4134" max="4134" width="10.88671875" style="31" customWidth="1"/>
    <col min="4135" max="4135" width="13.5546875" style="31" customWidth="1"/>
    <col min="4136" max="4136" width="9.88671875" style="31" customWidth="1"/>
    <col min="4137" max="4137" width="12.5546875" style="31" customWidth="1"/>
    <col min="4138" max="4353" width="11.44140625" style="31"/>
    <col min="4354" max="4356" width="3.88671875" style="31" customWidth="1"/>
    <col min="4357" max="4357" width="4.109375" style="31" customWidth="1"/>
    <col min="4358" max="4358" width="4" style="31" customWidth="1"/>
    <col min="4359" max="4372" width="3.88671875" style="31" customWidth="1"/>
    <col min="4373" max="4373" width="28.5546875" style="31" customWidth="1"/>
    <col min="4374" max="4374" width="3.88671875" style="31" customWidth="1"/>
    <col min="4375" max="4375" width="3" style="31" customWidth="1"/>
    <col min="4376" max="4387" width="3.88671875" style="31" customWidth="1"/>
    <col min="4388" max="4388" width="22.88671875" style="31" customWidth="1"/>
    <col min="4389" max="4389" width="11.109375" style="31" customWidth="1"/>
    <col min="4390" max="4390" width="10.88671875" style="31" customWidth="1"/>
    <col min="4391" max="4391" width="13.5546875" style="31" customWidth="1"/>
    <col min="4392" max="4392" width="9.88671875" style="31" customWidth="1"/>
    <col min="4393" max="4393" width="12.5546875" style="31" customWidth="1"/>
    <col min="4394" max="4609" width="11.44140625" style="31"/>
    <col min="4610" max="4612" width="3.88671875" style="31" customWidth="1"/>
    <col min="4613" max="4613" width="4.109375" style="31" customWidth="1"/>
    <col min="4614" max="4614" width="4" style="31" customWidth="1"/>
    <col min="4615" max="4628" width="3.88671875" style="31" customWidth="1"/>
    <col min="4629" max="4629" width="28.5546875" style="31" customWidth="1"/>
    <col min="4630" max="4630" width="3.88671875" style="31" customWidth="1"/>
    <col min="4631" max="4631" width="3" style="31" customWidth="1"/>
    <col min="4632" max="4643" width="3.88671875" style="31" customWidth="1"/>
    <col min="4644" max="4644" width="22.88671875" style="31" customWidth="1"/>
    <col min="4645" max="4645" width="11.109375" style="31" customWidth="1"/>
    <col min="4646" max="4646" width="10.88671875" style="31" customWidth="1"/>
    <col min="4647" max="4647" width="13.5546875" style="31" customWidth="1"/>
    <col min="4648" max="4648" width="9.88671875" style="31" customWidth="1"/>
    <col min="4649" max="4649" width="12.5546875" style="31" customWidth="1"/>
    <col min="4650" max="4865" width="11.44140625" style="31"/>
    <col min="4866" max="4868" width="3.88671875" style="31" customWidth="1"/>
    <col min="4869" max="4869" width="4.109375" style="31" customWidth="1"/>
    <col min="4870" max="4870" width="4" style="31" customWidth="1"/>
    <col min="4871" max="4884" width="3.88671875" style="31" customWidth="1"/>
    <col min="4885" max="4885" width="28.5546875" style="31" customWidth="1"/>
    <col min="4886" max="4886" width="3.88671875" style="31" customWidth="1"/>
    <col min="4887" max="4887" width="3" style="31" customWidth="1"/>
    <col min="4888" max="4899" width="3.88671875" style="31" customWidth="1"/>
    <col min="4900" max="4900" width="22.88671875" style="31" customWidth="1"/>
    <col min="4901" max="4901" width="11.109375" style="31" customWidth="1"/>
    <col min="4902" max="4902" width="10.88671875" style="31" customWidth="1"/>
    <col min="4903" max="4903" width="13.5546875" style="31" customWidth="1"/>
    <col min="4904" max="4904" width="9.88671875" style="31" customWidth="1"/>
    <col min="4905" max="4905" width="12.5546875" style="31" customWidth="1"/>
    <col min="4906" max="5121" width="11.44140625" style="31"/>
    <col min="5122" max="5124" width="3.88671875" style="31" customWidth="1"/>
    <col min="5125" max="5125" width="4.109375" style="31" customWidth="1"/>
    <col min="5126" max="5126" width="4" style="31" customWidth="1"/>
    <col min="5127" max="5140" width="3.88671875" style="31" customWidth="1"/>
    <col min="5141" max="5141" width="28.5546875" style="31" customWidth="1"/>
    <col min="5142" max="5142" width="3.88671875" style="31" customWidth="1"/>
    <col min="5143" max="5143" width="3" style="31" customWidth="1"/>
    <col min="5144" max="5155" width="3.88671875" style="31" customWidth="1"/>
    <col min="5156" max="5156" width="22.88671875" style="31" customWidth="1"/>
    <col min="5157" max="5157" width="11.109375" style="31" customWidth="1"/>
    <col min="5158" max="5158" width="10.88671875" style="31" customWidth="1"/>
    <col min="5159" max="5159" width="13.5546875" style="31" customWidth="1"/>
    <col min="5160" max="5160" width="9.88671875" style="31" customWidth="1"/>
    <col min="5161" max="5161" width="12.5546875" style="31" customWidth="1"/>
    <col min="5162" max="5377" width="11.44140625" style="31"/>
    <col min="5378" max="5380" width="3.88671875" style="31" customWidth="1"/>
    <col min="5381" max="5381" width="4.109375" style="31" customWidth="1"/>
    <col min="5382" max="5382" width="4" style="31" customWidth="1"/>
    <col min="5383" max="5396" width="3.88671875" style="31" customWidth="1"/>
    <col min="5397" max="5397" width="28.5546875" style="31" customWidth="1"/>
    <col min="5398" max="5398" width="3.88671875" style="31" customWidth="1"/>
    <col min="5399" max="5399" width="3" style="31" customWidth="1"/>
    <col min="5400" max="5411" width="3.88671875" style="31" customWidth="1"/>
    <col min="5412" max="5412" width="22.88671875" style="31" customWidth="1"/>
    <col min="5413" max="5413" width="11.109375" style="31" customWidth="1"/>
    <col min="5414" max="5414" width="10.88671875" style="31" customWidth="1"/>
    <col min="5415" max="5415" width="13.5546875" style="31" customWidth="1"/>
    <col min="5416" max="5416" width="9.88671875" style="31" customWidth="1"/>
    <col min="5417" max="5417" width="12.5546875" style="31" customWidth="1"/>
    <col min="5418" max="5633" width="11.44140625" style="31"/>
    <col min="5634" max="5636" width="3.88671875" style="31" customWidth="1"/>
    <col min="5637" max="5637" width="4.109375" style="31" customWidth="1"/>
    <col min="5638" max="5638" width="4" style="31" customWidth="1"/>
    <col min="5639" max="5652" width="3.88671875" style="31" customWidth="1"/>
    <col min="5653" max="5653" width="28.5546875" style="31" customWidth="1"/>
    <col min="5654" max="5654" width="3.88671875" style="31" customWidth="1"/>
    <col min="5655" max="5655" width="3" style="31" customWidth="1"/>
    <col min="5656" max="5667" width="3.88671875" style="31" customWidth="1"/>
    <col min="5668" max="5668" width="22.88671875" style="31" customWidth="1"/>
    <col min="5669" max="5669" width="11.109375" style="31" customWidth="1"/>
    <col min="5670" max="5670" width="10.88671875" style="31" customWidth="1"/>
    <col min="5671" max="5671" width="13.5546875" style="31" customWidth="1"/>
    <col min="5672" max="5672" width="9.88671875" style="31" customWidth="1"/>
    <col min="5673" max="5673" width="12.5546875" style="31" customWidth="1"/>
    <col min="5674" max="5889" width="11.44140625" style="31"/>
    <col min="5890" max="5892" width="3.88671875" style="31" customWidth="1"/>
    <col min="5893" max="5893" width="4.109375" style="31" customWidth="1"/>
    <col min="5894" max="5894" width="4" style="31" customWidth="1"/>
    <col min="5895" max="5908" width="3.88671875" style="31" customWidth="1"/>
    <col min="5909" max="5909" width="28.5546875" style="31" customWidth="1"/>
    <col min="5910" max="5910" width="3.88671875" style="31" customWidth="1"/>
    <col min="5911" max="5911" width="3" style="31" customWidth="1"/>
    <col min="5912" max="5923" width="3.88671875" style="31" customWidth="1"/>
    <col min="5924" max="5924" width="22.88671875" style="31" customWidth="1"/>
    <col min="5925" max="5925" width="11.109375" style="31" customWidth="1"/>
    <col min="5926" max="5926" width="10.88671875" style="31" customWidth="1"/>
    <col min="5927" max="5927" width="13.5546875" style="31" customWidth="1"/>
    <col min="5928" max="5928" width="9.88671875" style="31" customWidth="1"/>
    <col min="5929" max="5929" width="12.5546875" style="31" customWidth="1"/>
    <col min="5930" max="6145" width="11.44140625" style="31"/>
    <col min="6146" max="6148" width="3.88671875" style="31" customWidth="1"/>
    <col min="6149" max="6149" width="4.109375" style="31" customWidth="1"/>
    <col min="6150" max="6150" width="4" style="31" customWidth="1"/>
    <col min="6151" max="6164" width="3.88671875" style="31" customWidth="1"/>
    <col min="6165" max="6165" width="28.5546875" style="31" customWidth="1"/>
    <col min="6166" max="6166" width="3.88671875" style="31" customWidth="1"/>
    <col min="6167" max="6167" width="3" style="31" customWidth="1"/>
    <col min="6168" max="6179" width="3.88671875" style="31" customWidth="1"/>
    <col min="6180" max="6180" width="22.88671875" style="31" customWidth="1"/>
    <col min="6181" max="6181" width="11.109375" style="31" customWidth="1"/>
    <col min="6182" max="6182" width="10.88671875" style="31" customWidth="1"/>
    <col min="6183" max="6183" width="13.5546875" style="31" customWidth="1"/>
    <col min="6184" max="6184" width="9.88671875" style="31" customWidth="1"/>
    <col min="6185" max="6185" width="12.5546875" style="31" customWidth="1"/>
    <col min="6186" max="6401" width="11.44140625" style="31"/>
    <col min="6402" max="6404" width="3.88671875" style="31" customWidth="1"/>
    <col min="6405" max="6405" width="4.109375" style="31" customWidth="1"/>
    <col min="6406" max="6406" width="4" style="31" customWidth="1"/>
    <col min="6407" max="6420" width="3.88671875" style="31" customWidth="1"/>
    <col min="6421" max="6421" width="28.5546875" style="31" customWidth="1"/>
    <col min="6422" max="6422" width="3.88671875" style="31" customWidth="1"/>
    <col min="6423" max="6423" width="3" style="31" customWidth="1"/>
    <col min="6424" max="6435" width="3.88671875" style="31" customWidth="1"/>
    <col min="6436" max="6436" width="22.88671875" style="31" customWidth="1"/>
    <col min="6437" max="6437" width="11.109375" style="31" customWidth="1"/>
    <col min="6438" max="6438" width="10.88671875" style="31" customWidth="1"/>
    <col min="6439" max="6439" width="13.5546875" style="31" customWidth="1"/>
    <col min="6440" max="6440" width="9.88671875" style="31" customWidth="1"/>
    <col min="6441" max="6441" width="12.5546875" style="31" customWidth="1"/>
    <col min="6442" max="6657" width="11.44140625" style="31"/>
    <col min="6658" max="6660" width="3.88671875" style="31" customWidth="1"/>
    <col min="6661" max="6661" width="4.109375" style="31" customWidth="1"/>
    <col min="6662" max="6662" width="4" style="31" customWidth="1"/>
    <col min="6663" max="6676" width="3.88671875" style="31" customWidth="1"/>
    <col min="6677" max="6677" width="28.5546875" style="31" customWidth="1"/>
    <col min="6678" max="6678" width="3.88671875" style="31" customWidth="1"/>
    <col min="6679" max="6679" width="3" style="31" customWidth="1"/>
    <col min="6680" max="6691" width="3.88671875" style="31" customWidth="1"/>
    <col min="6692" max="6692" width="22.88671875" style="31" customWidth="1"/>
    <col min="6693" max="6693" width="11.109375" style="31" customWidth="1"/>
    <col min="6694" max="6694" width="10.88671875" style="31" customWidth="1"/>
    <col min="6695" max="6695" width="13.5546875" style="31" customWidth="1"/>
    <col min="6696" max="6696" width="9.88671875" style="31" customWidth="1"/>
    <col min="6697" max="6697" width="12.5546875" style="31" customWidth="1"/>
    <col min="6698" max="6913" width="11.44140625" style="31"/>
    <col min="6914" max="6916" width="3.88671875" style="31" customWidth="1"/>
    <col min="6917" max="6917" width="4.109375" style="31" customWidth="1"/>
    <col min="6918" max="6918" width="4" style="31" customWidth="1"/>
    <col min="6919" max="6932" width="3.88671875" style="31" customWidth="1"/>
    <col min="6933" max="6933" width="28.5546875" style="31" customWidth="1"/>
    <col min="6934" max="6934" width="3.88671875" style="31" customWidth="1"/>
    <col min="6935" max="6935" width="3" style="31" customWidth="1"/>
    <col min="6936" max="6947" width="3.88671875" style="31" customWidth="1"/>
    <col min="6948" max="6948" width="22.88671875" style="31" customWidth="1"/>
    <col min="6949" max="6949" width="11.109375" style="31" customWidth="1"/>
    <col min="6950" max="6950" width="10.88671875" style="31" customWidth="1"/>
    <col min="6951" max="6951" width="13.5546875" style="31" customWidth="1"/>
    <col min="6952" max="6952" width="9.88671875" style="31" customWidth="1"/>
    <col min="6953" max="6953" width="12.5546875" style="31" customWidth="1"/>
    <col min="6954" max="7169" width="11.44140625" style="31"/>
    <col min="7170" max="7172" width="3.88671875" style="31" customWidth="1"/>
    <col min="7173" max="7173" width="4.109375" style="31" customWidth="1"/>
    <col min="7174" max="7174" width="4" style="31" customWidth="1"/>
    <col min="7175" max="7188" width="3.88671875" style="31" customWidth="1"/>
    <col min="7189" max="7189" width="28.5546875" style="31" customWidth="1"/>
    <col min="7190" max="7190" width="3.88671875" style="31" customWidth="1"/>
    <col min="7191" max="7191" width="3" style="31" customWidth="1"/>
    <col min="7192" max="7203" width="3.88671875" style="31" customWidth="1"/>
    <col min="7204" max="7204" width="22.88671875" style="31" customWidth="1"/>
    <col min="7205" max="7205" width="11.109375" style="31" customWidth="1"/>
    <col min="7206" max="7206" width="10.88671875" style="31" customWidth="1"/>
    <col min="7207" max="7207" width="13.5546875" style="31" customWidth="1"/>
    <col min="7208" max="7208" width="9.88671875" style="31" customWidth="1"/>
    <col min="7209" max="7209" width="12.5546875" style="31" customWidth="1"/>
    <col min="7210" max="7425" width="11.44140625" style="31"/>
    <col min="7426" max="7428" width="3.88671875" style="31" customWidth="1"/>
    <col min="7429" max="7429" width="4.109375" style="31" customWidth="1"/>
    <col min="7430" max="7430" width="4" style="31" customWidth="1"/>
    <col min="7431" max="7444" width="3.88671875" style="31" customWidth="1"/>
    <col min="7445" max="7445" width="28.5546875" style="31" customWidth="1"/>
    <col min="7446" max="7446" width="3.88671875" style="31" customWidth="1"/>
    <col min="7447" max="7447" width="3" style="31" customWidth="1"/>
    <col min="7448" max="7459" width="3.88671875" style="31" customWidth="1"/>
    <col min="7460" max="7460" width="22.88671875" style="31" customWidth="1"/>
    <col min="7461" max="7461" width="11.109375" style="31" customWidth="1"/>
    <col min="7462" max="7462" width="10.88671875" style="31" customWidth="1"/>
    <col min="7463" max="7463" width="13.5546875" style="31" customWidth="1"/>
    <col min="7464" max="7464" width="9.88671875" style="31" customWidth="1"/>
    <col min="7465" max="7465" width="12.5546875" style="31" customWidth="1"/>
    <col min="7466" max="7681" width="11.44140625" style="31"/>
    <col min="7682" max="7684" width="3.88671875" style="31" customWidth="1"/>
    <col min="7685" max="7685" width="4.109375" style="31" customWidth="1"/>
    <col min="7686" max="7686" width="4" style="31" customWidth="1"/>
    <col min="7687" max="7700" width="3.88671875" style="31" customWidth="1"/>
    <col min="7701" max="7701" width="28.5546875" style="31" customWidth="1"/>
    <col min="7702" max="7702" width="3.88671875" style="31" customWidth="1"/>
    <col min="7703" max="7703" width="3" style="31" customWidth="1"/>
    <col min="7704" max="7715" width="3.88671875" style="31" customWidth="1"/>
    <col min="7716" max="7716" width="22.88671875" style="31" customWidth="1"/>
    <col min="7717" max="7717" width="11.109375" style="31" customWidth="1"/>
    <col min="7718" max="7718" width="10.88671875" style="31" customWidth="1"/>
    <col min="7719" max="7719" width="13.5546875" style="31" customWidth="1"/>
    <col min="7720" max="7720" width="9.88671875" style="31" customWidth="1"/>
    <col min="7721" max="7721" width="12.5546875" style="31" customWidth="1"/>
    <col min="7722" max="7937" width="11.44140625" style="31"/>
    <col min="7938" max="7940" width="3.88671875" style="31" customWidth="1"/>
    <col min="7941" max="7941" width="4.109375" style="31" customWidth="1"/>
    <col min="7942" max="7942" width="4" style="31" customWidth="1"/>
    <col min="7943" max="7956" width="3.88671875" style="31" customWidth="1"/>
    <col min="7957" max="7957" width="28.5546875" style="31" customWidth="1"/>
    <col min="7958" max="7958" width="3.88671875" style="31" customWidth="1"/>
    <col min="7959" max="7959" width="3" style="31" customWidth="1"/>
    <col min="7960" max="7971" width="3.88671875" style="31" customWidth="1"/>
    <col min="7972" max="7972" width="22.88671875" style="31" customWidth="1"/>
    <col min="7973" max="7973" width="11.109375" style="31" customWidth="1"/>
    <col min="7974" max="7974" width="10.88671875" style="31" customWidth="1"/>
    <col min="7975" max="7975" width="13.5546875" style="31" customWidth="1"/>
    <col min="7976" max="7976" width="9.88671875" style="31" customWidth="1"/>
    <col min="7977" max="7977" width="12.5546875" style="31" customWidth="1"/>
    <col min="7978" max="8193" width="11.44140625" style="31"/>
    <col min="8194" max="8196" width="3.88671875" style="31" customWidth="1"/>
    <col min="8197" max="8197" width="4.109375" style="31" customWidth="1"/>
    <col min="8198" max="8198" width="4" style="31" customWidth="1"/>
    <col min="8199" max="8212" width="3.88671875" style="31" customWidth="1"/>
    <col min="8213" max="8213" width="28.5546875" style="31" customWidth="1"/>
    <col min="8214" max="8214" width="3.88671875" style="31" customWidth="1"/>
    <col min="8215" max="8215" width="3" style="31" customWidth="1"/>
    <col min="8216" max="8227" width="3.88671875" style="31" customWidth="1"/>
    <col min="8228" max="8228" width="22.88671875" style="31" customWidth="1"/>
    <col min="8229" max="8229" width="11.109375" style="31" customWidth="1"/>
    <col min="8230" max="8230" width="10.88671875" style="31" customWidth="1"/>
    <col min="8231" max="8231" width="13.5546875" style="31" customWidth="1"/>
    <col min="8232" max="8232" width="9.88671875" style="31" customWidth="1"/>
    <col min="8233" max="8233" width="12.5546875" style="31" customWidth="1"/>
    <col min="8234" max="8449" width="11.44140625" style="31"/>
    <col min="8450" max="8452" width="3.88671875" style="31" customWidth="1"/>
    <col min="8453" max="8453" width="4.109375" style="31" customWidth="1"/>
    <col min="8454" max="8454" width="4" style="31" customWidth="1"/>
    <col min="8455" max="8468" width="3.88671875" style="31" customWidth="1"/>
    <col min="8469" max="8469" width="28.5546875" style="31" customWidth="1"/>
    <col min="8470" max="8470" width="3.88671875" style="31" customWidth="1"/>
    <col min="8471" max="8471" width="3" style="31" customWidth="1"/>
    <col min="8472" max="8483" width="3.88671875" style="31" customWidth="1"/>
    <col min="8484" max="8484" width="22.88671875" style="31" customWidth="1"/>
    <col min="8485" max="8485" width="11.109375" style="31" customWidth="1"/>
    <col min="8486" max="8486" width="10.88671875" style="31" customWidth="1"/>
    <col min="8487" max="8487" width="13.5546875" style="31" customWidth="1"/>
    <col min="8488" max="8488" width="9.88671875" style="31" customWidth="1"/>
    <col min="8489" max="8489" width="12.5546875" style="31" customWidth="1"/>
    <col min="8490" max="8705" width="11.44140625" style="31"/>
    <col min="8706" max="8708" width="3.88671875" style="31" customWidth="1"/>
    <col min="8709" max="8709" width="4.109375" style="31" customWidth="1"/>
    <col min="8710" max="8710" width="4" style="31" customWidth="1"/>
    <col min="8711" max="8724" width="3.88671875" style="31" customWidth="1"/>
    <col min="8725" max="8725" width="28.5546875" style="31" customWidth="1"/>
    <col min="8726" max="8726" width="3.88671875" style="31" customWidth="1"/>
    <col min="8727" max="8727" width="3" style="31" customWidth="1"/>
    <col min="8728" max="8739" width="3.88671875" style="31" customWidth="1"/>
    <col min="8740" max="8740" width="22.88671875" style="31" customWidth="1"/>
    <col min="8741" max="8741" width="11.109375" style="31" customWidth="1"/>
    <col min="8742" max="8742" width="10.88671875" style="31" customWidth="1"/>
    <col min="8743" max="8743" width="13.5546875" style="31" customWidth="1"/>
    <col min="8744" max="8744" width="9.88671875" style="31" customWidth="1"/>
    <col min="8745" max="8745" width="12.5546875" style="31" customWidth="1"/>
    <col min="8746" max="8961" width="11.44140625" style="31"/>
    <col min="8962" max="8964" width="3.88671875" style="31" customWidth="1"/>
    <col min="8965" max="8965" width="4.109375" style="31" customWidth="1"/>
    <col min="8966" max="8966" width="4" style="31" customWidth="1"/>
    <col min="8967" max="8980" width="3.88671875" style="31" customWidth="1"/>
    <col min="8981" max="8981" width="28.5546875" style="31" customWidth="1"/>
    <col min="8982" max="8982" width="3.88671875" style="31" customWidth="1"/>
    <col min="8983" max="8983" width="3" style="31" customWidth="1"/>
    <col min="8984" max="8995" width="3.88671875" style="31" customWidth="1"/>
    <col min="8996" max="8996" width="22.88671875" style="31" customWidth="1"/>
    <col min="8997" max="8997" width="11.109375" style="31" customWidth="1"/>
    <col min="8998" max="8998" width="10.88671875" style="31" customWidth="1"/>
    <col min="8999" max="8999" width="13.5546875" style="31" customWidth="1"/>
    <col min="9000" max="9000" width="9.88671875" style="31" customWidth="1"/>
    <col min="9001" max="9001" width="12.5546875" style="31" customWidth="1"/>
    <col min="9002" max="9217" width="11.44140625" style="31"/>
    <col min="9218" max="9220" width="3.88671875" style="31" customWidth="1"/>
    <col min="9221" max="9221" width="4.109375" style="31" customWidth="1"/>
    <col min="9222" max="9222" width="4" style="31" customWidth="1"/>
    <col min="9223" max="9236" width="3.88671875" style="31" customWidth="1"/>
    <col min="9237" max="9237" width="28.5546875" style="31" customWidth="1"/>
    <col min="9238" max="9238" width="3.88671875" style="31" customWidth="1"/>
    <col min="9239" max="9239" width="3" style="31" customWidth="1"/>
    <col min="9240" max="9251" width="3.88671875" style="31" customWidth="1"/>
    <col min="9252" max="9252" width="22.88671875" style="31" customWidth="1"/>
    <col min="9253" max="9253" width="11.109375" style="31" customWidth="1"/>
    <col min="9254" max="9254" width="10.88671875" style="31" customWidth="1"/>
    <col min="9255" max="9255" width="13.5546875" style="31" customWidth="1"/>
    <col min="9256" max="9256" width="9.88671875" style="31" customWidth="1"/>
    <col min="9257" max="9257" width="12.5546875" style="31" customWidth="1"/>
    <col min="9258" max="9473" width="11.44140625" style="31"/>
    <col min="9474" max="9476" width="3.88671875" style="31" customWidth="1"/>
    <col min="9477" max="9477" width="4.109375" style="31" customWidth="1"/>
    <col min="9478" max="9478" width="4" style="31" customWidth="1"/>
    <col min="9479" max="9492" width="3.88671875" style="31" customWidth="1"/>
    <col min="9493" max="9493" width="28.5546875" style="31" customWidth="1"/>
    <col min="9494" max="9494" width="3.88671875" style="31" customWidth="1"/>
    <col min="9495" max="9495" width="3" style="31" customWidth="1"/>
    <col min="9496" max="9507" width="3.88671875" style="31" customWidth="1"/>
    <col min="9508" max="9508" width="22.88671875" style="31" customWidth="1"/>
    <col min="9509" max="9509" width="11.109375" style="31" customWidth="1"/>
    <col min="9510" max="9510" width="10.88671875" style="31" customWidth="1"/>
    <col min="9511" max="9511" width="13.5546875" style="31" customWidth="1"/>
    <col min="9512" max="9512" width="9.88671875" style="31" customWidth="1"/>
    <col min="9513" max="9513" width="12.5546875" style="31" customWidth="1"/>
    <col min="9514" max="9729" width="11.44140625" style="31"/>
    <col min="9730" max="9732" width="3.88671875" style="31" customWidth="1"/>
    <col min="9733" max="9733" width="4.109375" style="31" customWidth="1"/>
    <col min="9734" max="9734" width="4" style="31" customWidth="1"/>
    <col min="9735" max="9748" width="3.88671875" style="31" customWidth="1"/>
    <col min="9749" max="9749" width="28.5546875" style="31" customWidth="1"/>
    <col min="9750" max="9750" width="3.88671875" style="31" customWidth="1"/>
    <col min="9751" max="9751" width="3" style="31" customWidth="1"/>
    <col min="9752" max="9763" width="3.88671875" style="31" customWidth="1"/>
    <col min="9764" max="9764" width="22.88671875" style="31" customWidth="1"/>
    <col min="9765" max="9765" width="11.109375" style="31" customWidth="1"/>
    <col min="9766" max="9766" width="10.88671875" style="31" customWidth="1"/>
    <col min="9767" max="9767" width="13.5546875" style="31" customWidth="1"/>
    <col min="9768" max="9768" width="9.88671875" style="31" customWidth="1"/>
    <col min="9769" max="9769" width="12.5546875" style="31" customWidth="1"/>
    <col min="9770" max="9985" width="11.44140625" style="31"/>
    <col min="9986" max="9988" width="3.88671875" style="31" customWidth="1"/>
    <col min="9989" max="9989" width="4.109375" style="31" customWidth="1"/>
    <col min="9990" max="9990" width="4" style="31" customWidth="1"/>
    <col min="9991" max="10004" width="3.88671875" style="31" customWidth="1"/>
    <col min="10005" max="10005" width="28.5546875" style="31" customWidth="1"/>
    <col min="10006" max="10006" width="3.88671875" style="31" customWidth="1"/>
    <col min="10007" max="10007" width="3" style="31" customWidth="1"/>
    <col min="10008" max="10019" width="3.88671875" style="31" customWidth="1"/>
    <col min="10020" max="10020" width="22.88671875" style="31" customWidth="1"/>
    <col min="10021" max="10021" width="11.109375" style="31" customWidth="1"/>
    <col min="10022" max="10022" width="10.88671875" style="31" customWidth="1"/>
    <col min="10023" max="10023" width="13.5546875" style="31" customWidth="1"/>
    <col min="10024" max="10024" width="9.88671875" style="31" customWidth="1"/>
    <col min="10025" max="10025" width="12.5546875" style="31" customWidth="1"/>
    <col min="10026" max="10241" width="11.44140625" style="31"/>
    <col min="10242" max="10244" width="3.88671875" style="31" customWidth="1"/>
    <col min="10245" max="10245" width="4.109375" style="31" customWidth="1"/>
    <col min="10246" max="10246" width="4" style="31" customWidth="1"/>
    <col min="10247" max="10260" width="3.88671875" style="31" customWidth="1"/>
    <col min="10261" max="10261" width="28.5546875" style="31" customWidth="1"/>
    <col min="10262" max="10262" width="3.88671875" style="31" customWidth="1"/>
    <col min="10263" max="10263" width="3" style="31" customWidth="1"/>
    <col min="10264" max="10275" width="3.88671875" style="31" customWidth="1"/>
    <col min="10276" max="10276" width="22.88671875" style="31" customWidth="1"/>
    <col min="10277" max="10277" width="11.109375" style="31" customWidth="1"/>
    <col min="10278" max="10278" width="10.88671875" style="31" customWidth="1"/>
    <col min="10279" max="10279" width="13.5546875" style="31" customWidth="1"/>
    <col min="10280" max="10280" width="9.88671875" style="31" customWidth="1"/>
    <col min="10281" max="10281" width="12.5546875" style="31" customWidth="1"/>
    <col min="10282" max="10497" width="11.44140625" style="31"/>
    <col min="10498" max="10500" width="3.88671875" style="31" customWidth="1"/>
    <col min="10501" max="10501" width="4.109375" style="31" customWidth="1"/>
    <col min="10502" max="10502" width="4" style="31" customWidth="1"/>
    <col min="10503" max="10516" width="3.88671875" style="31" customWidth="1"/>
    <col min="10517" max="10517" width="28.5546875" style="31" customWidth="1"/>
    <col min="10518" max="10518" width="3.88671875" style="31" customWidth="1"/>
    <col min="10519" max="10519" width="3" style="31" customWidth="1"/>
    <col min="10520" max="10531" width="3.88671875" style="31" customWidth="1"/>
    <col min="10532" max="10532" width="22.88671875" style="31" customWidth="1"/>
    <col min="10533" max="10533" width="11.109375" style="31" customWidth="1"/>
    <col min="10534" max="10534" width="10.88671875" style="31" customWidth="1"/>
    <col min="10535" max="10535" width="13.5546875" style="31" customWidth="1"/>
    <col min="10536" max="10536" width="9.88671875" style="31" customWidth="1"/>
    <col min="10537" max="10537" width="12.5546875" style="31" customWidth="1"/>
    <col min="10538" max="10753" width="11.44140625" style="31"/>
    <col min="10754" max="10756" width="3.88671875" style="31" customWidth="1"/>
    <col min="10757" max="10757" width="4.109375" style="31" customWidth="1"/>
    <col min="10758" max="10758" width="4" style="31" customWidth="1"/>
    <col min="10759" max="10772" width="3.88671875" style="31" customWidth="1"/>
    <col min="10773" max="10773" width="28.5546875" style="31" customWidth="1"/>
    <col min="10774" max="10774" width="3.88671875" style="31" customWidth="1"/>
    <col min="10775" max="10775" width="3" style="31" customWidth="1"/>
    <col min="10776" max="10787" width="3.88671875" style="31" customWidth="1"/>
    <col min="10788" max="10788" width="22.88671875" style="31" customWidth="1"/>
    <col min="10789" max="10789" width="11.109375" style="31" customWidth="1"/>
    <col min="10790" max="10790" width="10.88671875" style="31" customWidth="1"/>
    <col min="10791" max="10791" width="13.5546875" style="31" customWidth="1"/>
    <col min="10792" max="10792" width="9.88671875" style="31" customWidth="1"/>
    <col min="10793" max="10793" width="12.5546875" style="31" customWidth="1"/>
    <col min="10794" max="11009" width="11.44140625" style="31"/>
    <col min="11010" max="11012" width="3.88671875" style="31" customWidth="1"/>
    <col min="11013" max="11013" width="4.109375" style="31" customWidth="1"/>
    <col min="11014" max="11014" width="4" style="31" customWidth="1"/>
    <col min="11015" max="11028" width="3.88671875" style="31" customWidth="1"/>
    <col min="11029" max="11029" width="28.5546875" style="31" customWidth="1"/>
    <col min="11030" max="11030" width="3.88671875" style="31" customWidth="1"/>
    <col min="11031" max="11031" width="3" style="31" customWidth="1"/>
    <col min="11032" max="11043" width="3.88671875" style="31" customWidth="1"/>
    <col min="11044" max="11044" width="22.88671875" style="31" customWidth="1"/>
    <col min="11045" max="11045" width="11.109375" style="31" customWidth="1"/>
    <col min="11046" max="11046" width="10.88671875" style="31" customWidth="1"/>
    <col min="11047" max="11047" width="13.5546875" style="31" customWidth="1"/>
    <col min="11048" max="11048" width="9.88671875" style="31" customWidth="1"/>
    <col min="11049" max="11049" width="12.5546875" style="31" customWidth="1"/>
    <col min="11050" max="11265" width="11.44140625" style="31"/>
    <col min="11266" max="11268" width="3.88671875" style="31" customWidth="1"/>
    <col min="11269" max="11269" width="4.109375" style="31" customWidth="1"/>
    <col min="11270" max="11270" width="4" style="31" customWidth="1"/>
    <col min="11271" max="11284" width="3.88671875" style="31" customWidth="1"/>
    <col min="11285" max="11285" width="28.5546875" style="31" customWidth="1"/>
    <col min="11286" max="11286" width="3.88671875" style="31" customWidth="1"/>
    <col min="11287" max="11287" width="3" style="31" customWidth="1"/>
    <col min="11288" max="11299" width="3.88671875" style="31" customWidth="1"/>
    <col min="11300" max="11300" width="22.88671875" style="31" customWidth="1"/>
    <col min="11301" max="11301" width="11.109375" style="31" customWidth="1"/>
    <col min="11302" max="11302" width="10.88671875" style="31" customWidth="1"/>
    <col min="11303" max="11303" width="13.5546875" style="31" customWidth="1"/>
    <col min="11304" max="11304" width="9.88671875" style="31" customWidth="1"/>
    <col min="11305" max="11305" width="12.5546875" style="31" customWidth="1"/>
    <col min="11306" max="11521" width="11.44140625" style="31"/>
    <col min="11522" max="11524" width="3.88671875" style="31" customWidth="1"/>
    <col min="11525" max="11525" width="4.109375" style="31" customWidth="1"/>
    <col min="11526" max="11526" width="4" style="31" customWidth="1"/>
    <col min="11527" max="11540" width="3.88671875" style="31" customWidth="1"/>
    <col min="11541" max="11541" width="28.5546875" style="31" customWidth="1"/>
    <col min="11542" max="11542" width="3.88671875" style="31" customWidth="1"/>
    <col min="11543" max="11543" width="3" style="31" customWidth="1"/>
    <col min="11544" max="11555" width="3.88671875" style="31" customWidth="1"/>
    <col min="11556" max="11556" width="22.88671875" style="31" customWidth="1"/>
    <col min="11557" max="11557" width="11.109375" style="31" customWidth="1"/>
    <col min="11558" max="11558" width="10.88671875" style="31" customWidth="1"/>
    <col min="11559" max="11559" width="13.5546875" style="31" customWidth="1"/>
    <col min="11560" max="11560" width="9.88671875" style="31" customWidth="1"/>
    <col min="11561" max="11561" width="12.5546875" style="31" customWidth="1"/>
    <col min="11562" max="11777" width="11.44140625" style="31"/>
    <col min="11778" max="11780" width="3.88671875" style="31" customWidth="1"/>
    <col min="11781" max="11781" width="4.109375" style="31" customWidth="1"/>
    <col min="11782" max="11782" width="4" style="31" customWidth="1"/>
    <col min="11783" max="11796" width="3.88671875" style="31" customWidth="1"/>
    <col min="11797" max="11797" width="28.5546875" style="31" customWidth="1"/>
    <col min="11798" max="11798" width="3.88671875" style="31" customWidth="1"/>
    <col min="11799" max="11799" width="3" style="31" customWidth="1"/>
    <col min="11800" max="11811" width="3.88671875" style="31" customWidth="1"/>
    <col min="11812" max="11812" width="22.88671875" style="31" customWidth="1"/>
    <col min="11813" max="11813" width="11.109375" style="31" customWidth="1"/>
    <col min="11814" max="11814" width="10.88671875" style="31" customWidth="1"/>
    <col min="11815" max="11815" width="13.5546875" style="31" customWidth="1"/>
    <col min="11816" max="11816" width="9.88671875" style="31" customWidth="1"/>
    <col min="11817" max="11817" width="12.5546875" style="31" customWidth="1"/>
    <col min="11818" max="12033" width="11.44140625" style="31"/>
    <col min="12034" max="12036" width="3.88671875" style="31" customWidth="1"/>
    <col min="12037" max="12037" width="4.109375" style="31" customWidth="1"/>
    <col min="12038" max="12038" width="4" style="31" customWidth="1"/>
    <col min="12039" max="12052" width="3.88671875" style="31" customWidth="1"/>
    <col min="12053" max="12053" width="28.5546875" style="31" customWidth="1"/>
    <col min="12054" max="12054" width="3.88671875" style="31" customWidth="1"/>
    <col min="12055" max="12055" width="3" style="31" customWidth="1"/>
    <col min="12056" max="12067" width="3.88671875" style="31" customWidth="1"/>
    <col min="12068" max="12068" width="22.88671875" style="31" customWidth="1"/>
    <col min="12069" max="12069" width="11.109375" style="31" customWidth="1"/>
    <col min="12070" max="12070" width="10.88671875" style="31" customWidth="1"/>
    <col min="12071" max="12071" width="13.5546875" style="31" customWidth="1"/>
    <col min="12072" max="12072" width="9.88671875" style="31" customWidth="1"/>
    <col min="12073" max="12073" width="12.5546875" style="31" customWidth="1"/>
    <col min="12074" max="12289" width="11.44140625" style="31"/>
    <col min="12290" max="12292" width="3.88671875" style="31" customWidth="1"/>
    <col min="12293" max="12293" width="4.109375" style="31" customWidth="1"/>
    <col min="12294" max="12294" width="4" style="31" customWidth="1"/>
    <col min="12295" max="12308" width="3.88671875" style="31" customWidth="1"/>
    <col min="12309" max="12309" width="28.5546875" style="31" customWidth="1"/>
    <col min="12310" max="12310" width="3.88671875" style="31" customWidth="1"/>
    <col min="12311" max="12311" width="3" style="31" customWidth="1"/>
    <col min="12312" max="12323" width="3.88671875" style="31" customWidth="1"/>
    <col min="12324" max="12324" width="22.88671875" style="31" customWidth="1"/>
    <col min="12325" max="12325" width="11.109375" style="31" customWidth="1"/>
    <col min="12326" max="12326" width="10.88671875" style="31" customWidth="1"/>
    <col min="12327" max="12327" width="13.5546875" style="31" customWidth="1"/>
    <col min="12328" max="12328" width="9.88671875" style="31" customWidth="1"/>
    <col min="12329" max="12329" width="12.5546875" style="31" customWidth="1"/>
    <col min="12330" max="12545" width="11.44140625" style="31"/>
    <col min="12546" max="12548" width="3.88671875" style="31" customWidth="1"/>
    <col min="12549" max="12549" width="4.109375" style="31" customWidth="1"/>
    <col min="12550" max="12550" width="4" style="31" customWidth="1"/>
    <col min="12551" max="12564" width="3.88671875" style="31" customWidth="1"/>
    <col min="12565" max="12565" width="28.5546875" style="31" customWidth="1"/>
    <col min="12566" max="12566" width="3.88671875" style="31" customWidth="1"/>
    <col min="12567" max="12567" width="3" style="31" customWidth="1"/>
    <col min="12568" max="12579" width="3.88671875" style="31" customWidth="1"/>
    <col min="12580" max="12580" width="22.88671875" style="31" customWidth="1"/>
    <col min="12581" max="12581" width="11.109375" style="31" customWidth="1"/>
    <col min="12582" max="12582" width="10.88671875" style="31" customWidth="1"/>
    <col min="12583" max="12583" width="13.5546875" style="31" customWidth="1"/>
    <col min="12584" max="12584" width="9.88671875" style="31" customWidth="1"/>
    <col min="12585" max="12585" width="12.5546875" style="31" customWidth="1"/>
    <col min="12586" max="12801" width="11.44140625" style="31"/>
    <col min="12802" max="12804" width="3.88671875" style="31" customWidth="1"/>
    <col min="12805" max="12805" width="4.109375" style="31" customWidth="1"/>
    <col min="12806" max="12806" width="4" style="31" customWidth="1"/>
    <col min="12807" max="12820" width="3.88671875" style="31" customWidth="1"/>
    <col min="12821" max="12821" width="28.5546875" style="31" customWidth="1"/>
    <col min="12822" max="12822" width="3.88671875" style="31" customWidth="1"/>
    <col min="12823" max="12823" width="3" style="31" customWidth="1"/>
    <col min="12824" max="12835" width="3.88671875" style="31" customWidth="1"/>
    <col min="12836" max="12836" width="22.88671875" style="31" customWidth="1"/>
    <col min="12837" max="12837" width="11.109375" style="31" customWidth="1"/>
    <col min="12838" max="12838" width="10.88671875" style="31" customWidth="1"/>
    <col min="12839" max="12839" width="13.5546875" style="31" customWidth="1"/>
    <col min="12840" max="12840" width="9.88671875" style="31" customWidth="1"/>
    <col min="12841" max="12841" width="12.5546875" style="31" customWidth="1"/>
    <col min="12842" max="13057" width="11.44140625" style="31"/>
    <col min="13058" max="13060" width="3.88671875" style="31" customWidth="1"/>
    <col min="13061" max="13061" width="4.109375" style="31" customWidth="1"/>
    <col min="13062" max="13062" width="4" style="31" customWidth="1"/>
    <col min="13063" max="13076" width="3.88671875" style="31" customWidth="1"/>
    <col min="13077" max="13077" width="28.5546875" style="31" customWidth="1"/>
    <col min="13078" max="13078" width="3.88671875" style="31" customWidth="1"/>
    <col min="13079" max="13079" width="3" style="31" customWidth="1"/>
    <col min="13080" max="13091" width="3.88671875" style="31" customWidth="1"/>
    <col min="13092" max="13092" width="22.88671875" style="31" customWidth="1"/>
    <col min="13093" max="13093" width="11.109375" style="31" customWidth="1"/>
    <col min="13094" max="13094" width="10.88671875" style="31" customWidth="1"/>
    <col min="13095" max="13095" width="13.5546875" style="31" customWidth="1"/>
    <col min="13096" max="13096" width="9.88671875" style="31" customWidth="1"/>
    <col min="13097" max="13097" width="12.5546875" style="31" customWidth="1"/>
    <col min="13098" max="13313" width="11.44140625" style="31"/>
    <col min="13314" max="13316" width="3.88671875" style="31" customWidth="1"/>
    <col min="13317" max="13317" width="4.109375" style="31" customWidth="1"/>
    <col min="13318" max="13318" width="4" style="31" customWidth="1"/>
    <col min="13319" max="13332" width="3.88671875" style="31" customWidth="1"/>
    <col min="13333" max="13333" width="28.5546875" style="31" customWidth="1"/>
    <col min="13334" max="13334" width="3.88671875" style="31" customWidth="1"/>
    <col min="13335" max="13335" width="3" style="31" customWidth="1"/>
    <col min="13336" max="13347" width="3.88671875" style="31" customWidth="1"/>
    <col min="13348" max="13348" width="22.88671875" style="31" customWidth="1"/>
    <col min="13349" max="13349" width="11.109375" style="31" customWidth="1"/>
    <col min="13350" max="13350" width="10.88671875" style="31" customWidth="1"/>
    <col min="13351" max="13351" width="13.5546875" style="31" customWidth="1"/>
    <col min="13352" max="13352" width="9.88671875" style="31" customWidth="1"/>
    <col min="13353" max="13353" width="12.5546875" style="31" customWidth="1"/>
    <col min="13354" max="13569" width="11.44140625" style="31"/>
    <col min="13570" max="13572" width="3.88671875" style="31" customWidth="1"/>
    <col min="13573" max="13573" width="4.109375" style="31" customWidth="1"/>
    <col min="13574" max="13574" width="4" style="31" customWidth="1"/>
    <col min="13575" max="13588" width="3.88671875" style="31" customWidth="1"/>
    <col min="13589" max="13589" width="28.5546875" style="31" customWidth="1"/>
    <col min="13590" max="13590" width="3.88671875" style="31" customWidth="1"/>
    <col min="13591" max="13591" width="3" style="31" customWidth="1"/>
    <col min="13592" max="13603" width="3.88671875" style="31" customWidth="1"/>
    <col min="13604" max="13604" width="22.88671875" style="31" customWidth="1"/>
    <col min="13605" max="13605" width="11.109375" style="31" customWidth="1"/>
    <col min="13606" max="13606" width="10.88671875" style="31" customWidth="1"/>
    <col min="13607" max="13607" width="13.5546875" style="31" customWidth="1"/>
    <col min="13608" max="13608" width="9.88671875" style="31" customWidth="1"/>
    <col min="13609" max="13609" width="12.5546875" style="31" customWidth="1"/>
    <col min="13610" max="13825" width="11.44140625" style="31"/>
    <col min="13826" max="13828" width="3.88671875" style="31" customWidth="1"/>
    <col min="13829" max="13829" width="4.109375" style="31" customWidth="1"/>
    <col min="13830" max="13830" width="4" style="31" customWidth="1"/>
    <col min="13831" max="13844" width="3.88671875" style="31" customWidth="1"/>
    <col min="13845" max="13845" width="28.5546875" style="31" customWidth="1"/>
    <col min="13846" max="13846" width="3.88671875" style="31" customWidth="1"/>
    <col min="13847" max="13847" width="3" style="31" customWidth="1"/>
    <col min="13848" max="13859" width="3.88671875" style="31" customWidth="1"/>
    <col min="13860" max="13860" width="22.88671875" style="31" customWidth="1"/>
    <col min="13861" max="13861" width="11.109375" style="31" customWidth="1"/>
    <col min="13862" max="13862" width="10.88671875" style="31" customWidth="1"/>
    <col min="13863" max="13863" width="13.5546875" style="31" customWidth="1"/>
    <col min="13864" max="13864" width="9.88671875" style="31" customWidth="1"/>
    <col min="13865" max="13865" width="12.5546875" style="31" customWidth="1"/>
    <col min="13866" max="14081" width="11.44140625" style="31"/>
    <col min="14082" max="14084" width="3.88671875" style="31" customWidth="1"/>
    <col min="14085" max="14085" width="4.109375" style="31" customWidth="1"/>
    <col min="14086" max="14086" width="4" style="31" customWidth="1"/>
    <col min="14087" max="14100" width="3.88671875" style="31" customWidth="1"/>
    <col min="14101" max="14101" width="28.5546875" style="31" customWidth="1"/>
    <col min="14102" max="14102" width="3.88671875" style="31" customWidth="1"/>
    <col min="14103" max="14103" width="3" style="31" customWidth="1"/>
    <col min="14104" max="14115" width="3.88671875" style="31" customWidth="1"/>
    <col min="14116" max="14116" width="22.88671875" style="31" customWidth="1"/>
    <col min="14117" max="14117" width="11.109375" style="31" customWidth="1"/>
    <col min="14118" max="14118" width="10.88671875" style="31" customWidth="1"/>
    <col min="14119" max="14119" width="13.5546875" style="31" customWidth="1"/>
    <col min="14120" max="14120" width="9.88671875" style="31" customWidth="1"/>
    <col min="14121" max="14121" width="12.5546875" style="31" customWidth="1"/>
    <col min="14122" max="14337" width="11.44140625" style="31"/>
    <col min="14338" max="14340" width="3.88671875" style="31" customWidth="1"/>
    <col min="14341" max="14341" width="4.109375" style="31" customWidth="1"/>
    <col min="14342" max="14342" width="4" style="31" customWidth="1"/>
    <col min="14343" max="14356" width="3.88671875" style="31" customWidth="1"/>
    <col min="14357" max="14357" width="28.5546875" style="31" customWidth="1"/>
    <col min="14358" max="14358" width="3.88671875" style="31" customWidth="1"/>
    <col min="14359" max="14359" width="3" style="31" customWidth="1"/>
    <col min="14360" max="14371" width="3.88671875" style="31" customWidth="1"/>
    <col min="14372" max="14372" width="22.88671875" style="31" customWidth="1"/>
    <col min="14373" max="14373" width="11.109375" style="31" customWidth="1"/>
    <col min="14374" max="14374" width="10.88671875" style="31" customWidth="1"/>
    <col min="14375" max="14375" width="13.5546875" style="31" customWidth="1"/>
    <col min="14376" max="14376" width="9.88671875" style="31" customWidth="1"/>
    <col min="14377" max="14377" width="12.5546875" style="31" customWidth="1"/>
    <col min="14378" max="14593" width="11.44140625" style="31"/>
    <col min="14594" max="14596" width="3.88671875" style="31" customWidth="1"/>
    <col min="14597" max="14597" width="4.109375" style="31" customWidth="1"/>
    <col min="14598" max="14598" width="4" style="31" customWidth="1"/>
    <col min="14599" max="14612" width="3.88671875" style="31" customWidth="1"/>
    <col min="14613" max="14613" width="28.5546875" style="31" customWidth="1"/>
    <col min="14614" max="14614" width="3.88671875" style="31" customWidth="1"/>
    <col min="14615" max="14615" width="3" style="31" customWidth="1"/>
    <col min="14616" max="14627" width="3.88671875" style="31" customWidth="1"/>
    <col min="14628" max="14628" width="22.88671875" style="31" customWidth="1"/>
    <col min="14629" max="14629" width="11.109375" style="31" customWidth="1"/>
    <col min="14630" max="14630" width="10.88671875" style="31" customWidth="1"/>
    <col min="14631" max="14631" width="13.5546875" style="31" customWidth="1"/>
    <col min="14632" max="14632" width="9.88671875" style="31" customWidth="1"/>
    <col min="14633" max="14633" width="12.5546875" style="31" customWidth="1"/>
    <col min="14634" max="14849" width="11.44140625" style="31"/>
    <col min="14850" max="14852" width="3.88671875" style="31" customWidth="1"/>
    <col min="14853" max="14853" width="4.109375" style="31" customWidth="1"/>
    <col min="14854" max="14854" width="4" style="31" customWidth="1"/>
    <col min="14855" max="14868" width="3.88671875" style="31" customWidth="1"/>
    <col min="14869" max="14869" width="28.5546875" style="31" customWidth="1"/>
    <col min="14870" max="14870" width="3.88671875" style="31" customWidth="1"/>
    <col min="14871" max="14871" width="3" style="31" customWidth="1"/>
    <col min="14872" max="14883" width="3.88671875" style="31" customWidth="1"/>
    <col min="14884" max="14884" width="22.88671875" style="31" customWidth="1"/>
    <col min="14885" max="14885" width="11.109375" style="31" customWidth="1"/>
    <col min="14886" max="14886" width="10.88671875" style="31" customWidth="1"/>
    <col min="14887" max="14887" width="13.5546875" style="31" customWidth="1"/>
    <col min="14888" max="14888" width="9.88671875" style="31" customWidth="1"/>
    <col min="14889" max="14889" width="12.5546875" style="31" customWidth="1"/>
    <col min="14890" max="15105" width="11.44140625" style="31"/>
    <col min="15106" max="15108" width="3.88671875" style="31" customWidth="1"/>
    <col min="15109" max="15109" width="4.109375" style="31" customWidth="1"/>
    <col min="15110" max="15110" width="4" style="31" customWidth="1"/>
    <col min="15111" max="15124" width="3.88671875" style="31" customWidth="1"/>
    <col min="15125" max="15125" width="28.5546875" style="31" customWidth="1"/>
    <col min="15126" max="15126" width="3.88671875" style="31" customWidth="1"/>
    <col min="15127" max="15127" width="3" style="31" customWidth="1"/>
    <col min="15128" max="15139" width="3.88671875" style="31" customWidth="1"/>
    <col min="15140" max="15140" width="22.88671875" style="31" customWidth="1"/>
    <col min="15141" max="15141" width="11.109375" style="31" customWidth="1"/>
    <col min="15142" max="15142" width="10.88671875" style="31" customWidth="1"/>
    <col min="15143" max="15143" width="13.5546875" style="31" customWidth="1"/>
    <col min="15144" max="15144" width="9.88671875" style="31" customWidth="1"/>
    <col min="15145" max="15145" width="12.5546875" style="31" customWidth="1"/>
    <col min="15146" max="15361" width="11.44140625" style="31"/>
    <col min="15362" max="15364" width="3.88671875" style="31" customWidth="1"/>
    <col min="15365" max="15365" width="4.109375" style="31" customWidth="1"/>
    <col min="15366" max="15366" width="4" style="31" customWidth="1"/>
    <col min="15367" max="15380" width="3.88671875" style="31" customWidth="1"/>
    <col min="15381" max="15381" width="28.5546875" style="31" customWidth="1"/>
    <col min="15382" max="15382" width="3.88671875" style="31" customWidth="1"/>
    <col min="15383" max="15383" width="3" style="31" customWidth="1"/>
    <col min="15384" max="15395" width="3.88671875" style="31" customWidth="1"/>
    <col min="15396" max="15396" width="22.88671875" style="31" customWidth="1"/>
    <col min="15397" max="15397" width="11.109375" style="31" customWidth="1"/>
    <col min="15398" max="15398" width="10.88671875" style="31" customWidth="1"/>
    <col min="15399" max="15399" width="13.5546875" style="31" customWidth="1"/>
    <col min="15400" max="15400" width="9.88671875" style="31" customWidth="1"/>
    <col min="15401" max="15401" width="12.5546875" style="31" customWidth="1"/>
    <col min="15402" max="15617" width="11.44140625" style="31"/>
    <col min="15618" max="15620" width="3.88671875" style="31" customWidth="1"/>
    <col min="15621" max="15621" width="4.109375" style="31" customWidth="1"/>
    <col min="15622" max="15622" width="4" style="31" customWidth="1"/>
    <col min="15623" max="15636" width="3.88671875" style="31" customWidth="1"/>
    <col min="15637" max="15637" width="28.5546875" style="31" customWidth="1"/>
    <col min="15638" max="15638" width="3.88671875" style="31" customWidth="1"/>
    <col min="15639" max="15639" width="3" style="31" customWidth="1"/>
    <col min="15640" max="15651" width="3.88671875" style="31" customWidth="1"/>
    <col min="15652" max="15652" width="22.88671875" style="31" customWidth="1"/>
    <col min="15653" max="15653" width="11.109375" style="31" customWidth="1"/>
    <col min="15654" max="15654" width="10.88671875" style="31" customWidth="1"/>
    <col min="15655" max="15655" width="13.5546875" style="31" customWidth="1"/>
    <col min="15656" max="15656" width="9.88671875" style="31" customWidth="1"/>
    <col min="15657" max="15657" width="12.5546875" style="31" customWidth="1"/>
    <col min="15658" max="15873" width="11.44140625" style="31"/>
    <col min="15874" max="15876" width="3.88671875" style="31" customWidth="1"/>
    <col min="15877" max="15877" width="4.109375" style="31" customWidth="1"/>
    <col min="15878" max="15878" width="4" style="31" customWidth="1"/>
    <col min="15879" max="15892" width="3.88671875" style="31" customWidth="1"/>
    <col min="15893" max="15893" width="28.5546875" style="31" customWidth="1"/>
    <col min="15894" max="15894" width="3.88671875" style="31" customWidth="1"/>
    <col min="15895" max="15895" width="3" style="31" customWidth="1"/>
    <col min="15896" max="15907" width="3.88671875" style="31" customWidth="1"/>
    <col min="15908" max="15908" width="22.88671875" style="31" customWidth="1"/>
    <col min="15909" max="15909" width="11.109375" style="31" customWidth="1"/>
    <col min="15910" max="15910" width="10.88671875" style="31" customWidth="1"/>
    <col min="15911" max="15911" width="13.5546875" style="31" customWidth="1"/>
    <col min="15912" max="15912" width="9.88671875" style="31" customWidth="1"/>
    <col min="15913" max="15913" width="12.5546875" style="31" customWidth="1"/>
    <col min="15914" max="16129" width="11.44140625" style="31"/>
    <col min="16130" max="16132" width="3.88671875" style="31" customWidth="1"/>
    <col min="16133" max="16133" width="4.109375" style="31" customWidth="1"/>
    <col min="16134" max="16134" width="4" style="31" customWidth="1"/>
    <col min="16135" max="16148" width="3.88671875" style="31" customWidth="1"/>
    <col min="16149" max="16149" width="28.5546875" style="31" customWidth="1"/>
    <col min="16150" max="16150" width="3.88671875" style="31" customWidth="1"/>
    <col min="16151" max="16151" width="3" style="31" customWidth="1"/>
    <col min="16152" max="16163" width="3.88671875" style="31" customWidth="1"/>
    <col min="16164" max="16164" width="22.88671875" style="31" customWidth="1"/>
    <col min="16165" max="16165" width="11.109375" style="31" customWidth="1"/>
    <col min="16166" max="16166" width="10.88671875" style="31" customWidth="1"/>
    <col min="16167" max="16167" width="13.5546875" style="31" customWidth="1"/>
    <col min="16168" max="16168" width="9.88671875" style="31" customWidth="1"/>
    <col min="16169" max="16169" width="12.5546875" style="31" customWidth="1"/>
    <col min="16170" max="16384" width="11.44140625" style="31"/>
  </cols>
  <sheetData>
    <row r="1" spans="1:41" ht="26.25" customHeight="1">
      <c r="A1" s="601"/>
      <c r="B1" s="602"/>
      <c r="C1" s="602"/>
      <c r="D1" s="602"/>
      <c r="E1" s="602"/>
      <c r="F1" s="602"/>
      <c r="G1" s="602"/>
      <c r="H1" s="603"/>
      <c r="I1" s="610" t="s">
        <v>785</v>
      </c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7"/>
      <c r="Z1" s="617"/>
      <c r="AA1" s="617"/>
      <c r="AB1" s="617"/>
      <c r="AC1" s="617"/>
      <c r="AD1" s="617"/>
      <c r="AE1" s="617"/>
      <c r="AF1" s="617"/>
      <c r="AG1" s="617"/>
      <c r="AH1" s="617"/>
      <c r="AI1" s="617"/>
      <c r="AJ1" s="617"/>
      <c r="AK1" s="690"/>
      <c r="AL1" s="616"/>
      <c r="AM1" s="617"/>
      <c r="AN1" s="617"/>
      <c r="AO1" s="618"/>
    </row>
    <row r="2" spans="1:41" ht="39" customHeight="1">
      <c r="A2" s="604"/>
      <c r="B2" s="605"/>
      <c r="C2" s="605"/>
      <c r="D2" s="605"/>
      <c r="E2" s="605"/>
      <c r="F2" s="605"/>
      <c r="G2" s="605"/>
      <c r="H2" s="606"/>
      <c r="I2" s="619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0"/>
      <c r="Z2" s="620"/>
      <c r="AA2" s="620"/>
      <c r="AB2" s="620"/>
      <c r="AC2" s="620"/>
      <c r="AD2" s="620"/>
      <c r="AE2" s="620"/>
      <c r="AF2" s="620"/>
      <c r="AG2" s="620"/>
      <c r="AH2" s="620"/>
      <c r="AI2" s="620"/>
      <c r="AJ2" s="620"/>
      <c r="AK2" s="691"/>
      <c r="AL2" s="619"/>
      <c r="AM2" s="620"/>
      <c r="AN2" s="620"/>
      <c r="AO2" s="621"/>
    </row>
    <row r="3" spans="1:41" ht="18" customHeight="1">
      <c r="A3" s="604"/>
      <c r="B3" s="605"/>
      <c r="C3" s="605"/>
      <c r="D3" s="605"/>
      <c r="E3" s="605"/>
      <c r="F3" s="605"/>
      <c r="G3" s="605"/>
      <c r="H3" s="606"/>
      <c r="I3" s="622" t="s">
        <v>786</v>
      </c>
      <c r="J3" s="623"/>
      <c r="K3" s="623"/>
      <c r="L3" s="623"/>
      <c r="M3" s="623"/>
      <c r="N3" s="623"/>
      <c r="O3" s="623"/>
      <c r="P3" s="623"/>
      <c r="Q3" s="623"/>
      <c r="R3" s="623"/>
      <c r="S3" s="623"/>
      <c r="T3" s="623"/>
      <c r="U3" s="623"/>
      <c r="V3" s="623"/>
      <c r="W3" s="623"/>
      <c r="X3" s="623"/>
      <c r="Y3" s="623"/>
      <c r="Z3" s="623"/>
      <c r="AA3" s="623"/>
      <c r="AB3" s="623"/>
      <c r="AC3" s="623"/>
      <c r="AD3" s="623"/>
      <c r="AE3" s="623"/>
      <c r="AF3" s="623"/>
      <c r="AG3" s="623"/>
      <c r="AH3" s="623"/>
      <c r="AI3" s="623"/>
      <c r="AJ3" s="623"/>
      <c r="AK3" s="623"/>
      <c r="AL3" s="623"/>
      <c r="AM3" s="623"/>
      <c r="AN3" s="623"/>
      <c r="AO3" s="624"/>
    </row>
    <row r="4" spans="1:41" ht="51" customHeight="1">
      <c r="A4" s="607"/>
      <c r="B4" s="608"/>
      <c r="C4" s="608"/>
      <c r="D4" s="608"/>
      <c r="E4" s="608"/>
      <c r="F4" s="608"/>
      <c r="G4" s="608"/>
      <c r="H4" s="609"/>
      <c r="I4" s="625"/>
      <c r="J4" s="626"/>
      <c r="K4" s="626"/>
      <c r="L4" s="626"/>
      <c r="M4" s="626"/>
      <c r="N4" s="626"/>
      <c r="O4" s="626"/>
      <c r="P4" s="626"/>
      <c r="Q4" s="626"/>
      <c r="R4" s="626"/>
      <c r="S4" s="626"/>
      <c r="T4" s="626"/>
      <c r="U4" s="626"/>
      <c r="V4" s="626"/>
      <c r="W4" s="626"/>
      <c r="X4" s="626"/>
      <c r="Y4" s="626"/>
      <c r="Z4" s="626"/>
      <c r="AA4" s="626"/>
      <c r="AB4" s="626"/>
      <c r="AC4" s="626"/>
      <c r="AD4" s="626"/>
      <c r="AE4" s="626"/>
      <c r="AF4" s="626"/>
      <c r="AG4" s="626"/>
      <c r="AH4" s="626"/>
      <c r="AI4" s="626"/>
      <c r="AJ4" s="626"/>
      <c r="AK4" s="626"/>
      <c r="AL4" s="626"/>
      <c r="AM4" s="626"/>
      <c r="AN4" s="626"/>
      <c r="AO4" s="627"/>
    </row>
    <row r="5" spans="1:41" s="32" customFormat="1" ht="8.1" customHeight="1">
      <c r="A5" s="628"/>
      <c r="B5" s="629"/>
      <c r="C5" s="629"/>
      <c r="D5" s="629"/>
      <c r="E5" s="629"/>
      <c r="F5" s="629"/>
      <c r="G5" s="629"/>
      <c r="H5" s="629"/>
      <c r="I5" s="629"/>
      <c r="J5" s="629"/>
      <c r="K5" s="629"/>
      <c r="L5" s="629"/>
      <c r="M5" s="629"/>
      <c r="N5" s="629"/>
      <c r="O5" s="629"/>
      <c r="P5" s="629"/>
      <c r="Q5" s="629"/>
      <c r="R5" s="629"/>
      <c r="S5" s="629"/>
      <c r="T5" s="629"/>
      <c r="U5" s="629"/>
      <c r="V5" s="629"/>
      <c r="W5" s="629"/>
      <c r="X5" s="629"/>
      <c r="Y5" s="629"/>
      <c r="Z5" s="629"/>
      <c r="AA5" s="629"/>
      <c r="AB5" s="629"/>
      <c r="AC5" s="629"/>
      <c r="AD5" s="629"/>
      <c r="AE5" s="629"/>
      <c r="AF5" s="629"/>
      <c r="AG5" s="629"/>
      <c r="AH5" s="629"/>
      <c r="AI5" s="629"/>
      <c r="AJ5" s="629"/>
      <c r="AK5" s="629"/>
      <c r="AL5" s="629"/>
      <c r="AM5" s="629"/>
      <c r="AN5" s="629"/>
      <c r="AO5" s="630"/>
    </row>
    <row r="6" spans="1:41" s="32" customFormat="1" ht="20.100000000000001" customHeight="1">
      <c r="A6" s="631" t="s">
        <v>787</v>
      </c>
      <c r="B6" s="632"/>
      <c r="C6" s="632"/>
      <c r="D6" s="632"/>
      <c r="E6" s="632"/>
      <c r="F6" s="632" t="s">
        <v>788</v>
      </c>
      <c r="G6" s="632"/>
      <c r="H6" s="633">
        <v>16</v>
      </c>
      <c r="I6" s="633"/>
      <c r="J6" s="632" t="s">
        <v>789</v>
      </c>
      <c r="K6" s="632"/>
      <c r="L6" s="633">
        <v>7</v>
      </c>
      <c r="M6" s="633"/>
      <c r="N6" s="632" t="s">
        <v>790</v>
      </c>
      <c r="O6" s="632"/>
      <c r="P6" s="634">
        <v>2024</v>
      </c>
      <c r="Q6" s="634"/>
      <c r="R6" s="635"/>
      <c r="S6" s="636"/>
      <c r="T6" s="636"/>
      <c r="U6" s="636"/>
      <c r="V6" s="636"/>
      <c r="W6" s="636"/>
      <c r="X6" s="636"/>
      <c r="Y6" s="636"/>
      <c r="Z6" s="636"/>
      <c r="AA6" s="636"/>
      <c r="AB6" s="636"/>
      <c r="AC6" s="636"/>
      <c r="AD6" s="636"/>
      <c r="AE6" s="636"/>
      <c r="AF6" s="637"/>
      <c r="AG6" s="638"/>
      <c r="AH6" s="638"/>
      <c r="AI6" s="638"/>
      <c r="AJ6" s="680"/>
      <c r="AK6" s="680"/>
      <c r="AL6" s="680"/>
      <c r="AM6" s="680"/>
      <c r="AN6" s="680"/>
      <c r="AO6" s="681"/>
    </row>
    <row r="7" spans="1:41" ht="20.25" customHeight="1" thickBot="1">
      <c r="A7" s="579"/>
      <c r="B7" s="580"/>
      <c r="C7" s="580"/>
      <c r="D7" s="580"/>
      <c r="E7" s="580"/>
      <c r="F7" s="580"/>
      <c r="G7" s="580"/>
      <c r="H7" s="580"/>
      <c r="I7" s="580"/>
      <c r="J7" s="580"/>
      <c r="K7" s="580"/>
      <c r="L7" s="580"/>
      <c r="M7" s="580"/>
      <c r="N7" s="580"/>
      <c r="O7" s="580"/>
      <c r="P7" s="580"/>
      <c r="Q7" s="580"/>
      <c r="R7" s="580"/>
      <c r="S7" s="580"/>
      <c r="T7" s="580"/>
      <c r="U7" s="580"/>
      <c r="V7" s="580"/>
      <c r="W7" s="580"/>
      <c r="X7" s="580"/>
      <c r="Y7" s="580"/>
      <c r="Z7" s="580"/>
      <c r="AA7" s="580"/>
      <c r="AB7" s="580"/>
      <c r="AC7" s="580"/>
      <c r="AD7" s="580"/>
      <c r="AE7" s="580"/>
      <c r="AF7" s="580"/>
      <c r="AG7" s="580"/>
      <c r="AH7" s="580"/>
      <c r="AI7" s="580"/>
      <c r="AJ7" s="580"/>
      <c r="AK7" s="580"/>
      <c r="AL7" s="580"/>
      <c r="AM7" s="580"/>
      <c r="AN7" s="580"/>
      <c r="AO7" s="581"/>
    </row>
    <row r="8" spans="1:41" ht="21.6" customHeight="1">
      <c r="A8" s="631" t="s">
        <v>792</v>
      </c>
      <c r="B8" s="632"/>
      <c r="C8" s="632"/>
      <c r="D8" s="632"/>
      <c r="E8" s="632"/>
      <c r="F8" s="632"/>
      <c r="G8" s="632"/>
      <c r="H8" s="632"/>
      <c r="I8" s="661" t="s">
        <v>3</v>
      </c>
      <c r="J8" s="662"/>
      <c r="K8" s="662"/>
      <c r="L8" s="662"/>
      <c r="M8" s="662"/>
      <c r="N8" s="662"/>
      <c r="O8" s="662"/>
      <c r="P8" s="662"/>
      <c r="Q8" s="662"/>
      <c r="R8" s="662"/>
      <c r="S8" s="662"/>
      <c r="T8" s="662"/>
      <c r="U8" s="662"/>
      <c r="V8" s="662"/>
      <c r="W8" s="662"/>
      <c r="X8" s="662"/>
      <c r="Y8" s="662"/>
      <c r="Z8" s="662"/>
      <c r="AA8" s="662"/>
      <c r="AB8" s="662"/>
      <c r="AC8" s="662"/>
      <c r="AD8" s="662"/>
      <c r="AE8" s="662"/>
      <c r="AF8" s="662"/>
      <c r="AG8" s="662"/>
      <c r="AH8" s="662"/>
      <c r="AI8" s="662"/>
      <c r="AJ8" s="662"/>
      <c r="AK8" s="662"/>
      <c r="AL8" s="662"/>
      <c r="AM8" s="662"/>
      <c r="AN8" s="662"/>
      <c r="AO8" s="662"/>
    </row>
    <row r="9" spans="1:41" ht="6.9" customHeight="1" thickBot="1">
      <c r="A9" s="692"/>
      <c r="B9" s="623"/>
      <c r="C9" s="623"/>
      <c r="D9" s="623"/>
      <c r="E9" s="623"/>
      <c r="F9" s="623"/>
      <c r="G9" s="623"/>
      <c r="H9" s="623"/>
      <c r="I9" s="623"/>
      <c r="J9" s="623"/>
      <c r="K9" s="623"/>
      <c r="L9" s="623"/>
      <c r="M9" s="623"/>
      <c r="N9" s="623"/>
      <c r="O9" s="623"/>
      <c r="P9" s="623"/>
      <c r="Q9" s="623"/>
      <c r="R9" s="623"/>
      <c r="S9" s="623"/>
      <c r="T9" s="623"/>
      <c r="U9" s="623"/>
      <c r="V9" s="623"/>
      <c r="W9" s="623"/>
      <c r="X9" s="623"/>
      <c r="Y9" s="623"/>
      <c r="Z9" s="623"/>
      <c r="AA9" s="623"/>
      <c r="AB9" s="623"/>
      <c r="AC9" s="623"/>
      <c r="AD9" s="623"/>
      <c r="AE9" s="623"/>
      <c r="AF9" s="623"/>
      <c r="AG9" s="623"/>
      <c r="AH9" s="623"/>
      <c r="AI9" s="623"/>
      <c r="AJ9" s="623"/>
      <c r="AK9" s="623"/>
      <c r="AL9" s="623"/>
      <c r="AM9" s="623"/>
      <c r="AN9" s="623"/>
      <c r="AO9" s="624"/>
    </row>
    <row r="10" spans="1:41" ht="30.75" customHeight="1" thickBot="1">
      <c r="A10" s="666" t="s">
        <v>793</v>
      </c>
      <c r="B10" s="667"/>
      <c r="C10" s="667"/>
      <c r="D10" s="667"/>
      <c r="E10" s="667"/>
      <c r="F10" s="668"/>
      <c r="G10" s="666">
        <v>5</v>
      </c>
      <c r="H10" s="668"/>
      <c r="I10" s="669" t="str">
        <f>+VLOOKUP(G10,PRESUPUESTO,2,FALSE)</f>
        <v>CARPINTERIA METÁLICA</v>
      </c>
      <c r="J10" s="670"/>
      <c r="K10" s="670"/>
      <c r="L10" s="670"/>
      <c r="M10" s="670"/>
      <c r="N10" s="670"/>
      <c r="O10" s="670"/>
      <c r="P10" s="670"/>
      <c r="Q10" s="671"/>
      <c r="R10" s="666" t="s">
        <v>794</v>
      </c>
      <c r="S10" s="668"/>
      <c r="T10" s="672">
        <v>5.0999999999999996</v>
      </c>
      <c r="U10" s="673"/>
      <c r="V10" s="674"/>
      <c r="W10" s="675" t="str">
        <f>+VLOOKUP(T10,PRESUPUESTO,2,FALSE)</f>
        <v xml:space="preserve">Suministro e instalación de vidrio de 5 mm para ventanas </v>
      </c>
      <c r="X10" s="676"/>
      <c r="Y10" s="676"/>
      <c r="Z10" s="676"/>
      <c r="AA10" s="676"/>
      <c r="AB10" s="676"/>
      <c r="AC10" s="676"/>
      <c r="AD10" s="676"/>
      <c r="AE10" s="676"/>
      <c r="AF10" s="676"/>
      <c r="AG10" s="676"/>
      <c r="AH10" s="676"/>
      <c r="AI10" s="677"/>
      <c r="AJ10" s="33" t="s">
        <v>795</v>
      </c>
      <c r="AK10" s="678" t="str">
        <f>+VLOOKUP(T10,PRESUPUESTO,3,FALSE)</f>
        <v>m²</v>
      </c>
      <c r="AL10" s="679"/>
      <c r="AM10" s="33" t="s">
        <v>796</v>
      </c>
      <c r="AN10" s="675" t="s">
        <v>797</v>
      </c>
      <c r="AO10" s="677"/>
    </row>
    <row r="11" spans="1:41" ht="16.350000000000001" customHeight="1">
      <c r="A11" s="576"/>
      <c r="B11" s="577"/>
      <c r="C11" s="577"/>
      <c r="D11" s="577"/>
      <c r="E11" s="577"/>
      <c r="F11" s="577"/>
      <c r="G11" s="577"/>
      <c r="H11" s="577"/>
      <c r="I11" s="577"/>
      <c r="J11" s="577"/>
      <c r="K11" s="577"/>
      <c r="L11" s="577"/>
      <c r="M11" s="577"/>
      <c r="N11" s="577"/>
      <c r="O11" s="577"/>
      <c r="P11" s="577"/>
      <c r="Q11" s="577"/>
      <c r="R11" s="577"/>
      <c r="S11" s="577"/>
      <c r="T11" s="577"/>
      <c r="U11" s="577"/>
      <c r="V11" s="577"/>
      <c r="W11" s="577"/>
      <c r="X11" s="577"/>
      <c r="Y11" s="577"/>
      <c r="Z11" s="577"/>
      <c r="AA11" s="577"/>
      <c r="AB11" s="577"/>
      <c r="AC11" s="577"/>
      <c r="AD11" s="577"/>
      <c r="AE11" s="577"/>
      <c r="AF11" s="577"/>
      <c r="AG11" s="577"/>
      <c r="AH11" s="578"/>
      <c r="AI11" s="585" t="s">
        <v>221</v>
      </c>
      <c r="AJ11" s="587"/>
      <c r="AK11" s="588"/>
      <c r="AL11" s="588"/>
      <c r="AM11" s="588"/>
      <c r="AN11" s="589" t="s">
        <v>799</v>
      </c>
      <c r="AO11" s="591" t="s">
        <v>800</v>
      </c>
    </row>
    <row r="12" spans="1:41" ht="16.5" customHeight="1">
      <c r="A12" s="579"/>
      <c r="B12" s="580"/>
      <c r="C12" s="580"/>
      <c r="D12" s="580"/>
      <c r="E12" s="580"/>
      <c r="F12" s="580"/>
      <c r="G12" s="580"/>
      <c r="H12" s="580"/>
      <c r="I12" s="580"/>
      <c r="J12" s="580"/>
      <c r="K12" s="580"/>
      <c r="L12" s="580"/>
      <c r="M12" s="580"/>
      <c r="N12" s="580"/>
      <c r="O12" s="580"/>
      <c r="P12" s="580"/>
      <c r="Q12" s="580"/>
      <c r="R12" s="580"/>
      <c r="S12" s="580"/>
      <c r="T12" s="580"/>
      <c r="U12" s="580"/>
      <c r="V12" s="580"/>
      <c r="W12" s="580"/>
      <c r="X12" s="580"/>
      <c r="Y12" s="580"/>
      <c r="Z12" s="580"/>
      <c r="AA12" s="580"/>
      <c r="AB12" s="580"/>
      <c r="AC12" s="580"/>
      <c r="AD12" s="580"/>
      <c r="AE12" s="580"/>
      <c r="AF12" s="580"/>
      <c r="AG12" s="580"/>
      <c r="AH12" s="581"/>
      <c r="AI12" s="586"/>
      <c r="AJ12" s="34" t="s">
        <v>824</v>
      </c>
      <c r="AK12" s="34" t="s">
        <v>825</v>
      </c>
      <c r="AL12" s="34" t="s">
        <v>803</v>
      </c>
      <c r="AN12" s="590"/>
      <c r="AO12" s="592"/>
    </row>
    <row r="13" spans="1:41" ht="20.100000000000001" customHeight="1">
      <c r="A13" s="579"/>
      <c r="B13" s="580"/>
      <c r="C13" s="580"/>
      <c r="D13" s="580"/>
      <c r="E13" s="580"/>
      <c r="F13" s="580"/>
      <c r="G13" s="580"/>
      <c r="H13" s="580"/>
      <c r="I13" s="580"/>
      <c r="J13" s="580"/>
      <c r="K13" s="580"/>
      <c r="L13" s="580"/>
      <c r="M13" s="580"/>
      <c r="N13" s="580"/>
      <c r="O13" s="580"/>
      <c r="P13" s="580"/>
      <c r="Q13" s="580"/>
      <c r="R13" s="580"/>
      <c r="S13" s="580"/>
      <c r="T13" s="580"/>
      <c r="U13" s="580"/>
      <c r="V13" s="580"/>
      <c r="W13" s="580"/>
      <c r="X13" s="580"/>
      <c r="Y13" s="580"/>
      <c r="Z13" s="580"/>
      <c r="AA13" s="580"/>
      <c r="AB13" s="580"/>
      <c r="AC13" s="580"/>
      <c r="AD13" s="580"/>
      <c r="AE13" s="580"/>
      <c r="AF13" s="580"/>
      <c r="AG13" s="580"/>
      <c r="AH13" s="581"/>
      <c r="AI13" s="35" t="s">
        <v>848</v>
      </c>
      <c r="AJ13" s="36"/>
      <c r="AK13" s="36"/>
      <c r="AL13" s="36"/>
      <c r="AM13" s="36"/>
      <c r="AN13" s="36"/>
      <c r="AO13" s="37"/>
    </row>
    <row r="14" spans="1:41" ht="20.100000000000001" customHeight="1">
      <c r="A14" s="579"/>
      <c r="B14" s="682"/>
      <c r="C14" s="580"/>
      <c r="D14" s="580"/>
      <c r="E14" s="580"/>
      <c r="F14" s="580"/>
      <c r="G14" s="580"/>
      <c r="H14" s="580"/>
      <c r="I14" s="580"/>
      <c r="J14" s="580"/>
      <c r="K14" s="580"/>
      <c r="L14" s="580"/>
      <c r="M14" s="580"/>
      <c r="N14" s="580"/>
      <c r="O14" s="580"/>
      <c r="P14" s="580"/>
      <c r="Q14" s="580"/>
      <c r="R14" s="580"/>
      <c r="S14" s="580"/>
      <c r="T14" s="580"/>
      <c r="U14" s="580"/>
      <c r="V14" s="580"/>
      <c r="W14" s="580"/>
      <c r="X14" s="580"/>
      <c r="Y14" s="580"/>
      <c r="Z14" s="580"/>
      <c r="AA14" s="580"/>
      <c r="AB14" s="580"/>
      <c r="AC14" s="580"/>
      <c r="AD14" s="580"/>
      <c r="AE14" s="580"/>
      <c r="AF14" s="580"/>
      <c r="AG14" s="580"/>
      <c r="AH14" s="581"/>
      <c r="AI14" s="38" t="s">
        <v>951</v>
      </c>
      <c r="AJ14" s="39">
        <v>0.45</v>
      </c>
      <c r="AK14" s="39">
        <v>1.07</v>
      </c>
      <c r="AL14" s="39"/>
      <c r="AM14" s="39">
        <f>+AJ14*AK14</f>
        <v>0.48150000000000004</v>
      </c>
      <c r="AN14" s="39">
        <v>2</v>
      </c>
      <c r="AO14" s="40">
        <f>(+AN14*AM14)</f>
        <v>0.96300000000000008</v>
      </c>
    </row>
    <row r="15" spans="1:41" ht="20.100000000000001" customHeight="1">
      <c r="A15" s="579"/>
      <c r="B15" s="580"/>
      <c r="C15" s="580"/>
      <c r="D15" s="580"/>
      <c r="E15" s="580"/>
      <c r="F15" s="580"/>
      <c r="G15" s="580"/>
      <c r="H15" s="580"/>
      <c r="I15" s="580"/>
      <c r="J15" s="580"/>
      <c r="K15" s="580"/>
      <c r="L15" s="580"/>
      <c r="M15" s="580"/>
      <c r="N15" s="580"/>
      <c r="O15" s="580"/>
      <c r="P15" s="580"/>
      <c r="Q15" s="580"/>
      <c r="R15" s="580"/>
      <c r="S15" s="580"/>
      <c r="T15" s="580"/>
      <c r="U15" s="580"/>
      <c r="V15" s="580"/>
      <c r="W15" s="580"/>
      <c r="X15" s="580"/>
      <c r="Y15" s="580"/>
      <c r="Z15" s="580"/>
      <c r="AA15" s="580"/>
      <c r="AB15" s="580"/>
      <c r="AC15" s="580"/>
      <c r="AD15" s="580"/>
      <c r="AE15" s="580"/>
      <c r="AF15" s="580"/>
      <c r="AG15" s="580"/>
      <c r="AH15" s="581"/>
      <c r="AI15" s="38"/>
      <c r="AJ15" s="39"/>
      <c r="AK15" s="39"/>
      <c r="AL15" s="39"/>
      <c r="AM15" s="39"/>
      <c r="AN15" s="39"/>
      <c r="AO15" s="40"/>
    </row>
    <row r="16" spans="1:41" ht="20.100000000000001" customHeight="1">
      <c r="A16" s="579"/>
      <c r="B16" s="580"/>
      <c r="C16" s="580"/>
      <c r="D16" s="580"/>
      <c r="E16" s="580"/>
      <c r="F16" s="580"/>
      <c r="G16" s="580"/>
      <c r="H16" s="580"/>
      <c r="I16" s="580"/>
      <c r="J16" s="580"/>
      <c r="K16" s="580"/>
      <c r="L16" s="580"/>
      <c r="M16" s="580"/>
      <c r="N16" s="580"/>
      <c r="O16" s="580"/>
      <c r="P16" s="580"/>
      <c r="Q16" s="580"/>
      <c r="R16" s="580"/>
      <c r="S16" s="580"/>
      <c r="T16" s="580"/>
      <c r="U16" s="580"/>
      <c r="V16" s="580"/>
      <c r="W16" s="580"/>
      <c r="X16" s="580"/>
      <c r="Y16" s="580"/>
      <c r="Z16" s="580"/>
      <c r="AA16" s="580"/>
      <c r="AB16" s="580"/>
      <c r="AC16" s="580"/>
      <c r="AD16" s="580"/>
      <c r="AE16" s="580"/>
      <c r="AF16" s="580"/>
      <c r="AG16" s="580"/>
      <c r="AH16" s="581"/>
      <c r="AI16" s="35" t="s">
        <v>952</v>
      </c>
      <c r="AJ16" s="36"/>
      <c r="AK16" s="36"/>
      <c r="AL16" s="36"/>
      <c r="AM16" s="36"/>
      <c r="AN16" s="36"/>
      <c r="AO16" s="37"/>
    </row>
    <row r="17" spans="1:42" ht="20.100000000000001" customHeight="1">
      <c r="A17" s="579"/>
      <c r="B17" s="580"/>
      <c r="C17" s="580"/>
      <c r="D17" s="580"/>
      <c r="E17" s="580"/>
      <c r="F17" s="580"/>
      <c r="G17" s="580"/>
      <c r="H17" s="580"/>
      <c r="I17" s="580"/>
      <c r="J17" s="580"/>
      <c r="K17" s="580"/>
      <c r="L17" s="580"/>
      <c r="M17" s="580"/>
      <c r="N17" s="580"/>
      <c r="O17" s="580"/>
      <c r="P17" s="580"/>
      <c r="Q17" s="580"/>
      <c r="R17" s="580"/>
      <c r="S17" s="580"/>
      <c r="T17" s="580"/>
      <c r="U17" s="580"/>
      <c r="V17" s="580"/>
      <c r="W17" s="580"/>
      <c r="X17" s="580"/>
      <c r="Y17" s="580"/>
      <c r="Z17" s="580"/>
      <c r="AA17" s="580"/>
      <c r="AB17" s="580"/>
      <c r="AC17" s="580"/>
      <c r="AD17" s="580"/>
      <c r="AE17" s="580"/>
      <c r="AF17" s="580"/>
      <c r="AG17" s="580"/>
      <c r="AH17" s="581"/>
      <c r="AI17" s="38" t="s">
        <v>861</v>
      </c>
      <c r="AJ17" s="39">
        <v>0.93</v>
      </c>
      <c r="AK17" s="39">
        <v>0.51</v>
      </c>
      <c r="AL17" s="39"/>
      <c r="AM17" s="39">
        <f>+AJ17*AK17</f>
        <v>0.47430000000000005</v>
      </c>
      <c r="AN17" s="39">
        <v>2</v>
      </c>
      <c r="AO17" s="40">
        <f>(+AN17*AM17)</f>
        <v>0.94860000000000011</v>
      </c>
    </row>
    <row r="18" spans="1:42" ht="20.100000000000001" customHeight="1">
      <c r="A18" s="579"/>
      <c r="B18" s="580"/>
      <c r="C18" s="580"/>
      <c r="D18" s="580"/>
      <c r="E18" s="580"/>
      <c r="F18" s="580"/>
      <c r="G18" s="580"/>
      <c r="H18" s="580"/>
      <c r="I18" s="580"/>
      <c r="J18" s="580"/>
      <c r="K18" s="580"/>
      <c r="L18" s="580"/>
      <c r="M18" s="580"/>
      <c r="N18" s="580"/>
      <c r="O18" s="580"/>
      <c r="P18" s="580"/>
      <c r="Q18" s="580"/>
      <c r="R18" s="580"/>
      <c r="S18" s="580"/>
      <c r="T18" s="580"/>
      <c r="U18" s="580"/>
      <c r="V18" s="580"/>
      <c r="W18" s="580"/>
      <c r="X18" s="580"/>
      <c r="Y18" s="580"/>
      <c r="Z18" s="580"/>
      <c r="AA18" s="580"/>
      <c r="AB18" s="580"/>
      <c r="AC18" s="580"/>
      <c r="AD18" s="580"/>
      <c r="AE18" s="580"/>
      <c r="AF18" s="580"/>
      <c r="AG18" s="580"/>
      <c r="AH18" s="581"/>
      <c r="AI18" s="38"/>
      <c r="AJ18" s="39"/>
      <c r="AK18" s="39"/>
      <c r="AL18" s="39"/>
      <c r="AM18" s="39"/>
      <c r="AN18" s="39"/>
      <c r="AO18" s="40"/>
    </row>
    <row r="19" spans="1:42" ht="20.100000000000001" customHeight="1">
      <c r="A19" s="579"/>
      <c r="B19" s="580"/>
      <c r="C19" s="580"/>
      <c r="D19" s="580"/>
      <c r="E19" s="580"/>
      <c r="F19" s="580"/>
      <c r="G19" s="580"/>
      <c r="H19" s="580"/>
      <c r="I19" s="580"/>
      <c r="J19" s="580"/>
      <c r="K19" s="580"/>
      <c r="L19" s="580"/>
      <c r="M19" s="580"/>
      <c r="N19" s="580"/>
      <c r="O19" s="580"/>
      <c r="P19" s="580"/>
      <c r="Q19" s="580"/>
      <c r="R19" s="580"/>
      <c r="S19" s="580"/>
      <c r="T19" s="580"/>
      <c r="U19" s="580"/>
      <c r="V19" s="580"/>
      <c r="W19" s="580"/>
      <c r="X19" s="580"/>
      <c r="Y19" s="580"/>
      <c r="Z19" s="580"/>
      <c r="AA19" s="580"/>
      <c r="AB19" s="580"/>
      <c r="AC19" s="580"/>
      <c r="AD19" s="580"/>
      <c r="AE19" s="580"/>
      <c r="AF19" s="580"/>
      <c r="AG19" s="580"/>
      <c r="AH19" s="581"/>
      <c r="AI19" s="35" t="s">
        <v>811</v>
      </c>
      <c r="AJ19" s="36"/>
      <c r="AK19" s="36"/>
      <c r="AL19" s="36"/>
      <c r="AM19" s="36"/>
      <c r="AN19" s="36"/>
      <c r="AO19" s="37"/>
    </row>
    <row r="20" spans="1:42" ht="20.100000000000001" customHeight="1">
      <c r="A20" s="579"/>
      <c r="B20" s="580"/>
      <c r="C20" s="580"/>
      <c r="D20" s="580"/>
      <c r="E20" s="580"/>
      <c r="F20" s="580"/>
      <c r="G20" s="580"/>
      <c r="H20" s="580"/>
      <c r="I20" s="580"/>
      <c r="J20" s="580"/>
      <c r="K20" s="580"/>
      <c r="L20" s="580"/>
      <c r="M20" s="580"/>
      <c r="N20" s="580"/>
      <c r="O20" s="580"/>
      <c r="P20" s="580"/>
      <c r="Q20" s="580"/>
      <c r="R20" s="580"/>
      <c r="S20" s="580"/>
      <c r="T20" s="580"/>
      <c r="U20" s="580"/>
      <c r="V20" s="580"/>
      <c r="W20" s="580"/>
      <c r="X20" s="580"/>
      <c r="Y20" s="580"/>
      <c r="Z20" s="580"/>
      <c r="AA20" s="580"/>
      <c r="AB20" s="580"/>
      <c r="AC20" s="580"/>
      <c r="AD20" s="580"/>
      <c r="AE20" s="580"/>
      <c r="AF20" s="580"/>
      <c r="AG20" s="580"/>
      <c r="AH20" s="581"/>
      <c r="AI20" s="38" t="s">
        <v>861</v>
      </c>
      <c r="AJ20" s="39"/>
      <c r="AK20" s="39">
        <v>3.5</v>
      </c>
      <c r="AL20" s="39">
        <v>1.5</v>
      </c>
      <c r="AM20" s="39">
        <f>+AL20*AK20</f>
        <v>5.25</v>
      </c>
      <c r="AN20" s="39">
        <v>2</v>
      </c>
      <c r="AO20" s="56">
        <f>+AN20*AM20</f>
        <v>10.5</v>
      </c>
    </row>
    <row r="21" spans="1:42" ht="23.4" customHeight="1">
      <c r="A21" s="579"/>
      <c r="B21" s="580"/>
      <c r="C21" s="580"/>
      <c r="D21" s="580"/>
      <c r="E21" s="580"/>
      <c r="F21" s="580"/>
      <c r="G21" s="580"/>
      <c r="H21" s="580"/>
      <c r="I21" s="580"/>
      <c r="J21" s="580"/>
      <c r="K21" s="580"/>
      <c r="L21" s="580"/>
      <c r="M21" s="580"/>
      <c r="N21" s="580"/>
      <c r="O21" s="580"/>
      <c r="P21" s="580"/>
      <c r="Q21" s="580"/>
      <c r="R21" s="580"/>
      <c r="S21" s="580"/>
      <c r="T21" s="580"/>
      <c r="U21" s="580"/>
      <c r="V21" s="580"/>
      <c r="W21" s="580"/>
      <c r="X21" s="580"/>
      <c r="Y21" s="580"/>
      <c r="Z21" s="580"/>
      <c r="AA21" s="580"/>
      <c r="AB21" s="580"/>
      <c r="AC21" s="580"/>
      <c r="AD21" s="580"/>
      <c r="AE21" s="580"/>
      <c r="AF21" s="580"/>
      <c r="AG21" s="580"/>
      <c r="AH21" s="581"/>
      <c r="AI21" s="42"/>
      <c r="AK21" s="41"/>
      <c r="AL21" s="41"/>
      <c r="AM21" s="41"/>
      <c r="AN21" s="41"/>
      <c r="AO21" s="43"/>
    </row>
    <row r="22" spans="1:42" ht="20.100000000000001" customHeight="1">
      <c r="A22" s="579"/>
      <c r="B22" s="580"/>
      <c r="C22" s="580"/>
      <c r="D22" s="580"/>
      <c r="E22" s="580"/>
      <c r="F22" s="580"/>
      <c r="G22" s="580"/>
      <c r="H22" s="580"/>
      <c r="I22" s="580"/>
      <c r="J22" s="580"/>
      <c r="K22" s="580"/>
      <c r="L22" s="580"/>
      <c r="M22" s="580"/>
      <c r="N22" s="580"/>
      <c r="O22" s="580"/>
      <c r="P22" s="580"/>
      <c r="Q22" s="580"/>
      <c r="R22" s="580"/>
      <c r="S22" s="580"/>
      <c r="T22" s="580"/>
      <c r="U22" s="580"/>
      <c r="V22" s="580"/>
      <c r="W22" s="580"/>
      <c r="X22" s="580"/>
      <c r="Y22" s="580"/>
      <c r="Z22" s="580"/>
      <c r="AA22" s="580"/>
      <c r="AB22" s="580"/>
      <c r="AC22" s="580"/>
      <c r="AD22" s="580"/>
      <c r="AE22" s="580"/>
      <c r="AF22" s="580"/>
      <c r="AG22" s="580"/>
      <c r="AH22" s="581"/>
      <c r="AI22" s="35" t="s">
        <v>867</v>
      </c>
      <c r="AJ22" s="36"/>
      <c r="AK22" s="36"/>
      <c r="AL22" s="36"/>
      <c r="AM22" s="36"/>
      <c r="AN22" s="36"/>
      <c r="AO22" s="37"/>
    </row>
    <row r="23" spans="1:42" ht="27.6" customHeight="1">
      <c r="A23" s="579"/>
      <c r="B23" s="580"/>
      <c r="C23" s="580"/>
      <c r="D23" s="580"/>
      <c r="E23" s="580"/>
      <c r="F23" s="580"/>
      <c r="G23" s="580"/>
      <c r="H23" s="580"/>
      <c r="I23" s="580"/>
      <c r="J23" s="580"/>
      <c r="K23" s="580"/>
      <c r="L23" s="580"/>
      <c r="M23" s="580"/>
      <c r="N23" s="580"/>
      <c r="O23" s="580"/>
      <c r="P23" s="580"/>
      <c r="Q23" s="580"/>
      <c r="R23" s="580"/>
      <c r="S23" s="580"/>
      <c r="T23" s="580"/>
      <c r="U23" s="580"/>
      <c r="V23" s="580"/>
      <c r="W23" s="580"/>
      <c r="X23" s="580"/>
      <c r="Y23" s="580"/>
      <c r="Z23" s="580"/>
      <c r="AA23" s="580"/>
      <c r="AB23" s="580"/>
      <c r="AC23" s="580"/>
      <c r="AD23" s="580"/>
      <c r="AE23" s="580"/>
      <c r="AF23" s="580"/>
      <c r="AG23" s="580"/>
      <c r="AH23" s="581"/>
      <c r="AI23" s="38" t="s">
        <v>953</v>
      </c>
      <c r="AJ23" s="39">
        <v>0.54</v>
      </c>
      <c r="AK23" s="39"/>
      <c r="AL23" s="39">
        <v>1.03</v>
      </c>
      <c r="AM23" s="39">
        <f>+AJ23*AL23</f>
        <v>0.55620000000000003</v>
      </c>
      <c r="AN23" s="39">
        <v>1</v>
      </c>
      <c r="AO23" s="56">
        <f>+AN23*AM23</f>
        <v>0.55620000000000003</v>
      </c>
    </row>
    <row r="24" spans="1:42" ht="20.100000000000001" customHeight="1">
      <c r="A24" s="579"/>
      <c r="B24" s="580"/>
      <c r="C24" s="580"/>
      <c r="D24" s="580"/>
      <c r="E24" s="580"/>
      <c r="F24" s="580"/>
      <c r="G24" s="580"/>
      <c r="H24" s="580"/>
      <c r="I24" s="580"/>
      <c r="J24" s="580"/>
      <c r="K24" s="580"/>
      <c r="L24" s="580"/>
      <c r="M24" s="580"/>
      <c r="N24" s="580"/>
      <c r="O24" s="580"/>
      <c r="P24" s="580"/>
      <c r="Q24" s="580"/>
      <c r="R24" s="580"/>
      <c r="S24" s="580"/>
      <c r="T24" s="580"/>
      <c r="U24" s="580"/>
      <c r="V24" s="580"/>
      <c r="W24" s="580"/>
      <c r="X24" s="580"/>
      <c r="Y24" s="580"/>
      <c r="Z24" s="580"/>
      <c r="AA24" s="580"/>
      <c r="AB24" s="580"/>
      <c r="AC24" s="580"/>
      <c r="AD24" s="580"/>
      <c r="AE24" s="580"/>
      <c r="AF24" s="580"/>
      <c r="AG24" s="580"/>
      <c r="AH24" s="581"/>
      <c r="AI24" s="45"/>
      <c r="AJ24" s="39"/>
      <c r="AK24" s="39"/>
      <c r="AL24" s="39"/>
      <c r="AM24" s="39"/>
      <c r="AN24" s="39"/>
      <c r="AO24" s="40"/>
    </row>
    <row r="25" spans="1:42" ht="20.100000000000001" customHeight="1">
      <c r="A25" s="579"/>
      <c r="B25" s="580"/>
      <c r="C25" s="580"/>
      <c r="D25" s="580"/>
      <c r="E25" s="580"/>
      <c r="F25" s="580"/>
      <c r="G25" s="580"/>
      <c r="H25" s="580"/>
      <c r="I25" s="580"/>
      <c r="J25" s="580"/>
      <c r="K25" s="580"/>
      <c r="L25" s="580"/>
      <c r="M25" s="580"/>
      <c r="N25" s="580"/>
      <c r="O25" s="580"/>
      <c r="P25" s="580"/>
      <c r="Q25" s="580"/>
      <c r="R25" s="580"/>
      <c r="S25" s="580"/>
      <c r="T25" s="580"/>
      <c r="U25" s="580"/>
      <c r="V25" s="580"/>
      <c r="W25" s="580"/>
      <c r="X25" s="580"/>
      <c r="Y25" s="580"/>
      <c r="Z25" s="580"/>
      <c r="AA25" s="580"/>
      <c r="AB25" s="580"/>
      <c r="AC25" s="580"/>
      <c r="AD25" s="580"/>
      <c r="AE25" s="580"/>
      <c r="AF25" s="580"/>
      <c r="AG25" s="580"/>
      <c r="AH25" s="581"/>
      <c r="AI25" s="35" t="s">
        <v>867</v>
      </c>
      <c r="AJ25" s="36"/>
      <c r="AK25" s="36"/>
      <c r="AL25" s="36"/>
      <c r="AM25" s="36"/>
      <c r="AN25" s="36"/>
      <c r="AO25" s="37"/>
    </row>
    <row r="26" spans="1:42" ht="20.100000000000001" customHeight="1">
      <c r="A26" s="579"/>
      <c r="B26" s="580"/>
      <c r="C26" s="580"/>
      <c r="D26" s="580"/>
      <c r="E26" s="580"/>
      <c r="F26" s="580"/>
      <c r="G26" s="580"/>
      <c r="H26" s="580"/>
      <c r="I26" s="580"/>
      <c r="J26" s="580"/>
      <c r="K26" s="580"/>
      <c r="L26" s="580"/>
      <c r="M26" s="580"/>
      <c r="N26" s="580"/>
      <c r="O26" s="580"/>
      <c r="P26" s="580"/>
      <c r="Q26" s="580"/>
      <c r="R26" s="580"/>
      <c r="S26" s="580"/>
      <c r="T26" s="580"/>
      <c r="U26" s="580"/>
      <c r="V26" s="580"/>
      <c r="W26" s="580"/>
      <c r="X26" s="580"/>
      <c r="Y26" s="580"/>
      <c r="Z26" s="580"/>
      <c r="AA26" s="580"/>
      <c r="AB26" s="580"/>
      <c r="AC26" s="580"/>
      <c r="AD26" s="580"/>
      <c r="AE26" s="580"/>
      <c r="AF26" s="580"/>
      <c r="AG26" s="580"/>
      <c r="AH26" s="581"/>
      <c r="AI26" s="38" t="s">
        <v>953</v>
      </c>
      <c r="AJ26" s="39">
        <v>0.65</v>
      </c>
      <c r="AK26" s="39"/>
      <c r="AL26" s="39">
        <v>0.65</v>
      </c>
      <c r="AM26" s="39">
        <f>+AJ26*AL26</f>
        <v>0.42250000000000004</v>
      </c>
      <c r="AN26" s="39">
        <v>4</v>
      </c>
      <c r="AO26" s="40">
        <f>+AN26*AM26</f>
        <v>1.6900000000000002</v>
      </c>
      <c r="AP26" s="46"/>
    </row>
    <row r="27" spans="1:42" ht="20.100000000000001" customHeight="1">
      <c r="A27" s="579"/>
      <c r="B27" s="580"/>
      <c r="C27" s="580"/>
      <c r="D27" s="580"/>
      <c r="E27" s="580"/>
      <c r="F27" s="580"/>
      <c r="G27" s="580"/>
      <c r="H27" s="580"/>
      <c r="I27" s="580"/>
      <c r="J27" s="580"/>
      <c r="K27" s="580"/>
      <c r="L27" s="580"/>
      <c r="M27" s="580"/>
      <c r="N27" s="580"/>
      <c r="O27" s="580"/>
      <c r="P27" s="580"/>
      <c r="Q27" s="580"/>
      <c r="R27" s="580"/>
      <c r="S27" s="580"/>
      <c r="T27" s="580"/>
      <c r="U27" s="580"/>
      <c r="V27" s="580"/>
      <c r="W27" s="580"/>
      <c r="X27" s="580"/>
      <c r="Y27" s="580"/>
      <c r="Z27" s="580"/>
      <c r="AA27" s="580"/>
      <c r="AB27" s="580"/>
      <c r="AC27" s="580"/>
      <c r="AD27" s="580"/>
      <c r="AE27" s="580"/>
      <c r="AF27" s="580"/>
      <c r="AG27" s="580"/>
      <c r="AH27" s="581"/>
      <c r="AI27" s="45"/>
      <c r="AJ27" s="39"/>
      <c r="AK27" s="39"/>
      <c r="AL27" s="39"/>
      <c r="AM27" s="39"/>
      <c r="AN27" s="39"/>
      <c r="AO27" s="40"/>
      <c r="AP27" s="46"/>
    </row>
    <row r="28" spans="1:42" ht="20.100000000000001" customHeight="1" thickBot="1">
      <c r="A28" s="582"/>
      <c r="B28" s="583"/>
      <c r="C28" s="583"/>
      <c r="D28" s="583"/>
      <c r="E28" s="583"/>
      <c r="F28" s="583"/>
      <c r="G28" s="583"/>
      <c r="H28" s="583"/>
      <c r="I28" s="583"/>
      <c r="J28" s="583"/>
      <c r="K28" s="583"/>
      <c r="L28" s="583"/>
      <c r="M28" s="583"/>
      <c r="N28" s="583"/>
      <c r="O28" s="583"/>
      <c r="P28" s="583"/>
      <c r="Q28" s="583"/>
      <c r="R28" s="583"/>
      <c r="S28" s="583"/>
      <c r="T28" s="583"/>
      <c r="U28" s="583"/>
      <c r="V28" s="583"/>
      <c r="W28" s="583"/>
      <c r="X28" s="583"/>
      <c r="Y28" s="583"/>
      <c r="Z28" s="583"/>
      <c r="AA28" s="583"/>
      <c r="AB28" s="583"/>
      <c r="AC28" s="583"/>
      <c r="AD28" s="583"/>
      <c r="AE28" s="583"/>
      <c r="AF28" s="583"/>
      <c r="AG28" s="583"/>
      <c r="AH28" s="584"/>
      <c r="AI28" s="45"/>
      <c r="AJ28" s="39"/>
      <c r="AK28" s="39"/>
      <c r="AL28" s="39"/>
      <c r="AM28" s="39"/>
      <c r="AN28" s="39"/>
      <c r="AO28" s="40"/>
      <c r="AP28" s="46"/>
    </row>
    <row r="29" spans="1:42" ht="20.100000000000001" customHeight="1">
      <c r="A29" s="593" t="s">
        <v>818</v>
      </c>
      <c r="B29" s="594"/>
      <c r="C29" s="594"/>
      <c r="D29" s="594"/>
      <c r="E29" s="594"/>
      <c r="F29" s="594"/>
      <c r="G29" s="594"/>
      <c r="H29" s="594"/>
      <c r="I29" s="594"/>
      <c r="J29" s="594"/>
      <c r="K29" s="594"/>
      <c r="L29" s="594"/>
      <c r="M29" s="594"/>
      <c r="N29" s="594"/>
      <c r="O29" s="594"/>
      <c r="P29" s="594"/>
      <c r="Q29" s="594"/>
      <c r="R29" s="594"/>
      <c r="S29" s="594"/>
      <c r="T29" s="594"/>
      <c r="U29" s="594"/>
      <c r="V29" s="594"/>
      <c r="W29" s="594"/>
      <c r="X29" s="594"/>
      <c r="Y29" s="594"/>
      <c r="Z29" s="594"/>
      <c r="AA29" s="594"/>
      <c r="AB29" s="594"/>
      <c r="AC29" s="594"/>
      <c r="AD29" s="594"/>
      <c r="AE29" s="594"/>
      <c r="AF29" s="594"/>
      <c r="AG29" s="594"/>
      <c r="AH29" s="594"/>
      <c r="AI29" s="597" t="s">
        <v>819</v>
      </c>
      <c r="AJ29" s="598"/>
      <c r="AK29" s="598"/>
      <c r="AL29" s="598"/>
      <c r="AM29" s="598"/>
      <c r="AN29" s="598"/>
      <c r="AO29" s="47">
        <f>SUM(AO14:AO28)</f>
        <v>14.6578</v>
      </c>
    </row>
    <row r="30" spans="1:42" ht="20.25" customHeight="1" thickBot="1">
      <c r="A30" s="595"/>
      <c r="B30" s="596"/>
      <c r="C30" s="596"/>
      <c r="D30" s="596"/>
      <c r="E30" s="596"/>
      <c r="F30" s="596"/>
      <c r="G30" s="596"/>
      <c r="H30" s="596"/>
      <c r="I30" s="596"/>
      <c r="J30" s="596"/>
      <c r="K30" s="596"/>
      <c r="L30" s="596"/>
      <c r="M30" s="596"/>
      <c r="N30" s="596"/>
      <c r="O30" s="596"/>
      <c r="P30" s="596"/>
      <c r="Q30" s="596"/>
      <c r="R30" s="596"/>
      <c r="S30" s="596"/>
      <c r="T30" s="596"/>
      <c r="U30" s="596"/>
      <c r="V30" s="596"/>
      <c r="W30" s="596"/>
      <c r="X30" s="596"/>
      <c r="Y30" s="596"/>
      <c r="Z30" s="596"/>
      <c r="AA30" s="596"/>
      <c r="AB30" s="596"/>
      <c r="AC30" s="596"/>
      <c r="AD30" s="596"/>
      <c r="AE30" s="596"/>
      <c r="AF30" s="596"/>
      <c r="AG30" s="596"/>
      <c r="AH30" s="596"/>
      <c r="AI30" s="599" t="s">
        <v>820</v>
      </c>
      <c r="AJ30" s="600"/>
      <c r="AK30" s="600"/>
      <c r="AL30" s="600"/>
      <c r="AM30" s="600"/>
      <c r="AN30" s="600"/>
      <c r="AO30" s="48">
        <f>ROUNDUP(AO29,2)</f>
        <v>14.66</v>
      </c>
    </row>
    <row r="31" spans="1:42" ht="15" customHeight="1">
      <c r="A31" s="639"/>
      <c r="B31" s="640"/>
      <c r="C31" s="640"/>
      <c r="D31" s="640"/>
      <c r="E31" s="640"/>
      <c r="F31" s="640"/>
      <c r="G31" s="640"/>
      <c r="H31" s="640"/>
      <c r="I31" s="640"/>
      <c r="J31" s="640"/>
      <c r="K31" s="640"/>
      <c r="L31" s="640"/>
      <c r="M31" s="640"/>
      <c r="N31" s="640"/>
      <c r="O31" s="640"/>
      <c r="P31" s="640"/>
      <c r="Q31" s="640"/>
      <c r="R31" s="640"/>
      <c r="S31" s="640"/>
      <c r="T31" s="640"/>
      <c r="U31" s="640"/>
      <c r="V31" s="640"/>
      <c r="W31" s="640"/>
      <c r="X31" s="640"/>
      <c r="Y31" s="640"/>
      <c r="Z31" s="640"/>
      <c r="AA31" s="640"/>
      <c r="AB31" s="640"/>
      <c r="AC31" s="640"/>
      <c r="AD31" s="640"/>
      <c r="AE31" s="640"/>
      <c r="AF31" s="640"/>
      <c r="AG31" s="640"/>
      <c r="AH31" s="640"/>
      <c r="AI31" s="643" t="s">
        <v>954</v>
      </c>
      <c r="AJ31" s="644"/>
      <c r="AK31" s="644"/>
      <c r="AL31" s="644"/>
      <c r="AM31" s="644"/>
      <c r="AN31" s="644"/>
      <c r="AO31" s="645"/>
    </row>
    <row r="32" spans="1:42" ht="15" customHeight="1">
      <c r="A32" s="641"/>
      <c r="B32" s="642"/>
      <c r="C32" s="642"/>
      <c r="D32" s="642"/>
      <c r="E32" s="642"/>
      <c r="F32" s="642"/>
      <c r="G32" s="642"/>
      <c r="H32" s="642"/>
      <c r="I32" s="642"/>
      <c r="J32" s="642"/>
      <c r="K32" s="642"/>
      <c r="L32" s="642"/>
      <c r="M32" s="642"/>
      <c r="N32" s="642"/>
      <c r="O32" s="642"/>
      <c r="P32" s="642"/>
      <c r="Q32" s="642"/>
      <c r="R32" s="642"/>
      <c r="S32" s="642"/>
      <c r="T32" s="642"/>
      <c r="U32" s="642"/>
      <c r="V32" s="642"/>
      <c r="W32" s="642"/>
      <c r="X32" s="642"/>
      <c r="Y32" s="642"/>
      <c r="Z32" s="642"/>
      <c r="AA32" s="642"/>
      <c r="AB32" s="642"/>
      <c r="AC32" s="642"/>
      <c r="AD32" s="642"/>
      <c r="AE32" s="642"/>
      <c r="AF32" s="642"/>
      <c r="AG32" s="642"/>
      <c r="AH32" s="642"/>
      <c r="AI32" s="643"/>
      <c r="AJ32" s="644"/>
      <c r="AK32" s="644"/>
      <c r="AL32" s="644"/>
      <c r="AM32" s="644"/>
      <c r="AN32" s="644"/>
      <c r="AO32" s="645"/>
    </row>
    <row r="33" spans="1:44" ht="8.1" customHeight="1">
      <c r="A33" s="641"/>
      <c r="B33" s="642"/>
      <c r="C33" s="642"/>
      <c r="D33" s="642"/>
      <c r="E33" s="642"/>
      <c r="F33" s="642"/>
      <c r="G33" s="642"/>
      <c r="H33" s="642"/>
      <c r="I33" s="642"/>
      <c r="J33" s="642"/>
      <c r="K33" s="642"/>
      <c r="L33" s="642"/>
      <c r="M33" s="642"/>
      <c r="N33" s="642"/>
      <c r="O33" s="642"/>
      <c r="P33" s="642"/>
      <c r="Q33" s="642"/>
      <c r="R33" s="642"/>
      <c r="S33" s="642"/>
      <c r="T33" s="642"/>
      <c r="U33" s="642"/>
      <c r="V33" s="642"/>
      <c r="W33" s="642"/>
      <c r="X33" s="642"/>
      <c r="Y33" s="642"/>
      <c r="Z33" s="642"/>
      <c r="AA33" s="642"/>
      <c r="AB33" s="642"/>
      <c r="AC33" s="642"/>
      <c r="AD33" s="642"/>
      <c r="AE33" s="642"/>
      <c r="AF33" s="642"/>
      <c r="AG33" s="642"/>
      <c r="AH33" s="642"/>
      <c r="AI33" s="643"/>
      <c r="AJ33" s="644"/>
      <c r="AK33" s="644"/>
      <c r="AL33" s="644"/>
      <c r="AM33" s="644"/>
      <c r="AN33" s="644"/>
      <c r="AO33" s="645"/>
      <c r="AP33" s="49"/>
      <c r="AQ33" s="49"/>
      <c r="AR33" s="49"/>
    </row>
    <row r="34" spans="1:44" ht="13.35" customHeight="1">
      <c r="A34" s="649" t="s">
        <v>822</v>
      </c>
      <c r="B34" s="650"/>
      <c r="C34" s="650"/>
      <c r="D34" s="650"/>
      <c r="E34" s="651"/>
      <c r="F34" s="655" t="s">
        <v>985</v>
      </c>
      <c r="G34" s="656"/>
      <c r="H34" s="656"/>
      <c r="I34" s="656"/>
      <c r="J34" s="656"/>
      <c r="K34" s="656"/>
      <c r="L34" s="656"/>
      <c r="M34" s="656"/>
      <c r="N34" s="656"/>
      <c r="O34" s="656"/>
      <c r="P34" s="656"/>
      <c r="Q34" s="656"/>
      <c r="R34" s="657"/>
      <c r="S34" s="655" t="s">
        <v>823</v>
      </c>
      <c r="T34" s="656"/>
      <c r="U34" s="656"/>
      <c r="V34" s="656"/>
      <c r="W34" s="657"/>
      <c r="X34" s="655" t="s">
        <v>986</v>
      </c>
      <c r="Y34" s="656"/>
      <c r="Z34" s="656"/>
      <c r="AA34" s="656"/>
      <c r="AB34" s="656"/>
      <c r="AC34" s="656"/>
      <c r="AD34" s="656"/>
      <c r="AE34" s="656"/>
      <c r="AF34" s="656"/>
      <c r="AG34" s="656"/>
      <c r="AH34" s="657"/>
      <c r="AI34" s="643"/>
      <c r="AJ34" s="644"/>
      <c r="AK34" s="644"/>
      <c r="AL34" s="644"/>
      <c r="AM34" s="644"/>
      <c r="AN34" s="644"/>
      <c r="AO34" s="645"/>
    </row>
    <row r="35" spans="1:44" ht="13.35" customHeight="1" thickBot="1">
      <c r="A35" s="652"/>
      <c r="B35" s="653"/>
      <c r="C35" s="653"/>
      <c r="D35" s="653"/>
      <c r="E35" s="654"/>
      <c r="F35" s="658"/>
      <c r="G35" s="659"/>
      <c r="H35" s="659"/>
      <c r="I35" s="659"/>
      <c r="J35" s="659"/>
      <c r="K35" s="659"/>
      <c r="L35" s="659"/>
      <c r="M35" s="659"/>
      <c r="N35" s="659"/>
      <c r="O35" s="659"/>
      <c r="P35" s="659"/>
      <c r="Q35" s="659"/>
      <c r="R35" s="660"/>
      <c r="S35" s="658"/>
      <c r="T35" s="659"/>
      <c r="U35" s="659"/>
      <c r="V35" s="659"/>
      <c r="W35" s="660"/>
      <c r="X35" s="658"/>
      <c r="Y35" s="659"/>
      <c r="Z35" s="659"/>
      <c r="AA35" s="659"/>
      <c r="AB35" s="659"/>
      <c r="AC35" s="659"/>
      <c r="AD35" s="659"/>
      <c r="AE35" s="659"/>
      <c r="AF35" s="659"/>
      <c r="AG35" s="659"/>
      <c r="AH35" s="660"/>
      <c r="AI35" s="646"/>
      <c r="AJ35" s="647"/>
      <c r="AK35" s="647"/>
      <c r="AL35" s="647"/>
      <c r="AM35" s="647"/>
      <c r="AN35" s="647"/>
      <c r="AO35" s="648"/>
    </row>
    <row r="36" spans="1:44" ht="13.35" customHeight="1">
      <c r="A36" s="601"/>
      <c r="B36" s="602"/>
      <c r="C36" s="602"/>
      <c r="D36" s="602"/>
      <c r="E36" s="602"/>
      <c r="F36" s="602"/>
      <c r="G36" s="602"/>
      <c r="H36" s="603"/>
      <c r="I36" s="610" t="s">
        <v>785</v>
      </c>
      <c r="J36" s="617"/>
      <c r="K36" s="617"/>
      <c r="L36" s="617"/>
      <c r="M36" s="617"/>
      <c r="N36" s="617"/>
      <c r="O36" s="617"/>
      <c r="P36" s="617"/>
      <c r="Q36" s="617"/>
      <c r="R36" s="617"/>
      <c r="S36" s="617"/>
      <c r="T36" s="617"/>
      <c r="U36" s="617"/>
      <c r="V36" s="617"/>
      <c r="W36" s="617"/>
      <c r="X36" s="617"/>
      <c r="Y36" s="617"/>
      <c r="Z36" s="617"/>
      <c r="AA36" s="617"/>
      <c r="AB36" s="617"/>
      <c r="AC36" s="617"/>
      <c r="AD36" s="617"/>
      <c r="AE36" s="617"/>
      <c r="AF36" s="617"/>
      <c r="AG36" s="617"/>
      <c r="AH36" s="617"/>
      <c r="AI36" s="617"/>
      <c r="AJ36" s="617"/>
      <c r="AK36" s="690"/>
      <c r="AL36" s="616"/>
      <c r="AM36" s="617"/>
      <c r="AN36" s="617"/>
      <c r="AO36" s="618"/>
    </row>
    <row r="37" spans="1:44" ht="27.75" customHeight="1">
      <c r="A37" s="604"/>
      <c r="B37" s="605"/>
      <c r="C37" s="605"/>
      <c r="D37" s="605"/>
      <c r="E37" s="605"/>
      <c r="F37" s="605"/>
      <c r="G37" s="605"/>
      <c r="H37" s="606"/>
      <c r="I37" s="619"/>
      <c r="J37" s="620"/>
      <c r="K37" s="620"/>
      <c r="L37" s="620"/>
      <c r="M37" s="620"/>
      <c r="N37" s="620"/>
      <c r="O37" s="620"/>
      <c r="P37" s="620"/>
      <c r="Q37" s="620"/>
      <c r="R37" s="620"/>
      <c r="S37" s="620"/>
      <c r="T37" s="620"/>
      <c r="U37" s="620"/>
      <c r="V37" s="620"/>
      <c r="W37" s="620"/>
      <c r="X37" s="620"/>
      <c r="Y37" s="620"/>
      <c r="Z37" s="620"/>
      <c r="AA37" s="620"/>
      <c r="AB37" s="620"/>
      <c r="AC37" s="620"/>
      <c r="AD37" s="620"/>
      <c r="AE37" s="620"/>
      <c r="AF37" s="620"/>
      <c r="AG37" s="620"/>
      <c r="AH37" s="620"/>
      <c r="AI37" s="620"/>
      <c r="AJ37" s="620"/>
      <c r="AK37" s="691"/>
      <c r="AL37" s="619"/>
      <c r="AM37" s="620"/>
      <c r="AN37" s="620"/>
      <c r="AO37" s="621"/>
    </row>
    <row r="38" spans="1:44" ht="13.35" customHeight="1">
      <c r="A38" s="604"/>
      <c r="B38" s="605"/>
      <c r="C38" s="605"/>
      <c r="D38" s="605"/>
      <c r="E38" s="605"/>
      <c r="F38" s="605"/>
      <c r="G38" s="605"/>
      <c r="H38" s="606"/>
      <c r="I38" s="622" t="s">
        <v>786</v>
      </c>
      <c r="J38" s="623"/>
      <c r="K38" s="623"/>
      <c r="L38" s="623"/>
      <c r="M38" s="623"/>
      <c r="N38" s="623"/>
      <c r="O38" s="623"/>
      <c r="P38" s="623"/>
      <c r="Q38" s="623"/>
      <c r="R38" s="623"/>
      <c r="S38" s="623"/>
      <c r="T38" s="623"/>
      <c r="U38" s="623"/>
      <c r="V38" s="623"/>
      <c r="W38" s="623"/>
      <c r="X38" s="623"/>
      <c r="Y38" s="623"/>
      <c r="Z38" s="623"/>
      <c r="AA38" s="623"/>
      <c r="AB38" s="623"/>
      <c r="AC38" s="623"/>
      <c r="AD38" s="623"/>
      <c r="AE38" s="623"/>
      <c r="AF38" s="623"/>
      <c r="AG38" s="623"/>
      <c r="AH38" s="623"/>
      <c r="AI38" s="623"/>
      <c r="AJ38" s="623"/>
      <c r="AK38" s="623"/>
      <c r="AL38" s="623"/>
      <c r="AM38" s="623"/>
      <c r="AN38" s="623"/>
      <c r="AO38" s="624"/>
    </row>
    <row r="39" spans="1:44" ht="45" customHeight="1">
      <c r="A39" s="607"/>
      <c r="B39" s="608"/>
      <c r="C39" s="608"/>
      <c r="D39" s="608"/>
      <c r="E39" s="608"/>
      <c r="F39" s="608"/>
      <c r="G39" s="608"/>
      <c r="H39" s="609"/>
      <c r="I39" s="625"/>
      <c r="J39" s="626"/>
      <c r="K39" s="626"/>
      <c r="L39" s="626"/>
      <c r="M39" s="626"/>
      <c r="N39" s="626"/>
      <c r="O39" s="626"/>
      <c r="P39" s="626"/>
      <c r="Q39" s="626"/>
      <c r="R39" s="626"/>
      <c r="S39" s="626"/>
      <c r="T39" s="626"/>
      <c r="U39" s="626"/>
      <c r="V39" s="626"/>
      <c r="W39" s="626"/>
      <c r="X39" s="626"/>
      <c r="Y39" s="626"/>
      <c r="Z39" s="626"/>
      <c r="AA39" s="626"/>
      <c r="AB39" s="626"/>
      <c r="AC39" s="626"/>
      <c r="AD39" s="626"/>
      <c r="AE39" s="626"/>
      <c r="AF39" s="626"/>
      <c r="AG39" s="626"/>
      <c r="AH39" s="626"/>
      <c r="AI39" s="626"/>
      <c r="AJ39" s="626"/>
      <c r="AK39" s="626"/>
      <c r="AL39" s="626"/>
      <c r="AM39" s="626"/>
      <c r="AN39" s="626"/>
      <c r="AO39" s="627"/>
    </row>
    <row r="40" spans="1:44" ht="13.35" customHeight="1">
      <c r="A40" s="628"/>
      <c r="B40" s="629"/>
      <c r="C40" s="629"/>
      <c r="D40" s="629"/>
      <c r="E40" s="629"/>
      <c r="F40" s="629"/>
      <c r="G40" s="629"/>
      <c r="H40" s="629"/>
      <c r="I40" s="629"/>
      <c r="J40" s="629"/>
      <c r="K40" s="629"/>
      <c r="L40" s="629"/>
      <c r="M40" s="629"/>
      <c r="N40" s="629"/>
      <c r="O40" s="629"/>
      <c r="P40" s="629"/>
      <c r="Q40" s="629"/>
      <c r="R40" s="629"/>
      <c r="S40" s="629"/>
      <c r="T40" s="629"/>
      <c r="U40" s="629"/>
      <c r="V40" s="629"/>
      <c r="W40" s="629"/>
      <c r="X40" s="629"/>
      <c r="Y40" s="629"/>
      <c r="Z40" s="629"/>
      <c r="AA40" s="629"/>
      <c r="AB40" s="629"/>
      <c r="AC40" s="629"/>
      <c r="AD40" s="629"/>
      <c r="AE40" s="629"/>
      <c r="AF40" s="629"/>
      <c r="AG40" s="629"/>
      <c r="AH40" s="629"/>
      <c r="AI40" s="629"/>
      <c r="AJ40" s="629"/>
      <c r="AK40" s="629"/>
      <c r="AL40" s="629"/>
      <c r="AM40" s="629"/>
      <c r="AN40" s="629"/>
      <c r="AO40" s="630"/>
    </row>
    <row r="41" spans="1:44" ht="20.25" customHeight="1">
      <c r="A41" s="631" t="s">
        <v>787</v>
      </c>
      <c r="B41" s="632"/>
      <c r="C41" s="632"/>
      <c r="D41" s="632"/>
      <c r="E41" s="632"/>
      <c r="F41" s="632" t="s">
        <v>788</v>
      </c>
      <c r="G41" s="632"/>
      <c r="H41" s="633">
        <f>+H6</f>
        <v>16</v>
      </c>
      <c r="I41" s="633"/>
      <c r="J41" s="632" t="s">
        <v>789</v>
      </c>
      <c r="K41" s="632"/>
      <c r="L41" s="633">
        <f>+L6</f>
        <v>7</v>
      </c>
      <c r="M41" s="633"/>
      <c r="N41" s="632" t="s">
        <v>790</v>
      </c>
      <c r="O41" s="632"/>
      <c r="P41" s="634">
        <f>+P6</f>
        <v>2024</v>
      </c>
      <c r="Q41" s="634"/>
      <c r="R41" s="635"/>
      <c r="S41" s="636"/>
      <c r="T41" s="636"/>
      <c r="U41" s="636"/>
      <c r="V41" s="636"/>
      <c r="W41" s="636"/>
      <c r="X41" s="636"/>
      <c r="Y41" s="636"/>
      <c r="Z41" s="636"/>
      <c r="AA41" s="636"/>
      <c r="AB41" s="636"/>
      <c r="AC41" s="636"/>
      <c r="AD41" s="636"/>
      <c r="AE41" s="636"/>
      <c r="AF41" s="637"/>
      <c r="AG41" s="638"/>
      <c r="AH41" s="638"/>
      <c r="AI41" s="638"/>
      <c r="AJ41" s="680"/>
      <c r="AK41" s="680"/>
      <c r="AL41" s="680"/>
      <c r="AM41" s="680"/>
      <c r="AN41" s="680"/>
      <c r="AO41" s="681"/>
    </row>
    <row r="42" spans="1:44" ht="13.35" customHeight="1" thickBot="1">
      <c r="A42" s="579"/>
      <c r="B42" s="580"/>
      <c r="C42" s="580"/>
      <c r="D42" s="580"/>
      <c r="E42" s="580"/>
      <c r="F42" s="580"/>
      <c r="G42" s="580"/>
      <c r="H42" s="580"/>
      <c r="I42" s="580"/>
      <c r="J42" s="580"/>
      <c r="K42" s="580"/>
      <c r="L42" s="580"/>
      <c r="M42" s="580"/>
      <c r="N42" s="580"/>
      <c r="O42" s="580"/>
      <c r="P42" s="580"/>
      <c r="Q42" s="580"/>
      <c r="R42" s="580"/>
      <c r="S42" s="580"/>
      <c r="T42" s="580"/>
      <c r="U42" s="580"/>
      <c r="V42" s="580"/>
      <c r="W42" s="580"/>
      <c r="X42" s="580"/>
      <c r="Y42" s="580"/>
      <c r="Z42" s="580"/>
      <c r="AA42" s="580"/>
      <c r="AB42" s="580"/>
      <c r="AC42" s="580"/>
      <c r="AD42" s="580"/>
      <c r="AE42" s="580"/>
      <c r="AF42" s="580"/>
      <c r="AG42" s="580"/>
      <c r="AH42" s="580"/>
      <c r="AI42" s="580"/>
      <c r="AJ42" s="580"/>
      <c r="AK42" s="580"/>
      <c r="AL42" s="580"/>
      <c r="AM42" s="580"/>
      <c r="AN42" s="580"/>
      <c r="AO42" s="581"/>
    </row>
    <row r="43" spans="1:44" ht="42.75" customHeight="1">
      <c r="A43" s="631" t="s">
        <v>792</v>
      </c>
      <c r="B43" s="632"/>
      <c r="C43" s="632"/>
      <c r="D43" s="632"/>
      <c r="E43" s="632"/>
      <c r="F43" s="632"/>
      <c r="G43" s="632"/>
      <c r="H43" s="632"/>
      <c r="I43" s="661" t="s">
        <v>3</v>
      </c>
      <c r="J43" s="662"/>
      <c r="K43" s="662"/>
      <c r="L43" s="662"/>
      <c r="M43" s="662"/>
      <c r="N43" s="662"/>
      <c r="O43" s="662"/>
      <c r="P43" s="662"/>
      <c r="Q43" s="662"/>
      <c r="R43" s="662"/>
      <c r="S43" s="662"/>
      <c r="T43" s="662"/>
      <c r="U43" s="662"/>
      <c r="V43" s="662"/>
      <c r="W43" s="662"/>
      <c r="X43" s="662"/>
      <c r="Y43" s="662"/>
      <c r="Z43" s="662"/>
      <c r="AA43" s="662"/>
      <c r="AB43" s="662"/>
      <c r="AC43" s="662"/>
      <c r="AD43" s="662"/>
      <c r="AE43" s="662"/>
      <c r="AF43" s="662"/>
      <c r="AG43" s="662"/>
      <c r="AH43" s="662"/>
      <c r="AI43" s="662"/>
      <c r="AJ43" s="662"/>
      <c r="AK43" s="662"/>
      <c r="AL43" s="662"/>
      <c r="AM43" s="662"/>
      <c r="AN43" s="662"/>
      <c r="AO43" s="662"/>
    </row>
    <row r="44" spans="1:44" ht="13.35" customHeight="1" thickBot="1">
      <c r="A44" s="692"/>
      <c r="B44" s="623"/>
      <c r="C44" s="623"/>
      <c r="D44" s="623"/>
      <c r="E44" s="623"/>
      <c r="F44" s="623"/>
      <c r="G44" s="623"/>
      <c r="H44" s="623"/>
      <c r="I44" s="623"/>
      <c r="J44" s="623"/>
      <c r="K44" s="623"/>
      <c r="L44" s="623"/>
      <c r="M44" s="623"/>
      <c r="N44" s="623"/>
      <c r="O44" s="623"/>
      <c r="P44" s="623"/>
      <c r="Q44" s="623"/>
      <c r="R44" s="623"/>
      <c r="S44" s="623"/>
      <c r="T44" s="623"/>
      <c r="U44" s="623"/>
      <c r="V44" s="623"/>
      <c r="W44" s="623"/>
      <c r="X44" s="623"/>
      <c r="Y44" s="623"/>
      <c r="Z44" s="623"/>
      <c r="AA44" s="623"/>
      <c r="AB44" s="623"/>
      <c r="AC44" s="623"/>
      <c r="AD44" s="623"/>
      <c r="AE44" s="623"/>
      <c r="AF44" s="623"/>
      <c r="AG44" s="623"/>
      <c r="AH44" s="623"/>
      <c r="AI44" s="623"/>
      <c r="AJ44" s="623"/>
      <c r="AK44" s="623"/>
      <c r="AL44" s="623"/>
      <c r="AM44" s="623"/>
      <c r="AN44" s="623"/>
      <c r="AO44" s="624"/>
    </row>
    <row r="45" spans="1:44" ht="44.25" customHeight="1" thickBot="1">
      <c r="A45" s="666" t="s">
        <v>793</v>
      </c>
      <c r="B45" s="667"/>
      <c r="C45" s="667"/>
      <c r="D45" s="667"/>
      <c r="E45" s="667"/>
      <c r="F45" s="668"/>
      <c r="G45" s="666">
        <v>5</v>
      </c>
      <c r="H45" s="668"/>
      <c r="I45" s="669" t="str">
        <f>+VLOOKUP(G45,PRESUPUESTO,2,FALSE)</f>
        <v>CARPINTERIA METÁLICA</v>
      </c>
      <c r="J45" s="670"/>
      <c r="K45" s="670"/>
      <c r="L45" s="670"/>
      <c r="M45" s="670"/>
      <c r="N45" s="670"/>
      <c r="O45" s="670"/>
      <c r="P45" s="670"/>
      <c r="Q45" s="671"/>
      <c r="R45" s="666" t="s">
        <v>794</v>
      </c>
      <c r="S45" s="668"/>
      <c r="T45" s="672">
        <v>5.0999999999999996</v>
      </c>
      <c r="U45" s="673"/>
      <c r="V45" s="674"/>
      <c r="W45" s="675" t="str">
        <f>+VLOOKUP(T45,PRESUPUESTO,2,FALSE)</f>
        <v xml:space="preserve">Suministro e instalación de vidrio de 5 mm para ventanas </v>
      </c>
      <c r="X45" s="676"/>
      <c r="Y45" s="676"/>
      <c r="Z45" s="676"/>
      <c r="AA45" s="676"/>
      <c r="AB45" s="676"/>
      <c r="AC45" s="676"/>
      <c r="AD45" s="676"/>
      <c r="AE45" s="676"/>
      <c r="AF45" s="676"/>
      <c r="AG45" s="676"/>
      <c r="AH45" s="676"/>
      <c r="AI45" s="677"/>
      <c r="AJ45" s="33" t="s">
        <v>795</v>
      </c>
      <c r="AK45" s="678" t="str">
        <f>+VLOOKUP(T45,PRESUPUESTO,3,FALSE)</f>
        <v>m²</v>
      </c>
      <c r="AL45" s="679"/>
      <c r="AM45" s="33" t="s">
        <v>796</v>
      </c>
      <c r="AN45" s="675" t="s">
        <v>797</v>
      </c>
      <c r="AO45" s="677"/>
    </row>
    <row r="46" spans="1:44" ht="13.35" customHeight="1">
      <c r="A46" s="576"/>
      <c r="B46" s="577"/>
      <c r="C46" s="577"/>
      <c r="D46" s="577"/>
      <c r="E46" s="577"/>
      <c r="F46" s="577"/>
      <c r="G46" s="577"/>
      <c r="H46" s="577"/>
      <c r="I46" s="577"/>
      <c r="J46" s="577"/>
      <c r="K46" s="577"/>
      <c r="L46" s="577"/>
      <c r="M46" s="577"/>
      <c r="N46" s="577"/>
      <c r="O46" s="577"/>
      <c r="P46" s="577"/>
      <c r="Q46" s="577"/>
      <c r="R46" s="577"/>
      <c r="S46" s="577"/>
      <c r="T46" s="577"/>
      <c r="U46" s="577"/>
      <c r="V46" s="577"/>
      <c r="W46" s="577"/>
      <c r="X46" s="577"/>
      <c r="Y46" s="577"/>
      <c r="Z46" s="577"/>
      <c r="AA46" s="577"/>
      <c r="AB46" s="577"/>
      <c r="AC46" s="577"/>
      <c r="AD46" s="577"/>
      <c r="AE46" s="577"/>
      <c r="AF46" s="577"/>
      <c r="AG46" s="577"/>
      <c r="AH46" s="578"/>
      <c r="AI46" s="585" t="s">
        <v>221</v>
      </c>
      <c r="AJ46" s="587"/>
      <c r="AK46" s="588"/>
      <c r="AL46" s="588"/>
      <c r="AM46" s="588"/>
      <c r="AN46" s="589" t="s">
        <v>799</v>
      </c>
      <c r="AO46" s="591" t="s">
        <v>800</v>
      </c>
    </row>
    <row r="47" spans="1:44" ht="13.35" customHeight="1">
      <c r="A47" s="579"/>
      <c r="B47" s="580"/>
      <c r="C47" s="580"/>
      <c r="D47" s="580"/>
      <c r="E47" s="580"/>
      <c r="F47" s="580"/>
      <c r="G47" s="580"/>
      <c r="H47" s="580"/>
      <c r="I47" s="580"/>
      <c r="J47" s="580"/>
      <c r="K47" s="580"/>
      <c r="L47" s="580"/>
      <c r="M47" s="580"/>
      <c r="N47" s="580"/>
      <c r="O47" s="580"/>
      <c r="P47" s="580"/>
      <c r="Q47" s="580"/>
      <c r="R47" s="580"/>
      <c r="S47" s="580"/>
      <c r="T47" s="580"/>
      <c r="U47" s="580"/>
      <c r="V47" s="580"/>
      <c r="W47" s="580"/>
      <c r="X47" s="580"/>
      <c r="Y47" s="580"/>
      <c r="Z47" s="580"/>
      <c r="AA47" s="580"/>
      <c r="AB47" s="580"/>
      <c r="AC47" s="580"/>
      <c r="AD47" s="580"/>
      <c r="AE47" s="580"/>
      <c r="AF47" s="580"/>
      <c r="AG47" s="580"/>
      <c r="AH47" s="581"/>
      <c r="AI47" s="586"/>
      <c r="AJ47" s="34" t="s">
        <v>824</v>
      </c>
      <c r="AK47" s="34" t="s">
        <v>825</v>
      </c>
      <c r="AL47" s="34" t="s">
        <v>803</v>
      </c>
      <c r="AM47" s="34" t="s">
        <v>955</v>
      </c>
      <c r="AN47" s="590"/>
      <c r="AO47" s="592"/>
    </row>
    <row r="48" spans="1:44" ht="13.35" customHeight="1">
      <c r="A48" s="579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580"/>
      <c r="O48" s="580"/>
      <c r="P48" s="580"/>
      <c r="Q48" s="580"/>
      <c r="R48" s="580"/>
      <c r="S48" s="580"/>
      <c r="T48" s="580"/>
      <c r="U48" s="580"/>
      <c r="V48" s="580"/>
      <c r="W48" s="580"/>
      <c r="X48" s="580"/>
      <c r="Y48" s="580"/>
      <c r="Z48" s="580"/>
      <c r="AA48" s="580"/>
      <c r="AB48" s="580"/>
      <c r="AC48" s="580"/>
      <c r="AD48" s="580"/>
      <c r="AE48" s="580"/>
      <c r="AF48" s="580"/>
      <c r="AG48" s="580"/>
      <c r="AH48" s="581"/>
      <c r="AI48" s="35" t="s">
        <v>867</v>
      </c>
      <c r="AJ48" s="36"/>
      <c r="AK48" s="36"/>
      <c r="AL48" s="36"/>
      <c r="AM48" s="36"/>
      <c r="AN48" s="36"/>
      <c r="AO48" s="37"/>
    </row>
    <row r="49" spans="1:41" ht="15" customHeight="1">
      <c r="A49" s="579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580"/>
      <c r="O49" s="580"/>
      <c r="P49" s="580"/>
      <c r="Q49" s="580"/>
      <c r="R49" s="580"/>
      <c r="S49" s="580"/>
      <c r="T49" s="580"/>
      <c r="U49" s="580"/>
      <c r="V49" s="580"/>
      <c r="W49" s="580"/>
      <c r="X49" s="580"/>
      <c r="Y49" s="580"/>
      <c r="Z49" s="580"/>
      <c r="AA49" s="580"/>
      <c r="AB49" s="580"/>
      <c r="AC49" s="580"/>
      <c r="AD49" s="580"/>
      <c r="AE49" s="580"/>
      <c r="AF49" s="580"/>
      <c r="AG49" s="580"/>
      <c r="AH49" s="581"/>
      <c r="AI49" s="38" t="s">
        <v>953</v>
      </c>
      <c r="AJ49" s="39">
        <v>0.94</v>
      </c>
      <c r="AK49" s="39"/>
      <c r="AL49" s="39">
        <v>0.57999999999999996</v>
      </c>
      <c r="AM49" s="39">
        <f>+AJ49*AL49</f>
        <v>0.54519999999999991</v>
      </c>
      <c r="AN49" s="39">
        <v>1</v>
      </c>
      <c r="AO49" s="40">
        <f>+AM49*AN49</f>
        <v>0.54519999999999991</v>
      </c>
    </row>
    <row r="50" spans="1:41" ht="13.35" customHeight="1">
      <c r="A50" s="579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580"/>
      <c r="O50" s="580"/>
      <c r="P50" s="580"/>
      <c r="Q50" s="580"/>
      <c r="R50" s="580"/>
      <c r="S50" s="580"/>
      <c r="T50" s="580"/>
      <c r="U50" s="580"/>
      <c r="V50" s="580"/>
      <c r="W50" s="580"/>
      <c r="X50" s="580"/>
      <c r="Y50" s="580"/>
      <c r="Z50" s="580"/>
      <c r="AA50" s="580"/>
      <c r="AB50" s="580"/>
      <c r="AC50" s="580"/>
      <c r="AD50" s="580"/>
      <c r="AE50" s="580"/>
      <c r="AF50" s="580"/>
      <c r="AG50" s="580"/>
      <c r="AH50" s="581"/>
      <c r="AI50" s="38"/>
      <c r="AJ50" s="39"/>
      <c r="AK50" s="39"/>
      <c r="AL50" s="39"/>
      <c r="AM50" s="39"/>
      <c r="AN50" s="39"/>
      <c r="AO50" s="40"/>
    </row>
    <row r="51" spans="1:41" ht="13.35" customHeight="1">
      <c r="A51" s="579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580"/>
      <c r="O51" s="580"/>
      <c r="P51" s="580"/>
      <c r="Q51" s="580"/>
      <c r="R51" s="580"/>
      <c r="S51" s="580"/>
      <c r="T51" s="580"/>
      <c r="U51" s="580"/>
      <c r="V51" s="580"/>
      <c r="W51" s="580"/>
      <c r="X51" s="580"/>
      <c r="Y51" s="580"/>
      <c r="Z51" s="580"/>
      <c r="AA51" s="580"/>
      <c r="AB51" s="580"/>
      <c r="AC51" s="580"/>
      <c r="AD51" s="580"/>
      <c r="AE51" s="580"/>
      <c r="AF51" s="580"/>
      <c r="AG51" s="580"/>
      <c r="AH51" s="581"/>
      <c r="AI51" s="35" t="s">
        <v>856</v>
      </c>
      <c r="AJ51" s="36"/>
      <c r="AK51" s="36"/>
      <c r="AL51" s="36"/>
      <c r="AM51" s="36"/>
      <c r="AN51" s="36"/>
      <c r="AO51" s="37"/>
    </row>
    <row r="52" spans="1:41" ht="13.35" customHeight="1">
      <c r="A52" s="579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580"/>
      <c r="O52" s="580"/>
      <c r="P52" s="580"/>
      <c r="Q52" s="580"/>
      <c r="R52" s="580"/>
      <c r="S52" s="580"/>
      <c r="T52" s="580"/>
      <c r="U52" s="580"/>
      <c r="V52" s="580"/>
      <c r="W52" s="580"/>
      <c r="X52" s="580"/>
      <c r="Y52" s="580"/>
      <c r="Z52" s="580"/>
      <c r="AA52" s="580"/>
      <c r="AB52" s="580"/>
      <c r="AC52" s="580"/>
      <c r="AD52" s="580"/>
      <c r="AE52" s="580"/>
      <c r="AF52" s="580"/>
      <c r="AG52" s="580"/>
      <c r="AH52" s="581"/>
      <c r="AI52" s="38" t="s">
        <v>953</v>
      </c>
      <c r="AJ52" s="39">
        <v>0.8</v>
      </c>
      <c r="AK52" s="39"/>
      <c r="AL52" s="39">
        <v>0.23</v>
      </c>
      <c r="AM52" s="39">
        <f>+AJ52*AL52</f>
        <v>0.18400000000000002</v>
      </c>
      <c r="AN52" s="39">
        <v>1</v>
      </c>
      <c r="AO52" s="40">
        <f>+AM52*AN52</f>
        <v>0.18400000000000002</v>
      </c>
    </row>
    <row r="53" spans="1:41" ht="13.35" customHeight="1">
      <c r="A53" s="579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580"/>
      <c r="O53" s="580"/>
      <c r="P53" s="580"/>
      <c r="Q53" s="580"/>
      <c r="R53" s="580"/>
      <c r="S53" s="580"/>
      <c r="T53" s="580"/>
      <c r="U53" s="580"/>
      <c r="V53" s="580"/>
      <c r="W53" s="580"/>
      <c r="X53" s="580"/>
      <c r="Y53" s="580"/>
      <c r="Z53" s="580"/>
      <c r="AA53" s="580"/>
      <c r="AB53" s="580"/>
      <c r="AC53" s="580"/>
      <c r="AD53" s="580"/>
      <c r="AE53" s="580"/>
      <c r="AF53" s="580"/>
      <c r="AG53" s="580"/>
      <c r="AH53" s="581"/>
      <c r="AI53" s="38"/>
      <c r="AJ53" s="39"/>
      <c r="AK53" s="39"/>
      <c r="AL53" s="39"/>
      <c r="AM53" s="39"/>
      <c r="AN53" s="39"/>
      <c r="AO53" s="40"/>
    </row>
    <row r="54" spans="1:41" ht="13.35" customHeight="1">
      <c r="A54" s="579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580"/>
      <c r="O54" s="580"/>
      <c r="P54" s="580"/>
      <c r="Q54" s="580"/>
      <c r="R54" s="580"/>
      <c r="S54" s="580"/>
      <c r="T54" s="580"/>
      <c r="U54" s="580"/>
      <c r="V54" s="580"/>
      <c r="W54" s="580"/>
      <c r="X54" s="580"/>
      <c r="Y54" s="580"/>
      <c r="Z54" s="580"/>
      <c r="AA54" s="580"/>
      <c r="AB54" s="580"/>
      <c r="AC54" s="580"/>
      <c r="AD54" s="580"/>
      <c r="AE54" s="580"/>
      <c r="AF54" s="580"/>
      <c r="AG54" s="580"/>
      <c r="AH54" s="581"/>
      <c r="AI54" s="35" t="s">
        <v>984</v>
      </c>
      <c r="AJ54" s="36"/>
      <c r="AK54" s="36"/>
      <c r="AL54" s="36"/>
      <c r="AM54" s="36"/>
      <c r="AN54" s="36"/>
      <c r="AO54" s="37"/>
    </row>
    <row r="55" spans="1:41" ht="13.35" customHeight="1">
      <c r="A55" s="579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580"/>
      <c r="O55" s="580"/>
      <c r="P55" s="580"/>
      <c r="Q55" s="580"/>
      <c r="R55" s="580"/>
      <c r="S55" s="580"/>
      <c r="T55" s="580"/>
      <c r="U55" s="580"/>
      <c r="V55" s="580"/>
      <c r="W55" s="580"/>
      <c r="X55" s="580"/>
      <c r="Y55" s="580"/>
      <c r="Z55" s="580"/>
      <c r="AA55" s="580"/>
      <c r="AB55" s="580"/>
      <c r="AC55" s="580"/>
      <c r="AD55" s="580"/>
      <c r="AE55" s="580"/>
      <c r="AF55" s="580"/>
      <c r="AG55" s="580"/>
      <c r="AH55" s="581"/>
      <c r="AI55" s="38" t="s">
        <v>953</v>
      </c>
      <c r="AJ55" s="39">
        <v>1.02</v>
      </c>
      <c r="AK55" s="39"/>
      <c r="AL55" s="39">
        <v>1.42</v>
      </c>
      <c r="AM55" s="39">
        <f>+AJ55*AL55</f>
        <v>1.4483999999999999</v>
      </c>
      <c r="AN55" s="39">
        <v>9</v>
      </c>
      <c r="AO55" s="40">
        <f>+AM55*AN55</f>
        <v>13.035599999999999</v>
      </c>
    </row>
    <row r="56" spans="1:41" ht="13.35" customHeight="1">
      <c r="A56" s="579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580"/>
      <c r="O56" s="580"/>
      <c r="P56" s="580"/>
      <c r="Q56" s="580"/>
      <c r="R56" s="580"/>
      <c r="S56" s="580"/>
      <c r="T56" s="580"/>
      <c r="U56" s="580"/>
      <c r="V56" s="580"/>
      <c r="W56" s="580"/>
      <c r="X56" s="580"/>
      <c r="Y56" s="580"/>
      <c r="Z56" s="580"/>
      <c r="AA56" s="580"/>
      <c r="AB56" s="580"/>
      <c r="AC56" s="580"/>
      <c r="AD56" s="580"/>
      <c r="AE56" s="580"/>
      <c r="AF56" s="580"/>
      <c r="AG56" s="580"/>
      <c r="AH56" s="581"/>
      <c r="AI56" s="42"/>
      <c r="AJ56" s="41"/>
      <c r="AK56" s="41"/>
      <c r="AL56" s="41"/>
      <c r="AM56" s="41"/>
      <c r="AN56" s="41"/>
      <c r="AO56" s="43"/>
    </row>
    <row r="57" spans="1:41" ht="13.35" customHeight="1">
      <c r="A57" s="579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580"/>
      <c r="O57" s="580"/>
      <c r="P57" s="580"/>
      <c r="Q57" s="580"/>
      <c r="R57" s="580"/>
      <c r="S57" s="580"/>
      <c r="T57" s="580"/>
      <c r="U57" s="580"/>
      <c r="V57" s="580"/>
      <c r="W57" s="580"/>
      <c r="X57" s="580"/>
      <c r="Y57" s="580"/>
      <c r="Z57" s="580"/>
      <c r="AA57" s="580"/>
      <c r="AB57" s="580"/>
      <c r="AC57" s="580"/>
      <c r="AD57" s="580"/>
      <c r="AE57" s="580"/>
      <c r="AF57" s="580"/>
      <c r="AG57" s="580"/>
      <c r="AH57" s="581"/>
      <c r="AI57" s="35" t="s">
        <v>979</v>
      </c>
      <c r="AJ57" s="36"/>
      <c r="AK57" s="36"/>
      <c r="AL57" s="36"/>
      <c r="AM57" s="36"/>
      <c r="AN57" s="36"/>
      <c r="AO57" s="37"/>
    </row>
    <row r="58" spans="1:41" ht="13.35" customHeight="1">
      <c r="A58" s="579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580"/>
      <c r="O58" s="580"/>
      <c r="P58" s="580"/>
      <c r="Q58" s="580"/>
      <c r="R58" s="580"/>
      <c r="S58" s="580"/>
      <c r="T58" s="580"/>
      <c r="U58" s="580"/>
      <c r="V58" s="580"/>
      <c r="W58" s="580"/>
      <c r="X58" s="580"/>
      <c r="Y58" s="580"/>
      <c r="Z58" s="580"/>
      <c r="AA58" s="580"/>
      <c r="AB58" s="580"/>
      <c r="AC58" s="580"/>
      <c r="AD58" s="580"/>
      <c r="AE58" s="580"/>
      <c r="AF58" s="580"/>
      <c r="AG58" s="580"/>
      <c r="AH58" s="581"/>
      <c r="AI58" s="38" t="s">
        <v>953</v>
      </c>
      <c r="AJ58" s="39">
        <v>0.43</v>
      </c>
      <c r="AK58" s="39"/>
      <c r="AL58" s="39">
        <v>0.9</v>
      </c>
      <c r="AM58" s="39">
        <f>+AJ58*AL58</f>
        <v>0.38700000000000001</v>
      </c>
      <c r="AN58" s="39">
        <v>1</v>
      </c>
      <c r="AO58" s="40">
        <f>+AM58*AN58</f>
        <v>0.38700000000000001</v>
      </c>
    </row>
    <row r="59" spans="1:41" ht="13.35" customHeight="1">
      <c r="A59" s="579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580"/>
      <c r="O59" s="580"/>
      <c r="P59" s="580"/>
      <c r="Q59" s="580"/>
      <c r="R59" s="580"/>
      <c r="S59" s="580"/>
      <c r="T59" s="580"/>
      <c r="U59" s="580"/>
      <c r="V59" s="580"/>
      <c r="W59" s="580"/>
      <c r="X59" s="580"/>
      <c r="Y59" s="580"/>
      <c r="Z59" s="580"/>
      <c r="AA59" s="580"/>
      <c r="AB59" s="580"/>
      <c r="AC59" s="580"/>
      <c r="AD59" s="580"/>
      <c r="AE59" s="580"/>
      <c r="AF59" s="580"/>
      <c r="AG59" s="580"/>
      <c r="AH59" s="581"/>
      <c r="AI59" s="45"/>
      <c r="AJ59" s="39"/>
      <c r="AK59" s="39"/>
      <c r="AL59" s="39"/>
      <c r="AM59" s="39"/>
      <c r="AN59" s="39"/>
      <c r="AO59" s="40"/>
    </row>
    <row r="60" spans="1:41" ht="13.35" customHeight="1">
      <c r="A60" s="579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580"/>
      <c r="O60" s="580"/>
      <c r="P60" s="580"/>
      <c r="Q60" s="580"/>
      <c r="R60" s="580"/>
      <c r="S60" s="580"/>
      <c r="T60" s="580"/>
      <c r="U60" s="580"/>
      <c r="V60" s="580"/>
      <c r="W60" s="580"/>
      <c r="X60" s="580"/>
      <c r="Y60" s="580"/>
      <c r="Z60" s="580"/>
      <c r="AA60" s="580"/>
      <c r="AB60" s="580"/>
      <c r="AC60" s="580"/>
      <c r="AD60" s="580"/>
      <c r="AE60" s="580"/>
      <c r="AF60" s="580"/>
      <c r="AG60" s="580"/>
      <c r="AH60" s="581"/>
      <c r="AI60" s="20"/>
      <c r="AJ60" s="39"/>
      <c r="AK60" s="39"/>
      <c r="AL60" s="39"/>
      <c r="AM60" s="39"/>
      <c r="AN60" s="39"/>
      <c r="AO60" s="40"/>
    </row>
    <row r="61" spans="1:41" ht="13.35" customHeight="1">
      <c r="A61" s="579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580"/>
      <c r="O61" s="580"/>
      <c r="P61" s="580"/>
      <c r="Q61" s="580"/>
      <c r="R61" s="580"/>
      <c r="S61" s="580"/>
      <c r="T61" s="580"/>
      <c r="U61" s="580"/>
      <c r="V61" s="580"/>
      <c r="W61" s="580"/>
      <c r="X61" s="580"/>
      <c r="Y61" s="580"/>
      <c r="Z61" s="580"/>
      <c r="AA61" s="580"/>
      <c r="AB61" s="580"/>
      <c r="AC61" s="580"/>
      <c r="AD61" s="580"/>
      <c r="AE61" s="580"/>
      <c r="AF61" s="580"/>
      <c r="AG61" s="580"/>
      <c r="AH61" s="581"/>
      <c r="AI61" s="45"/>
      <c r="AJ61" s="39"/>
      <c r="AK61" s="39"/>
      <c r="AL61" s="39"/>
      <c r="AM61" s="39"/>
      <c r="AN61" s="39"/>
      <c r="AO61" s="40"/>
    </row>
    <row r="62" spans="1:41" ht="13.35" customHeight="1">
      <c r="A62" s="579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580"/>
      <c r="O62" s="580"/>
      <c r="P62" s="580"/>
      <c r="Q62" s="580"/>
      <c r="R62" s="580"/>
      <c r="S62" s="580"/>
      <c r="T62" s="580"/>
      <c r="U62" s="580"/>
      <c r="V62" s="580"/>
      <c r="W62" s="580"/>
      <c r="X62" s="580"/>
      <c r="Y62" s="580"/>
      <c r="Z62" s="580"/>
      <c r="AA62" s="580"/>
      <c r="AB62" s="580"/>
      <c r="AC62" s="580"/>
      <c r="AD62" s="580"/>
      <c r="AE62" s="580"/>
      <c r="AF62" s="580"/>
      <c r="AG62" s="580"/>
      <c r="AH62" s="581"/>
      <c r="AI62" s="45"/>
      <c r="AJ62" s="39"/>
      <c r="AK62" s="39"/>
      <c r="AL62" s="39"/>
      <c r="AM62" s="39"/>
      <c r="AN62" s="39"/>
      <c r="AO62" s="40"/>
    </row>
    <row r="63" spans="1:41" ht="56.25" customHeight="1" thickBot="1">
      <c r="A63" s="582"/>
      <c r="B63" s="583"/>
      <c r="C63" s="583"/>
      <c r="D63" s="583"/>
      <c r="E63" s="583"/>
      <c r="F63" s="583"/>
      <c r="G63" s="583"/>
      <c r="H63" s="583"/>
      <c r="I63" s="583"/>
      <c r="J63" s="583"/>
      <c r="K63" s="583"/>
      <c r="L63" s="583"/>
      <c r="M63" s="583"/>
      <c r="N63" s="583"/>
      <c r="O63" s="583"/>
      <c r="P63" s="583"/>
      <c r="Q63" s="583"/>
      <c r="R63" s="583"/>
      <c r="S63" s="583"/>
      <c r="T63" s="583"/>
      <c r="U63" s="583"/>
      <c r="V63" s="583"/>
      <c r="W63" s="583"/>
      <c r="X63" s="583"/>
      <c r="Y63" s="583"/>
      <c r="Z63" s="583"/>
      <c r="AA63" s="583"/>
      <c r="AB63" s="583"/>
      <c r="AC63" s="583"/>
      <c r="AD63" s="583"/>
      <c r="AE63" s="583"/>
      <c r="AF63" s="583"/>
      <c r="AG63" s="583"/>
      <c r="AH63" s="584"/>
      <c r="AI63" s="45"/>
      <c r="AJ63" s="39"/>
      <c r="AK63" s="39"/>
      <c r="AL63" s="39"/>
      <c r="AM63" s="39"/>
      <c r="AN63" s="39"/>
      <c r="AO63" s="40"/>
    </row>
    <row r="64" spans="1:41" ht="21.75" customHeight="1">
      <c r="A64" s="593" t="s">
        <v>818</v>
      </c>
      <c r="B64" s="594"/>
      <c r="C64" s="594"/>
      <c r="D64" s="594"/>
      <c r="E64" s="594"/>
      <c r="F64" s="594"/>
      <c r="G64" s="594"/>
      <c r="H64" s="594"/>
      <c r="I64" s="594"/>
      <c r="J64" s="594"/>
      <c r="K64" s="594"/>
      <c r="L64" s="594"/>
      <c r="M64" s="594"/>
      <c r="N64" s="594"/>
      <c r="O64" s="594"/>
      <c r="P64" s="594"/>
      <c r="Q64" s="594"/>
      <c r="R64" s="594"/>
      <c r="S64" s="594"/>
      <c r="T64" s="594"/>
      <c r="U64" s="594"/>
      <c r="V64" s="594"/>
      <c r="W64" s="594"/>
      <c r="X64" s="594"/>
      <c r="Y64" s="594"/>
      <c r="Z64" s="594"/>
      <c r="AA64" s="594"/>
      <c r="AB64" s="594"/>
      <c r="AC64" s="594"/>
      <c r="AD64" s="594"/>
      <c r="AE64" s="594"/>
      <c r="AF64" s="594"/>
      <c r="AG64" s="594"/>
      <c r="AH64" s="594"/>
      <c r="AI64" s="597" t="s">
        <v>819</v>
      </c>
      <c r="AJ64" s="598"/>
      <c r="AK64" s="598"/>
      <c r="AL64" s="598"/>
      <c r="AM64" s="598"/>
      <c r="AN64" s="598"/>
      <c r="AO64" s="47">
        <f>SUM(AO49:AO63)</f>
        <v>14.1518</v>
      </c>
    </row>
    <row r="65" spans="1:41" ht="24" customHeight="1" thickBot="1">
      <c r="A65" s="595"/>
      <c r="B65" s="596"/>
      <c r="C65" s="596"/>
      <c r="D65" s="596"/>
      <c r="E65" s="596"/>
      <c r="F65" s="596"/>
      <c r="G65" s="596"/>
      <c r="H65" s="596"/>
      <c r="I65" s="596"/>
      <c r="J65" s="596"/>
      <c r="K65" s="596"/>
      <c r="L65" s="596"/>
      <c r="M65" s="596"/>
      <c r="N65" s="596"/>
      <c r="O65" s="596"/>
      <c r="P65" s="596"/>
      <c r="Q65" s="596"/>
      <c r="R65" s="596"/>
      <c r="S65" s="596"/>
      <c r="T65" s="596"/>
      <c r="U65" s="596"/>
      <c r="V65" s="596"/>
      <c r="W65" s="596"/>
      <c r="X65" s="596"/>
      <c r="Y65" s="596"/>
      <c r="Z65" s="596"/>
      <c r="AA65" s="596"/>
      <c r="AB65" s="596"/>
      <c r="AC65" s="596"/>
      <c r="AD65" s="596"/>
      <c r="AE65" s="596"/>
      <c r="AF65" s="596"/>
      <c r="AG65" s="596"/>
      <c r="AH65" s="596"/>
      <c r="AI65" s="599" t="s">
        <v>820</v>
      </c>
      <c r="AJ65" s="600"/>
      <c r="AK65" s="600"/>
      <c r="AL65" s="600"/>
      <c r="AM65" s="600"/>
      <c r="AN65" s="600"/>
      <c r="AO65" s="48"/>
    </row>
    <row r="66" spans="1:41" ht="13.35" customHeight="1">
      <c r="A66" s="639"/>
      <c r="B66" s="640"/>
      <c r="C66" s="640"/>
      <c r="D66" s="640"/>
      <c r="E66" s="640"/>
      <c r="F66" s="640"/>
      <c r="G66" s="640"/>
      <c r="H66" s="640"/>
      <c r="I66" s="640"/>
      <c r="J66" s="640"/>
      <c r="K66" s="640"/>
      <c r="L66" s="640"/>
      <c r="M66" s="640"/>
      <c r="N66" s="640"/>
      <c r="O66" s="640"/>
      <c r="P66" s="640"/>
      <c r="Q66" s="640"/>
      <c r="R66" s="640"/>
      <c r="S66" s="640"/>
      <c r="T66" s="640"/>
      <c r="U66" s="640"/>
      <c r="V66" s="640"/>
      <c r="W66" s="640"/>
      <c r="X66" s="640"/>
      <c r="Y66" s="640"/>
      <c r="Z66" s="640"/>
      <c r="AA66" s="640"/>
      <c r="AB66" s="640"/>
      <c r="AC66" s="640"/>
      <c r="AD66" s="640"/>
      <c r="AE66" s="640"/>
      <c r="AF66" s="640"/>
      <c r="AG66" s="640"/>
      <c r="AH66" s="640"/>
      <c r="AI66" s="643" t="s">
        <v>956</v>
      </c>
      <c r="AJ66" s="644"/>
      <c r="AK66" s="644"/>
      <c r="AL66" s="644"/>
      <c r="AM66" s="644"/>
      <c r="AN66" s="644"/>
      <c r="AO66" s="645"/>
    </row>
    <row r="67" spans="1:41" ht="13.35" customHeight="1">
      <c r="A67" s="641"/>
      <c r="B67" s="642"/>
      <c r="C67" s="642"/>
      <c r="D67" s="642"/>
      <c r="E67" s="642"/>
      <c r="F67" s="642"/>
      <c r="G67" s="642"/>
      <c r="H67" s="642"/>
      <c r="I67" s="642"/>
      <c r="J67" s="642"/>
      <c r="K67" s="642"/>
      <c r="L67" s="642"/>
      <c r="M67" s="642"/>
      <c r="N67" s="642"/>
      <c r="O67" s="642"/>
      <c r="P67" s="642"/>
      <c r="Q67" s="642"/>
      <c r="R67" s="642"/>
      <c r="S67" s="642"/>
      <c r="T67" s="642"/>
      <c r="U67" s="642"/>
      <c r="V67" s="642"/>
      <c r="W67" s="642"/>
      <c r="X67" s="642"/>
      <c r="Y67" s="642"/>
      <c r="Z67" s="642"/>
      <c r="AA67" s="642"/>
      <c r="AB67" s="642"/>
      <c r="AC67" s="642"/>
      <c r="AD67" s="642"/>
      <c r="AE67" s="642"/>
      <c r="AF67" s="642"/>
      <c r="AG67" s="642"/>
      <c r="AH67" s="642"/>
      <c r="AI67" s="643"/>
      <c r="AJ67" s="644"/>
      <c r="AK67" s="644"/>
      <c r="AL67" s="644"/>
      <c r="AM67" s="644"/>
      <c r="AN67" s="644"/>
      <c r="AO67" s="645"/>
    </row>
    <row r="68" spans="1:41" ht="13.35" customHeight="1">
      <c r="A68" s="641"/>
      <c r="B68" s="642"/>
      <c r="C68" s="642"/>
      <c r="D68" s="642"/>
      <c r="E68" s="642"/>
      <c r="F68" s="642"/>
      <c r="G68" s="642"/>
      <c r="H68" s="642"/>
      <c r="I68" s="642"/>
      <c r="J68" s="642"/>
      <c r="K68" s="642"/>
      <c r="L68" s="642"/>
      <c r="M68" s="642"/>
      <c r="N68" s="642"/>
      <c r="O68" s="642"/>
      <c r="P68" s="642"/>
      <c r="Q68" s="642"/>
      <c r="R68" s="642"/>
      <c r="S68" s="642"/>
      <c r="T68" s="642"/>
      <c r="U68" s="642"/>
      <c r="V68" s="642"/>
      <c r="W68" s="642"/>
      <c r="X68" s="642"/>
      <c r="Y68" s="642"/>
      <c r="Z68" s="642"/>
      <c r="AA68" s="642"/>
      <c r="AB68" s="642"/>
      <c r="AC68" s="642"/>
      <c r="AD68" s="642"/>
      <c r="AE68" s="642"/>
      <c r="AF68" s="642"/>
      <c r="AG68" s="642"/>
      <c r="AH68" s="642"/>
      <c r="AI68" s="643"/>
      <c r="AJ68" s="644"/>
      <c r="AK68" s="644"/>
      <c r="AL68" s="644"/>
      <c r="AM68" s="644"/>
      <c r="AN68" s="644"/>
      <c r="AO68" s="645"/>
    </row>
    <row r="69" spans="1:41" ht="13.35" customHeight="1">
      <c r="A69" s="649" t="s">
        <v>822</v>
      </c>
      <c r="B69" s="650"/>
      <c r="C69" s="650"/>
      <c r="D69" s="650"/>
      <c r="E69" s="651"/>
      <c r="F69" s="655" t="s">
        <v>985</v>
      </c>
      <c r="G69" s="656"/>
      <c r="H69" s="656"/>
      <c r="I69" s="656"/>
      <c r="J69" s="656"/>
      <c r="K69" s="656"/>
      <c r="L69" s="656"/>
      <c r="M69" s="656"/>
      <c r="N69" s="656"/>
      <c r="O69" s="656"/>
      <c r="P69" s="656"/>
      <c r="Q69" s="656"/>
      <c r="R69" s="657"/>
      <c r="S69" s="655" t="s">
        <v>823</v>
      </c>
      <c r="T69" s="656"/>
      <c r="U69" s="656"/>
      <c r="V69" s="656"/>
      <c r="W69" s="657"/>
      <c r="X69" s="655" t="s">
        <v>986</v>
      </c>
      <c r="Y69" s="656"/>
      <c r="Z69" s="656"/>
      <c r="AA69" s="656"/>
      <c r="AB69" s="656"/>
      <c r="AC69" s="656"/>
      <c r="AD69" s="656"/>
      <c r="AE69" s="656"/>
      <c r="AF69" s="656"/>
      <c r="AG69" s="656"/>
      <c r="AH69" s="657"/>
      <c r="AI69" s="643"/>
      <c r="AJ69" s="644"/>
      <c r="AK69" s="644"/>
      <c r="AL69" s="644"/>
      <c r="AM69" s="644"/>
      <c r="AN69" s="644"/>
      <c r="AO69" s="645"/>
    </row>
    <row r="70" spans="1:41" ht="13.35" customHeight="1" thickBot="1">
      <c r="A70" s="652"/>
      <c r="B70" s="653"/>
      <c r="C70" s="653"/>
      <c r="D70" s="653"/>
      <c r="E70" s="654"/>
      <c r="F70" s="658"/>
      <c r="G70" s="659"/>
      <c r="H70" s="659"/>
      <c r="I70" s="659"/>
      <c r="J70" s="659"/>
      <c r="K70" s="659"/>
      <c r="L70" s="659"/>
      <c r="M70" s="659"/>
      <c r="N70" s="659"/>
      <c r="O70" s="659"/>
      <c r="P70" s="659"/>
      <c r="Q70" s="659"/>
      <c r="R70" s="660"/>
      <c r="S70" s="658"/>
      <c r="T70" s="659"/>
      <c r="U70" s="659"/>
      <c r="V70" s="659"/>
      <c r="W70" s="660"/>
      <c r="X70" s="658"/>
      <c r="Y70" s="659"/>
      <c r="Z70" s="659"/>
      <c r="AA70" s="659"/>
      <c r="AB70" s="659"/>
      <c r="AC70" s="659"/>
      <c r="AD70" s="659"/>
      <c r="AE70" s="659"/>
      <c r="AF70" s="659"/>
      <c r="AG70" s="659"/>
      <c r="AH70" s="660"/>
      <c r="AI70" s="646"/>
      <c r="AJ70" s="647"/>
      <c r="AK70" s="647"/>
      <c r="AL70" s="647"/>
      <c r="AM70" s="647"/>
      <c r="AN70" s="647"/>
      <c r="AO70" s="648"/>
    </row>
    <row r="71" spans="1:41" ht="12.6" customHeight="1">
      <c r="A71" s="601"/>
      <c r="B71" s="602"/>
      <c r="C71" s="602"/>
      <c r="D71" s="602"/>
      <c r="E71" s="602"/>
      <c r="F71" s="602"/>
      <c r="G71" s="602"/>
      <c r="H71" s="603"/>
      <c r="I71" s="610" t="s">
        <v>785</v>
      </c>
      <c r="J71" s="617"/>
      <c r="K71" s="617"/>
      <c r="L71" s="617"/>
      <c r="M71" s="617"/>
      <c r="N71" s="617"/>
      <c r="O71" s="617"/>
      <c r="P71" s="617"/>
      <c r="Q71" s="617"/>
      <c r="R71" s="617"/>
      <c r="S71" s="617"/>
      <c r="T71" s="617"/>
      <c r="U71" s="617"/>
      <c r="V71" s="617"/>
      <c r="W71" s="617"/>
      <c r="X71" s="617"/>
      <c r="Y71" s="617"/>
      <c r="Z71" s="617"/>
      <c r="AA71" s="617"/>
      <c r="AB71" s="617"/>
      <c r="AC71" s="617"/>
      <c r="AD71" s="617"/>
      <c r="AE71" s="617"/>
      <c r="AF71" s="617"/>
      <c r="AG71" s="617"/>
      <c r="AH71" s="617"/>
      <c r="AI71" s="617"/>
      <c r="AJ71" s="617"/>
      <c r="AK71" s="690"/>
      <c r="AL71" s="616"/>
      <c r="AM71" s="617"/>
      <c r="AN71" s="617"/>
      <c r="AO71" s="618"/>
    </row>
    <row r="72" spans="1:41" ht="26.1" customHeight="1">
      <c r="A72" s="604"/>
      <c r="B72" s="605"/>
      <c r="C72" s="605"/>
      <c r="D72" s="605"/>
      <c r="E72" s="605"/>
      <c r="F72" s="605"/>
      <c r="G72" s="605"/>
      <c r="H72" s="606"/>
      <c r="I72" s="619"/>
      <c r="J72" s="620"/>
      <c r="K72" s="620"/>
      <c r="L72" s="620"/>
      <c r="M72" s="620"/>
      <c r="N72" s="620"/>
      <c r="O72" s="620"/>
      <c r="P72" s="620"/>
      <c r="Q72" s="620"/>
      <c r="R72" s="620"/>
      <c r="S72" s="620"/>
      <c r="T72" s="620"/>
      <c r="U72" s="620"/>
      <c r="V72" s="620"/>
      <c r="W72" s="620"/>
      <c r="X72" s="620"/>
      <c r="Y72" s="620"/>
      <c r="Z72" s="620"/>
      <c r="AA72" s="620"/>
      <c r="AB72" s="620"/>
      <c r="AC72" s="620"/>
      <c r="AD72" s="620"/>
      <c r="AE72" s="620"/>
      <c r="AF72" s="620"/>
      <c r="AG72" s="620"/>
      <c r="AH72" s="620"/>
      <c r="AI72" s="620"/>
      <c r="AJ72" s="620"/>
      <c r="AK72" s="691"/>
      <c r="AL72" s="619"/>
      <c r="AM72" s="620"/>
      <c r="AN72" s="620"/>
      <c r="AO72" s="621"/>
    </row>
    <row r="73" spans="1:41" ht="12.6" customHeight="1">
      <c r="A73" s="604"/>
      <c r="B73" s="605"/>
      <c r="C73" s="605"/>
      <c r="D73" s="605"/>
      <c r="E73" s="605"/>
      <c r="F73" s="605"/>
      <c r="G73" s="605"/>
      <c r="H73" s="606"/>
      <c r="I73" s="622" t="s">
        <v>786</v>
      </c>
      <c r="J73" s="623"/>
      <c r="K73" s="623"/>
      <c r="L73" s="623"/>
      <c r="M73" s="623"/>
      <c r="N73" s="62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623"/>
      <c r="Z73" s="623"/>
      <c r="AA73" s="623"/>
      <c r="AB73" s="623"/>
      <c r="AC73" s="623"/>
      <c r="AD73" s="623"/>
      <c r="AE73" s="623"/>
      <c r="AF73" s="623"/>
      <c r="AG73" s="623"/>
      <c r="AH73" s="623"/>
      <c r="AI73" s="623"/>
      <c r="AJ73" s="623"/>
      <c r="AK73" s="623"/>
      <c r="AL73" s="623"/>
      <c r="AM73" s="623"/>
      <c r="AN73" s="623"/>
      <c r="AO73" s="624"/>
    </row>
    <row r="74" spans="1:41" ht="69" customHeight="1">
      <c r="A74" s="607"/>
      <c r="B74" s="608"/>
      <c r="C74" s="608"/>
      <c r="D74" s="608"/>
      <c r="E74" s="608"/>
      <c r="F74" s="608"/>
      <c r="G74" s="608"/>
      <c r="H74" s="609"/>
      <c r="I74" s="625"/>
      <c r="J74" s="626"/>
      <c r="K74" s="626"/>
      <c r="L74" s="626"/>
      <c r="M74" s="626"/>
      <c r="N74" s="626"/>
      <c r="O74" s="626"/>
      <c r="P74" s="626"/>
      <c r="Q74" s="626"/>
      <c r="R74" s="626"/>
      <c r="S74" s="626"/>
      <c r="T74" s="626"/>
      <c r="U74" s="626"/>
      <c r="V74" s="626"/>
      <c r="W74" s="626"/>
      <c r="X74" s="626"/>
      <c r="Y74" s="626"/>
      <c r="Z74" s="626"/>
      <c r="AA74" s="626"/>
      <c r="AB74" s="626"/>
      <c r="AC74" s="626"/>
      <c r="AD74" s="626"/>
      <c r="AE74" s="626"/>
      <c r="AF74" s="626"/>
      <c r="AG74" s="626"/>
      <c r="AH74" s="626"/>
      <c r="AI74" s="626"/>
      <c r="AJ74" s="626"/>
      <c r="AK74" s="626"/>
      <c r="AL74" s="626"/>
      <c r="AM74" s="626"/>
      <c r="AN74" s="626"/>
      <c r="AO74" s="627"/>
    </row>
    <row r="75" spans="1:41">
      <c r="A75" s="628"/>
      <c r="B75" s="629"/>
      <c r="C75" s="629"/>
      <c r="D75" s="629"/>
      <c r="E75" s="629"/>
      <c r="F75" s="629"/>
      <c r="G75" s="629"/>
      <c r="H75" s="629"/>
      <c r="I75" s="629"/>
      <c r="J75" s="629"/>
      <c r="K75" s="629"/>
      <c r="L75" s="629"/>
      <c r="M75" s="629"/>
      <c r="N75" s="629"/>
      <c r="O75" s="629"/>
      <c r="P75" s="629"/>
      <c r="Q75" s="629"/>
      <c r="R75" s="629"/>
      <c r="S75" s="629"/>
      <c r="T75" s="629"/>
      <c r="U75" s="629"/>
      <c r="V75" s="629"/>
      <c r="W75" s="629"/>
      <c r="X75" s="629"/>
      <c r="Y75" s="629"/>
      <c r="Z75" s="629"/>
      <c r="AA75" s="629"/>
      <c r="AB75" s="629"/>
      <c r="AC75" s="629"/>
      <c r="AD75" s="629"/>
      <c r="AE75" s="629"/>
      <c r="AF75" s="629"/>
      <c r="AG75" s="629"/>
      <c r="AH75" s="629"/>
      <c r="AI75" s="629"/>
      <c r="AJ75" s="629"/>
      <c r="AK75" s="629"/>
      <c r="AL75" s="629"/>
      <c r="AM75" s="629"/>
      <c r="AN75" s="629"/>
      <c r="AO75" s="630"/>
    </row>
    <row r="76" spans="1:41">
      <c r="A76" s="631" t="s">
        <v>787</v>
      </c>
      <c r="B76" s="632"/>
      <c r="C76" s="632"/>
      <c r="D76" s="632"/>
      <c r="E76" s="632"/>
      <c r="F76" s="632" t="s">
        <v>788</v>
      </c>
      <c r="G76" s="632"/>
      <c r="H76" s="633">
        <f>+H41</f>
        <v>16</v>
      </c>
      <c r="I76" s="633"/>
      <c r="J76" s="632" t="s">
        <v>789</v>
      </c>
      <c r="K76" s="632"/>
      <c r="L76" s="633">
        <f>+L41</f>
        <v>7</v>
      </c>
      <c r="M76" s="633"/>
      <c r="N76" s="632" t="s">
        <v>790</v>
      </c>
      <c r="O76" s="632"/>
      <c r="P76" s="634">
        <f>+P41</f>
        <v>2024</v>
      </c>
      <c r="Q76" s="634"/>
      <c r="R76" s="635"/>
      <c r="S76" s="636"/>
      <c r="T76" s="636"/>
      <c r="U76" s="636"/>
      <c r="V76" s="636"/>
      <c r="W76" s="636"/>
      <c r="X76" s="636"/>
      <c r="Y76" s="636"/>
      <c r="Z76" s="636"/>
      <c r="AA76" s="636"/>
      <c r="AB76" s="636"/>
      <c r="AC76" s="636"/>
      <c r="AD76" s="636"/>
      <c r="AE76" s="636"/>
      <c r="AF76" s="637"/>
      <c r="AG76" s="638"/>
      <c r="AH76" s="638"/>
      <c r="AI76" s="638"/>
      <c r="AJ76" s="680"/>
      <c r="AK76" s="680"/>
      <c r="AL76" s="680"/>
      <c r="AM76" s="680"/>
      <c r="AN76" s="680"/>
      <c r="AO76" s="681"/>
    </row>
    <row r="77" spans="1:41" ht="14.4" thickBot="1">
      <c r="A77" s="579"/>
      <c r="B77" s="580"/>
      <c r="C77" s="580"/>
      <c r="D77" s="580"/>
      <c r="E77" s="580"/>
      <c r="F77" s="580"/>
      <c r="G77" s="580"/>
      <c r="H77" s="580"/>
      <c r="I77" s="580"/>
      <c r="J77" s="580"/>
      <c r="K77" s="580"/>
      <c r="L77" s="580"/>
      <c r="M77" s="580"/>
      <c r="N77" s="580"/>
      <c r="O77" s="580"/>
      <c r="P77" s="580"/>
      <c r="Q77" s="580"/>
      <c r="R77" s="580"/>
      <c r="S77" s="580"/>
      <c r="T77" s="580"/>
      <c r="U77" s="580"/>
      <c r="V77" s="580"/>
      <c r="W77" s="580"/>
      <c r="X77" s="580"/>
      <c r="Y77" s="580"/>
      <c r="Z77" s="580"/>
      <c r="AA77" s="580"/>
      <c r="AB77" s="580"/>
      <c r="AC77" s="580"/>
      <c r="AD77" s="580"/>
      <c r="AE77" s="580"/>
      <c r="AF77" s="580"/>
      <c r="AG77" s="580"/>
      <c r="AH77" s="580"/>
      <c r="AI77" s="580"/>
      <c r="AJ77" s="580"/>
      <c r="AK77" s="580"/>
      <c r="AL77" s="580"/>
      <c r="AM77" s="580"/>
      <c r="AN77" s="580"/>
      <c r="AO77" s="581"/>
    </row>
    <row r="78" spans="1:41" ht="15.6" customHeight="1">
      <c r="A78" s="631" t="s">
        <v>792</v>
      </c>
      <c r="B78" s="632"/>
      <c r="C78" s="632"/>
      <c r="D78" s="632"/>
      <c r="E78" s="632"/>
      <c r="F78" s="632"/>
      <c r="G78" s="632"/>
      <c r="H78" s="632"/>
      <c r="I78" s="661" t="s">
        <v>3</v>
      </c>
      <c r="J78" s="662"/>
      <c r="K78" s="662"/>
      <c r="L78" s="662"/>
      <c r="M78" s="662"/>
      <c r="N78" s="662"/>
      <c r="O78" s="662"/>
      <c r="P78" s="662"/>
      <c r="Q78" s="662"/>
      <c r="R78" s="662"/>
      <c r="S78" s="662"/>
      <c r="T78" s="662"/>
      <c r="U78" s="662"/>
      <c r="V78" s="662"/>
      <c r="W78" s="662"/>
      <c r="X78" s="662"/>
      <c r="Y78" s="662"/>
      <c r="Z78" s="662"/>
      <c r="AA78" s="662"/>
      <c r="AB78" s="662"/>
      <c r="AC78" s="662"/>
      <c r="AD78" s="662"/>
      <c r="AE78" s="662"/>
      <c r="AF78" s="662"/>
      <c r="AG78" s="662"/>
      <c r="AH78" s="662"/>
      <c r="AI78" s="662"/>
      <c r="AJ78" s="662"/>
      <c r="AK78" s="662"/>
      <c r="AL78" s="662"/>
      <c r="AM78" s="662"/>
      <c r="AN78" s="662"/>
      <c r="AO78" s="662"/>
    </row>
    <row r="79" spans="1:41" ht="14.4" thickBot="1">
      <c r="A79" s="692"/>
      <c r="B79" s="623"/>
      <c r="C79" s="623"/>
      <c r="D79" s="623"/>
      <c r="E79" s="623"/>
      <c r="F79" s="623"/>
      <c r="G79" s="623"/>
      <c r="H79" s="623"/>
      <c r="I79" s="623"/>
      <c r="J79" s="623"/>
      <c r="K79" s="623"/>
      <c r="L79" s="623"/>
      <c r="M79" s="623"/>
      <c r="N79" s="623"/>
      <c r="O79" s="623"/>
      <c r="P79" s="623"/>
      <c r="Q79" s="623"/>
      <c r="R79" s="623"/>
      <c r="S79" s="623"/>
      <c r="T79" s="623"/>
      <c r="U79" s="623"/>
      <c r="V79" s="623"/>
      <c r="W79" s="623"/>
      <c r="X79" s="623"/>
      <c r="Y79" s="623"/>
      <c r="Z79" s="623"/>
      <c r="AA79" s="623"/>
      <c r="AB79" s="623"/>
      <c r="AC79" s="623"/>
      <c r="AD79" s="623"/>
      <c r="AE79" s="623"/>
      <c r="AF79" s="623"/>
      <c r="AG79" s="623"/>
      <c r="AH79" s="623"/>
      <c r="AI79" s="623"/>
      <c r="AJ79" s="623"/>
      <c r="AK79" s="623"/>
      <c r="AL79" s="623"/>
      <c r="AM79" s="623"/>
      <c r="AN79" s="623"/>
      <c r="AO79" s="624"/>
    </row>
    <row r="80" spans="1:41" ht="63" customHeight="1" thickBot="1">
      <c r="A80" s="666" t="s">
        <v>793</v>
      </c>
      <c r="B80" s="667"/>
      <c r="C80" s="667"/>
      <c r="D80" s="667"/>
      <c r="E80" s="667"/>
      <c r="F80" s="668"/>
      <c r="G80" s="666">
        <v>5</v>
      </c>
      <c r="H80" s="668"/>
      <c r="I80" s="669" t="str">
        <f>+VLOOKUP(G80,PRESUPUESTO,2,FALSE)</f>
        <v>CARPINTERIA METÁLICA</v>
      </c>
      <c r="J80" s="670"/>
      <c r="K80" s="670"/>
      <c r="L80" s="670"/>
      <c r="M80" s="670"/>
      <c r="N80" s="670"/>
      <c r="O80" s="670"/>
      <c r="P80" s="670"/>
      <c r="Q80" s="671"/>
      <c r="R80" s="666" t="s">
        <v>794</v>
      </c>
      <c r="S80" s="668"/>
      <c r="T80" s="672">
        <v>5.2</v>
      </c>
      <c r="U80" s="673"/>
      <c r="V80" s="674"/>
      <c r="W80" s="675" t="str">
        <f>+VLOOKUP(T80,PRESUPUESTO,2,FALSE)</f>
        <v>Puerta con marco. Metálica lamina coll rod calibre 18, hoja plisada, cerrojo interno y externo, anticorrosivo y pintura.</v>
      </c>
      <c r="X80" s="676"/>
      <c r="Y80" s="676"/>
      <c r="Z80" s="676"/>
      <c r="AA80" s="676"/>
      <c r="AB80" s="676"/>
      <c r="AC80" s="676"/>
      <c r="AD80" s="676"/>
      <c r="AE80" s="676"/>
      <c r="AF80" s="676"/>
      <c r="AG80" s="676"/>
      <c r="AH80" s="676"/>
      <c r="AI80" s="677"/>
      <c r="AJ80" s="33" t="s">
        <v>795</v>
      </c>
      <c r="AK80" s="678" t="str">
        <f>+VLOOKUP(T80,PRESUPUESTO,3,FALSE)</f>
        <v>m²</v>
      </c>
      <c r="AL80" s="679"/>
      <c r="AM80" s="33" t="s">
        <v>796</v>
      </c>
      <c r="AN80" s="675" t="s">
        <v>797</v>
      </c>
      <c r="AO80" s="677"/>
    </row>
    <row r="81" spans="1:44" ht="13.35" customHeight="1">
      <c r="A81" s="576"/>
      <c r="B81" s="577"/>
      <c r="C81" s="577"/>
      <c r="D81" s="577"/>
      <c r="E81" s="577"/>
      <c r="F81" s="577"/>
      <c r="G81" s="577"/>
      <c r="H81" s="577"/>
      <c r="I81" s="577"/>
      <c r="J81" s="577"/>
      <c r="K81" s="577"/>
      <c r="L81" s="577"/>
      <c r="M81" s="577"/>
      <c r="N81" s="577"/>
      <c r="O81" s="577"/>
      <c r="P81" s="577"/>
      <c r="Q81" s="577"/>
      <c r="R81" s="577"/>
      <c r="S81" s="577"/>
      <c r="T81" s="577"/>
      <c r="U81" s="577"/>
      <c r="V81" s="577"/>
      <c r="W81" s="577"/>
      <c r="X81" s="577"/>
      <c r="Y81" s="577"/>
      <c r="Z81" s="577"/>
      <c r="AA81" s="577"/>
      <c r="AB81" s="577"/>
      <c r="AC81" s="577"/>
      <c r="AD81" s="577"/>
      <c r="AE81" s="577"/>
      <c r="AF81" s="577"/>
      <c r="AG81" s="577"/>
      <c r="AH81" s="578"/>
      <c r="AI81" s="585" t="s">
        <v>221</v>
      </c>
      <c r="AJ81" s="587"/>
      <c r="AK81" s="588"/>
      <c r="AL81" s="588"/>
      <c r="AM81" s="588"/>
      <c r="AN81" s="589" t="s">
        <v>799</v>
      </c>
      <c r="AO81" s="591" t="s">
        <v>800</v>
      </c>
    </row>
    <row r="82" spans="1:44">
      <c r="A82" s="579"/>
      <c r="B82" s="580"/>
      <c r="C82" s="580"/>
      <c r="D82" s="580"/>
      <c r="E82" s="580"/>
      <c r="F82" s="580"/>
      <c r="G82" s="580"/>
      <c r="H82" s="580"/>
      <c r="I82" s="580"/>
      <c r="J82" s="580"/>
      <c r="K82" s="580"/>
      <c r="L82" s="580"/>
      <c r="M82" s="580"/>
      <c r="N82" s="580"/>
      <c r="O82" s="580"/>
      <c r="P82" s="580"/>
      <c r="Q82" s="580"/>
      <c r="R82" s="580"/>
      <c r="S82" s="580"/>
      <c r="T82" s="580"/>
      <c r="U82" s="580"/>
      <c r="V82" s="580"/>
      <c r="W82" s="580"/>
      <c r="X82" s="580"/>
      <c r="Y82" s="580"/>
      <c r="Z82" s="580"/>
      <c r="AA82" s="580"/>
      <c r="AB82" s="580"/>
      <c r="AC82" s="580"/>
      <c r="AD82" s="580"/>
      <c r="AE82" s="580"/>
      <c r="AF82" s="580"/>
      <c r="AG82" s="580"/>
      <c r="AH82" s="581"/>
      <c r="AI82" s="586"/>
      <c r="AJ82" s="34" t="s">
        <v>824</v>
      </c>
      <c r="AK82" s="34" t="s">
        <v>825</v>
      </c>
      <c r="AL82" s="34" t="s">
        <v>803</v>
      </c>
      <c r="AM82" s="34" t="s">
        <v>955</v>
      </c>
      <c r="AN82" s="590"/>
      <c r="AO82" s="592"/>
    </row>
    <row r="83" spans="1:44" ht="22.35" customHeight="1">
      <c r="A83" s="579"/>
      <c r="B83" s="580"/>
      <c r="C83" s="580"/>
      <c r="D83" s="580"/>
      <c r="E83" s="580"/>
      <c r="F83" s="580"/>
      <c r="G83" s="580"/>
      <c r="H83" s="580"/>
      <c r="I83" s="580"/>
      <c r="J83" s="580"/>
      <c r="K83" s="580"/>
      <c r="L83" s="580"/>
      <c r="M83" s="580"/>
      <c r="N83" s="580"/>
      <c r="O83" s="580"/>
      <c r="P83" s="580"/>
      <c r="Q83" s="580"/>
      <c r="R83" s="580"/>
      <c r="S83" s="580"/>
      <c r="T83" s="580"/>
      <c r="U83" s="580"/>
      <c r="V83" s="580"/>
      <c r="W83" s="580"/>
      <c r="X83" s="580"/>
      <c r="Y83" s="580"/>
      <c r="Z83" s="580"/>
      <c r="AA83" s="580"/>
      <c r="AB83" s="580"/>
      <c r="AC83" s="580"/>
      <c r="AD83" s="580"/>
      <c r="AE83" s="580"/>
      <c r="AF83" s="580"/>
      <c r="AG83" s="580"/>
      <c r="AH83" s="581"/>
      <c r="AI83" s="35" t="s">
        <v>957</v>
      </c>
      <c r="AJ83" s="36"/>
      <c r="AK83" s="36"/>
      <c r="AL83" s="36"/>
      <c r="AM83" s="36"/>
      <c r="AN83" s="36"/>
      <c r="AO83" s="37"/>
    </row>
    <row r="84" spans="1:44">
      <c r="A84" s="579"/>
      <c r="B84" s="580"/>
      <c r="C84" s="580"/>
      <c r="D84" s="580"/>
      <c r="E84" s="580"/>
      <c r="F84" s="580"/>
      <c r="G84" s="580"/>
      <c r="H84" s="580"/>
      <c r="I84" s="580"/>
      <c r="J84" s="580"/>
      <c r="K84" s="580"/>
      <c r="L84" s="580"/>
      <c r="M84" s="580"/>
      <c r="N84" s="580"/>
      <c r="O84" s="580"/>
      <c r="P84" s="580"/>
      <c r="Q84" s="580"/>
      <c r="R84" s="580"/>
      <c r="S84" s="580"/>
      <c r="T84" s="580"/>
      <c r="U84" s="580"/>
      <c r="V84" s="580"/>
      <c r="W84" s="580"/>
      <c r="X84" s="580"/>
      <c r="Y84" s="580"/>
      <c r="Z84" s="580"/>
      <c r="AA84" s="580"/>
      <c r="AB84" s="580"/>
      <c r="AC84" s="580"/>
      <c r="AD84" s="580"/>
      <c r="AE84" s="580"/>
      <c r="AF84" s="580"/>
      <c r="AG84" s="580"/>
      <c r="AH84" s="581"/>
      <c r="AI84" s="38" t="s">
        <v>958</v>
      </c>
      <c r="AJ84" s="39">
        <v>1</v>
      </c>
      <c r="AK84" s="39"/>
      <c r="AL84" s="39">
        <v>2</v>
      </c>
      <c r="AM84" s="39">
        <f>+AL84*AJ84</f>
        <v>2</v>
      </c>
      <c r="AN84" s="39">
        <v>1</v>
      </c>
      <c r="AO84" s="40">
        <f>+AM84*AN84</f>
        <v>2</v>
      </c>
    </row>
    <row r="85" spans="1:44">
      <c r="A85" s="579"/>
      <c r="B85" s="580"/>
      <c r="C85" s="580"/>
      <c r="D85" s="580"/>
      <c r="E85" s="580"/>
      <c r="F85" s="580"/>
      <c r="G85" s="580"/>
      <c r="H85" s="580"/>
      <c r="I85" s="580"/>
      <c r="J85" s="580"/>
      <c r="K85" s="580"/>
      <c r="L85" s="580"/>
      <c r="M85" s="580"/>
      <c r="N85" s="580"/>
      <c r="O85" s="580"/>
      <c r="P85" s="580"/>
      <c r="Q85" s="580"/>
      <c r="R85" s="580"/>
      <c r="S85" s="580"/>
      <c r="T85" s="580"/>
      <c r="U85" s="580"/>
      <c r="V85" s="580"/>
      <c r="W85" s="580"/>
      <c r="X85" s="580"/>
      <c r="Y85" s="580"/>
      <c r="Z85" s="580"/>
      <c r="AA85" s="580"/>
      <c r="AB85" s="580"/>
      <c r="AC85" s="580"/>
      <c r="AD85" s="580"/>
      <c r="AE85" s="580"/>
      <c r="AF85" s="580"/>
      <c r="AG85" s="580"/>
      <c r="AH85" s="581"/>
      <c r="AI85" s="38"/>
      <c r="AJ85" s="39"/>
      <c r="AK85" s="39"/>
      <c r="AL85" s="39"/>
      <c r="AM85" s="39"/>
      <c r="AN85" s="39"/>
      <c r="AO85" s="40"/>
    </row>
    <row r="86" spans="1:44">
      <c r="A86" s="579"/>
      <c r="B86" s="580"/>
      <c r="C86" s="580"/>
      <c r="D86" s="580"/>
      <c r="E86" s="580"/>
      <c r="F86" s="580"/>
      <c r="G86" s="580"/>
      <c r="H86" s="580"/>
      <c r="I86" s="580"/>
      <c r="J86" s="580"/>
      <c r="K86" s="580"/>
      <c r="L86" s="580"/>
      <c r="M86" s="580"/>
      <c r="N86" s="580"/>
      <c r="O86" s="580"/>
      <c r="P86" s="580"/>
      <c r="Q86" s="580"/>
      <c r="R86" s="580"/>
      <c r="S86" s="580"/>
      <c r="T86" s="580"/>
      <c r="U86" s="580"/>
      <c r="V86" s="580"/>
      <c r="W86" s="580"/>
      <c r="X86" s="580"/>
      <c r="Y86" s="580"/>
      <c r="Z86" s="580"/>
      <c r="AA86" s="580"/>
      <c r="AB86" s="580"/>
      <c r="AC86" s="580"/>
      <c r="AD86" s="580"/>
      <c r="AE86" s="580"/>
      <c r="AF86" s="580"/>
      <c r="AG86" s="580"/>
      <c r="AH86" s="581"/>
      <c r="AI86" s="35" t="s">
        <v>811</v>
      </c>
      <c r="AJ86" s="36"/>
      <c r="AK86" s="36"/>
      <c r="AL86" s="36"/>
      <c r="AM86" s="36"/>
      <c r="AN86" s="36"/>
      <c r="AO86" s="37"/>
    </row>
    <row r="87" spans="1:44">
      <c r="A87" s="579"/>
      <c r="B87" s="580"/>
      <c r="C87" s="580"/>
      <c r="D87" s="580"/>
      <c r="E87" s="580"/>
      <c r="F87" s="580"/>
      <c r="G87" s="580"/>
      <c r="H87" s="580"/>
      <c r="I87" s="580"/>
      <c r="J87" s="580"/>
      <c r="K87" s="580"/>
      <c r="L87" s="580"/>
      <c r="M87" s="580"/>
      <c r="N87" s="580"/>
      <c r="O87" s="580"/>
      <c r="P87" s="580"/>
      <c r="Q87" s="580"/>
      <c r="R87" s="580"/>
      <c r="S87" s="580"/>
      <c r="T87" s="580"/>
      <c r="U87" s="580"/>
      <c r="V87" s="580"/>
      <c r="W87" s="580"/>
      <c r="X87" s="580"/>
      <c r="Y87" s="580"/>
      <c r="Z87" s="580"/>
      <c r="AA87" s="580"/>
      <c r="AB87" s="580"/>
      <c r="AC87" s="580"/>
      <c r="AD87" s="580"/>
      <c r="AE87" s="580"/>
      <c r="AF87" s="580"/>
      <c r="AG87" s="580"/>
      <c r="AH87" s="581"/>
      <c r="AI87" s="38" t="s">
        <v>958</v>
      </c>
      <c r="AJ87" s="39">
        <v>0.87</v>
      </c>
      <c r="AK87" s="39"/>
      <c r="AL87" s="39">
        <v>2.12</v>
      </c>
      <c r="AM87" s="39">
        <f>+AL87*AJ87</f>
        <v>1.8444</v>
      </c>
      <c r="AN87" s="39">
        <v>1</v>
      </c>
      <c r="AO87" s="40">
        <f>+AM87*AN87</f>
        <v>1.8444</v>
      </c>
    </row>
    <row r="88" spans="1:44">
      <c r="A88" s="579"/>
      <c r="B88" s="580"/>
      <c r="C88" s="580"/>
      <c r="D88" s="580"/>
      <c r="E88" s="580"/>
      <c r="F88" s="580"/>
      <c r="G88" s="580"/>
      <c r="H88" s="580"/>
      <c r="I88" s="580"/>
      <c r="J88" s="580"/>
      <c r="K88" s="580"/>
      <c r="L88" s="580"/>
      <c r="M88" s="580"/>
      <c r="N88" s="580"/>
      <c r="O88" s="580"/>
      <c r="P88" s="580"/>
      <c r="Q88" s="580"/>
      <c r="R88" s="580"/>
      <c r="S88" s="580"/>
      <c r="T88" s="580"/>
      <c r="U88" s="580"/>
      <c r="V88" s="580"/>
      <c r="W88" s="580"/>
      <c r="X88" s="580"/>
      <c r="Y88" s="580"/>
      <c r="Z88" s="580"/>
      <c r="AA88" s="580"/>
      <c r="AB88" s="580"/>
      <c r="AC88" s="580"/>
      <c r="AD88" s="580"/>
      <c r="AE88" s="580"/>
      <c r="AF88" s="580"/>
      <c r="AG88" s="580"/>
      <c r="AH88" s="581"/>
      <c r="AI88" s="38"/>
      <c r="AJ88" s="39"/>
      <c r="AK88" s="39"/>
      <c r="AL88" s="39"/>
      <c r="AM88" s="39"/>
      <c r="AN88" s="39"/>
      <c r="AO88" s="40"/>
    </row>
    <row r="89" spans="1:44">
      <c r="A89" s="579"/>
      <c r="B89" s="580"/>
      <c r="C89" s="580"/>
      <c r="D89" s="580"/>
      <c r="E89" s="580"/>
      <c r="F89" s="580"/>
      <c r="G89" s="580"/>
      <c r="H89" s="580"/>
      <c r="I89" s="580"/>
      <c r="J89" s="580"/>
      <c r="K89" s="580"/>
      <c r="L89" s="580"/>
      <c r="M89" s="580"/>
      <c r="N89" s="580"/>
      <c r="O89" s="580"/>
      <c r="P89" s="580"/>
      <c r="Q89" s="580"/>
      <c r="R89" s="580"/>
      <c r="S89" s="580"/>
      <c r="T89" s="580"/>
      <c r="U89" s="580"/>
      <c r="V89" s="580"/>
      <c r="W89" s="580"/>
      <c r="X89" s="580"/>
      <c r="Y89" s="580"/>
      <c r="Z89" s="580"/>
      <c r="AA89" s="580"/>
      <c r="AB89" s="580"/>
      <c r="AC89" s="580"/>
      <c r="AD89" s="580"/>
      <c r="AE89" s="580"/>
      <c r="AF89" s="580"/>
      <c r="AG89" s="580"/>
      <c r="AH89" s="581"/>
      <c r="AI89" s="35" t="s">
        <v>959</v>
      </c>
      <c r="AJ89" s="36"/>
      <c r="AK89" s="36"/>
      <c r="AL89" s="36"/>
      <c r="AM89" s="36"/>
      <c r="AN89" s="36"/>
      <c r="AO89" s="37"/>
    </row>
    <row r="90" spans="1:44">
      <c r="A90" s="579"/>
      <c r="B90" s="580"/>
      <c r="C90" s="580"/>
      <c r="D90" s="580"/>
      <c r="E90" s="580"/>
      <c r="F90" s="580"/>
      <c r="G90" s="580"/>
      <c r="H90" s="580"/>
      <c r="I90" s="580"/>
      <c r="J90" s="580"/>
      <c r="K90" s="580"/>
      <c r="L90" s="580"/>
      <c r="M90" s="580"/>
      <c r="N90" s="580"/>
      <c r="O90" s="580"/>
      <c r="P90" s="580"/>
      <c r="Q90" s="580"/>
      <c r="R90" s="580"/>
      <c r="S90" s="580"/>
      <c r="T90" s="580"/>
      <c r="U90" s="580"/>
      <c r="V90" s="580"/>
      <c r="W90" s="580"/>
      <c r="X90" s="580"/>
      <c r="Y90" s="580"/>
      <c r="Z90" s="580"/>
      <c r="AA90" s="580"/>
      <c r="AB90" s="580"/>
      <c r="AC90" s="580"/>
      <c r="AD90" s="580"/>
      <c r="AE90" s="580"/>
      <c r="AF90" s="580"/>
      <c r="AG90" s="580"/>
      <c r="AH90" s="581"/>
      <c r="AI90" s="52" t="s">
        <v>960</v>
      </c>
      <c r="AJ90" s="41">
        <v>0.6</v>
      </c>
      <c r="AK90" s="41"/>
      <c r="AL90" s="41">
        <v>1.7</v>
      </c>
      <c r="AM90" s="39">
        <f>+AL90*AJ90</f>
        <v>1.02</v>
      </c>
      <c r="AN90" s="41">
        <v>3</v>
      </c>
      <c r="AO90" s="40">
        <f>+AM90*AN90</f>
        <v>3.06</v>
      </c>
    </row>
    <row r="91" spans="1:44">
      <c r="A91" s="579"/>
      <c r="B91" s="580"/>
      <c r="C91" s="580"/>
      <c r="D91" s="580"/>
      <c r="E91" s="580"/>
      <c r="F91" s="580"/>
      <c r="G91" s="580"/>
      <c r="H91" s="580"/>
      <c r="I91" s="580"/>
      <c r="J91" s="580"/>
      <c r="K91" s="580"/>
      <c r="L91" s="580"/>
      <c r="M91" s="580"/>
      <c r="N91" s="580"/>
      <c r="O91" s="580"/>
      <c r="P91" s="580"/>
      <c r="Q91" s="580"/>
      <c r="R91" s="580"/>
      <c r="S91" s="580"/>
      <c r="T91" s="580"/>
      <c r="U91" s="580"/>
      <c r="V91" s="580"/>
      <c r="W91" s="580"/>
      <c r="X91" s="580"/>
      <c r="Y91" s="580"/>
      <c r="Z91" s="580"/>
      <c r="AA91" s="580"/>
      <c r="AB91" s="580"/>
      <c r="AC91" s="580"/>
      <c r="AD91" s="580"/>
      <c r="AE91" s="580"/>
      <c r="AF91" s="580"/>
      <c r="AG91" s="580"/>
      <c r="AH91" s="581"/>
      <c r="AI91" s="42"/>
      <c r="AJ91" s="41"/>
      <c r="AK91" s="41"/>
      <c r="AL91" s="41"/>
      <c r="AM91" s="41"/>
      <c r="AN91" s="41"/>
      <c r="AO91" s="43"/>
    </row>
    <row r="92" spans="1:44">
      <c r="A92" s="579"/>
      <c r="B92" s="580"/>
      <c r="C92" s="580"/>
      <c r="D92" s="580"/>
      <c r="E92" s="580"/>
      <c r="F92" s="580"/>
      <c r="G92" s="580"/>
      <c r="H92" s="580"/>
      <c r="I92" s="580"/>
      <c r="J92" s="580"/>
      <c r="K92" s="580"/>
      <c r="L92" s="580"/>
      <c r="M92" s="580"/>
      <c r="N92" s="580"/>
      <c r="O92" s="580"/>
      <c r="P92" s="580"/>
      <c r="Q92" s="580"/>
      <c r="R92" s="580"/>
      <c r="S92" s="580"/>
      <c r="T92" s="580"/>
      <c r="U92" s="580"/>
      <c r="V92" s="580"/>
      <c r="W92" s="580"/>
      <c r="X92" s="580"/>
      <c r="Y92" s="580"/>
      <c r="Z92" s="580"/>
      <c r="AA92" s="580"/>
      <c r="AB92" s="580"/>
      <c r="AC92" s="580"/>
      <c r="AD92" s="580"/>
      <c r="AE92" s="580"/>
      <c r="AF92" s="580"/>
      <c r="AG92" s="580"/>
      <c r="AH92" s="581"/>
      <c r="AI92" s="35" t="s">
        <v>961</v>
      </c>
      <c r="AJ92" s="36"/>
      <c r="AK92" s="36"/>
      <c r="AL92" s="36"/>
      <c r="AM92" s="36"/>
      <c r="AN92" s="36"/>
      <c r="AO92" s="37"/>
      <c r="AR92" s="20"/>
    </row>
    <row r="93" spans="1:44">
      <c r="A93" s="579"/>
      <c r="B93" s="580"/>
      <c r="C93" s="580"/>
      <c r="D93" s="580"/>
      <c r="E93" s="580"/>
      <c r="F93" s="580"/>
      <c r="G93" s="580"/>
      <c r="H93" s="580"/>
      <c r="I93" s="580"/>
      <c r="J93" s="580"/>
      <c r="K93" s="580"/>
      <c r="L93" s="580"/>
      <c r="M93" s="580"/>
      <c r="N93" s="580"/>
      <c r="O93" s="580"/>
      <c r="P93" s="580"/>
      <c r="Q93" s="580"/>
      <c r="R93" s="580"/>
      <c r="S93" s="580"/>
      <c r="T93" s="580"/>
      <c r="U93" s="580"/>
      <c r="V93" s="580"/>
      <c r="W93" s="580"/>
      <c r="X93" s="580"/>
      <c r="Y93" s="580"/>
      <c r="Z93" s="580"/>
      <c r="AA93" s="580"/>
      <c r="AB93" s="580"/>
      <c r="AC93" s="580"/>
      <c r="AD93" s="580"/>
      <c r="AE93" s="580"/>
      <c r="AF93" s="580"/>
      <c r="AG93" s="580"/>
      <c r="AH93" s="581"/>
      <c r="AI93" s="42" t="s">
        <v>960</v>
      </c>
      <c r="AJ93" s="41">
        <v>0.9</v>
      </c>
      <c r="AK93" s="41"/>
      <c r="AL93" s="41">
        <v>2</v>
      </c>
      <c r="AM93" s="41">
        <f>+AJ93*AL93</f>
        <v>1.8</v>
      </c>
      <c r="AN93" s="41">
        <v>4</v>
      </c>
      <c r="AO93" s="43">
        <f>+AM93*AN93</f>
        <v>7.2</v>
      </c>
    </row>
    <row r="94" spans="1:44">
      <c r="A94" s="579"/>
      <c r="B94" s="580"/>
      <c r="C94" s="580"/>
      <c r="D94" s="580"/>
      <c r="E94" s="580"/>
      <c r="F94" s="580"/>
      <c r="G94" s="580"/>
      <c r="H94" s="580"/>
      <c r="I94" s="580"/>
      <c r="J94" s="580"/>
      <c r="K94" s="580"/>
      <c r="L94" s="580"/>
      <c r="M94" s="580"/>
      <c r="N94" s="580"/>
      <c r="O94" s="580"/>
      <c r="P94" s="580"/>
      <c r="Q94" s="580"/>
      <c r="R94" s="580"/>
      <c r="S94" s="580"/>
      <c r="T94" s="580"/>
      <c r="U94" s="580"/>
      <c r="V94" s="580"/>
      <c r="W94" s="580"/>
      <c r="X94" s="580"/>
      <c r="Y94" s="580"/>
      <c r="Z94" s="580"/>
      <c r="AA94" s="580"/>
      <c r="AB94" s="580"/>
      <c r="AC94" s="580"/>
      <c r="AD94" s="580"/>
      <c r="AE94" s="580"/>
      <c r="AF94" s="580"/>
      <c r="AG94" s="580"/>
      <c r="AH94" s="581"/>
      <c r="AI94" s="45"/>
      <c r="AJ94" s="39"/>
      <c r="AK94" s="39"/>
      <c r="AL94" s="39"/>
      <c r="AM94" s="39"/>
      <c r="AN94" s="39"/>
      <c r="AO94" s="40"/>
    </row>
    <row r="95" spans="1:44">
      <c r="A95" s="579"/>
      <c r="B95" s="580"/>
      <c r="C95" s="580"/>
      <c r="D95" s="580"/>
      <c r="E95" s="580"/>
      <c r="F95" s="580"/>
      <c r="G95" s="580"/>
      <c r="H95" s="580"/>
      <c r="I95" s="580"/>
      <c r="J95" s="580"/>
      <c r="K95" s="580"/>
      <c r="L95" s="580"/>
      <c r="M95" s="580"/>
      <c r="N95" s="580"/>
      <c r="O95" s="580"/>
      <c r="P95" s="580"/>
      <c r="Q95" s="580"/>
      <c r="R95" s="580"/>
      <c r="S95" s="580"/>
      <c r="T95" s="580"/>
      <c r="U95" s="580"/>
      <c r="V95" s="580"/>
      <c r="W95" s="580"/>
      <c r="X95" s="580"/>
      <c r="Y95" s="580"/>
      <c r="Z95" s="580"/>
      <c r="AA95" s="580"/>
      <c r="AB95" s="580"/>
      <c r="AC95" s="580"/>
      <c r="AD95" s="580"/>
      <c r="AE95" s="580"/>
      <c r="AF95" s="580"/>
      <c r="AG95" s="580"/>
      <c r="AH95" s="581"/>
      <c r="AI95" s="35" t="s">
        <v>892</v>
      </c>
      <c r="AJ95" s="36"/>
      <c r="AK95" s="36"/>
      <c r="AL95" s="36"/>
      <c r="AM95" s="36"/>
      <c r="AN95" s="36"/>
      <c r="AO95" s="37"/>
    </row>
    <row r="96" spans="1:44">
      <c r="A96" s="579"/>
      <c r="B96" s="580"/>
      <c r="C96" s="580"/>
      <c r="D96" s="580"/>
      <c r="E96" s="580"/>
      <c r="F96" s="580"/>
      <c r="G96" s="580"/>
      <c r="H96" s="580"/>
      <c r="I96" s="580"/>
      <c r="J96" s="580"/>
      <c r="K96" s="580"/>
      <c r="L96" s="580"/>
      <c r="M96" s="580"/>
      <c r="N96" s="580"/>
      <c r="O96" s="580"/>
      <c r="P96" s="580"/>
      <c r="Q96" s="580"/>
      <c r="R96" s="580"/>
      <c r="S96" s="580"/>
      <c r="T96" s="580"/>
      <c r="U96" s="580"/>
      <c r="V96" s="580"/>
      <c r="W96" s="580"/>
      <c r="X96" s="580"/>
      <c r="Y96" s="580"/>
      <c r="Z96" s="580"/>
      <c r="AA96" s="580"/>
      <c r="AB96" s="580"/>
      <c r="AC96" s="580"/>
      <c r="AD96" s="580"/>
      <c r="AE96" s="580"/>
      <c r="AF96" s="580"/>
      <c r="AG96" s="580"/>
      <c r="AH96" s="581"/>
      <c r="AI96" s="45" t="s">
        <v>962</v>
      </c>
      <c r="AJ96" s="39">
        <v>0.7</v>
      </c>
      <c r="AK96" s="39"/>
      <c r="AL96" s="39">
        <v>2</v>
      </c>
      <c r="AM96" s="41">
        <f>+AJ96*AL96</f>
        <v>1.4</v>
      </c>
      <c r="AN96" s="39">
        <v>4</v>
      </c>
      <c r="AO96" s="40">
        <f>+AM96*AN96</f>
        <v>5.6</v>
      </c>
    </row>
    <row r="97" spans="1:41">
      <c r="A97" s="579"/>
      <c r="B97" s="580"/>
      <c r="C97" s="580"/>
      <c r="D97" s="580"/>
      <c r="E97" s="580"/>
      <c r="F97" s="580"/>
      <c r="G97" s="580"/>
      <c r="H97" s="580"/>
      <c r="I97" s="580"/>
      <c r="J97" s="580"/>
      <c r="K97" s="580"/>
      <c r="L97" s="580"/>
      <c r="M97" s="580"/>
      <c r="N97" s="580"/>
      <c r="O97" s="580"/>
      <c r="P97" s="580"/>
      <c r="Q97" s="580"/>
      <c r="R97" s="580"/>
      <c r="S97" s="580"/>
      <c r="T97" s="580"/>
      <c r="U97" s="580"/>
      <c r="V97" s="580"/>
      <c r="W97" s="580"/>
      <c r="X97" s="580"/>
      <c r="Y97" s="580"/>
      <c r="Z97" s="580"/>
      <c r="AA97" s="580"/>
      <c r="AB97" s="580"/>
      <c r="AC97" s="580"/>
      <c r="AD97" s="580"/>
      <c r="AE97" s="580"/>
      <c r="AF97" s="580"/>
      <c r="AG97" s="580"/>
      <c r="AH97" s="581"/>
      <c r="AI97" s="45" t="s">
        <v>963</v>
      </c>
      <c r="AJ97" s="39">
        <v>1</v>
      </c>
      <c r="AK97" s="39"/>
      <c r="AL97" s="39">
        <v>2.4</v>
      </c>
      <c r="AM97" s="41">
        <f>+AJ97*AL97</f>
        <v>2.4</v>
      </c>
      <c r="AN97" s="39">
        <v>2</v>
      </c>
      <c r="AO97" s="40">
        <f>+AM97*AN97</f>
        <v>4.8</v>
      </c>
    </row>
    <row r="98" spans="1:41" ht="14.4" thickBot="1">
      <c r="A98" s="582"/>
      <c r="B98" s="583"/>
      <c r="C98" s="583"/>
      <c r="D98" s="583"/>
      <c r="E98" s="583"/>
      <c r="F98" s="583"/>
      <c r="G98" s="583"/>
      <c r="H98" s="583"/>
      <c r="I98" s="583"/>
      <c r="J98" s="583"/>
      <c r="K98" s="583"/>
      <c r="L98" s="583"/>
      <c r="M98" s="583"/>
      <c r="N98" s="583"/>
      <c r="O98" s="583"/>
      <c r="P98" s="583"/>
      <c r="Q98" s="583"/>
      <c r="R98" s="583"/>
      <c r="S98" s="583"/>
      <c r="T98" s="583"/>
      <c r="U98" s="583"/>
      <c r="V98" s="583"/>
      <c r="W98" s="583"/>
      <c r="X98" s="583"/>
      <c r="Y98" s="583"/>
      <c r="Z98" s="583"/>
      <c r="AA98" s="583"/>
      <c r="AB98" s="583"/>
      <c r="AC98" s="583"/>
      <c r="AD98" s="583"/>
      <c r="AE98" s="583"/>
      <c r="AF98" s="583"/>
      <c r="AG98" s="583"/>
      <c r="AH98" s="584"/>
      <c r="AI98" s="45"/>
      <c r="AJ98" s="39"/>
      <c r="AK98" s="39"/>
      <c r="AL98" s="39"/>
      <c r="AM98" s="39"/>
      <c r="AN98" s="39"/>
      <c r="AO98" s="40"/>
    </row>
    <row r="99" spans="1:41" ht="15.6" customHeight="1">
      <c r="A99" s="593" t="s">
        <v>818</v>
      </c>
      <c r="B99" s="594"/>
      <c r="C99" s="594"/>
      <c r="D99" s="594"/>
      <c r="E99" s="594"/>
      <c r="F99" s="594"/>
      <c r="G99" s="594"/>
      <c r="H99" s="594"/>
      <c r="I99" s="594"/>
      <c r="J99" s="594"/>
      <c r="K99" s="594"/>
      <c r="L99" s="594"/>
      <c r="M99" s="594"/>
      <c r="N99" s="594"/>
      <c r="O99" s="594"/>
      <c r="P99" s="594"/>
      <c r="Q99" s="594"/>
      <c r="R99" s="594"/>
      <c r="S99" s="594"/>
      <c r="T99" s="594"/>
      <c r="U99" s="594"/>
      <c r="V99" s="594"/>
      <c r="W99" s="594"/>
      <c r="X99" s="594"/>
      <c r="Y99" s="594"/>
      <c r="Z99" s="594"/>
      <c r="AA99" s="594"/>
      <c r="AB99" s="594"/>
      <c r="AC99" s="594"/>
      <c r="AD99" s="594"/>
      <c r="AE99" s="594"/>
      <c r="AF99" s="594"/>
      <c r="AG99" s="594"/>
      <c r="AH99" s="594"/>
      <c r="AI99" s="597" t="s">
        <v>819</v>
      </c>
      <c r="AJ99" s="598"/>
      <c r="AK99" s="598"/>
      <c r="AL99" s="598"/>
      <c r="AM99" s="598"/>
      <c r="AN99" s="598"/>
      <c r="AO99" s="47">
        <f>SUM(AO84:AO98)</f>
        <v>24.5044</v>
      </c>
    </row>
    <row r="100" spans="1:41" ht="17.100000000000001" customHeight="1" thickBot="1">
      <c r="A100" s="595"/>
      <c r="B100" s="596"/>
      <c r="C100" s="596"/>
      <c r="D100" s="596"/>
      <c r="E100" s="596"/>
      <c r="F100" s="596"/>
      <c r="G100" s="596"/>
      <c r="H100" s="596"/>
      <c r="I100" s="596"/>
      <c r="J100" s="596"/>
      <c r="K100" s="596"/>
      <c r="L100" s="596"/>
      <c r="M100" s="596"/>
      <c r="N100" s="596"/>
      <c r="O100" s="596"/>
      <c r="P100" s="596"/>
      <c r="Q100" s="596"/>
      <c r="R100" s="596"/>
      <c r="S100" s="596"/>
      <c r="T100" s="596"/>
      <c r="U100" s="596"/>
      <c r="V100" s="596"/>
      <c r="W100" s="596"/>
      <c r="X100" s="596"/>
      <c r="Y100" s="596"/>
      <c r="Z100" s="596"/>
      <c r="AA100" s="596"/>
      <c r="AB100" s="596"/>
      <c r="AC100" s="596"/>
      <c r="AD100" s="596"/>
      <c r="AE100" s="596"/>
      <c r="AF100" s="596"/>
      <c r="AG100" s="596"/>
      <c r="AH100" s="596"/>
      <c r="AI100" s="599" t="s">
        <v>820</v>
      </c>
      <c r="AJ100" s="600"/>
      <c r="AK100" s="600"/>
      <c r="AL100" s="600"/>
      <c r="AM100" s="600"/>
      <c r="AN100" s="600"/>
      <c r="AO100" s="48">
        <f>ROUNDUP(AO99,2)</f>
        <v>24.51</v>
      </c>
    </row>
    <row r="101" spans="1:41" ht="13.35" hidden="1" customHeight="1">
      <c r="A101" s="639"/>
      <c r="B101" s="640"/>
      <c r="C101" s="640"/>
      <c r="D101" s="640"/>
      <c r="E101" s="640"/>
      <c r="F101" s="640"/>
      <c r="G101" s="640"/>
      <c r="H101" s="640"/>
      <c r="I101" s="640"/>
      <c r="J101" s="640"/>
      <c r="K101" s="640"/>
      <c r="L101" s="640"/>
      <c r="M101" s="640"/>
      <c r="N101" s="640"/>
      <c r="O101" s="640"/>
      <c r="P101" s="640"/>
      <c r="Q101" s="640"/>
      <c r="R101" s="640"/>
      <c r="S101" s="640"/>
      <c r="T101" s="640"/>
      <c r="U101" s="640"/>
      <c r="V101" s="640"/>
      <c r="W101" s="640"/>
      <c r="X101" s="640"/>
      <c r="Y101" s="640"/>
      <c r="Z101" s="640"/>
      <c r="AA101" s="640"/>
      <c r="AB101" s="640"/>
      <c r="AC101" s="640"/>
      <c r="AD101" s="640"/>
      <c r="AE101" s="640"/>
      <c r="AF101" s="640"/>
      <c r="AG101" s="640"/>
      <c r="AH101" s="640"/>
      <c r="AI101" s="643" t="s">
        <v>964</v>
      </c>
      <c r="AJ101" s="644"/>
      <c r="AK101" s="644"/>
      <c r="AL101" s="644"/>
      <c r="AM101" s="644"/>
      <c r="AN101" s="644"/>
      <c r="AO101" s="645"/>
    </row>
    <row r="102" spans="1:41" ht="13.35" hidden="1" customHeight="1">
      <c r="A102" s="641"/>
      <c r="B102" s="642"/>
      <c r="C102" s="642"/>
      <c r="D102" s="642"/>
      <c r="E102" s="642"/>
      <c r="F102" s="642"/>
      <c r="G102" s="642"/>
      <c r="H102" s="642"/>
      <c r="I102" s="642"/>
      <c r="J102" s="642"/>
      <c r="K102" s="642"/>
      <c r="L102" s="642"/>
      <c r="M102" s="642"/>
      <c r="N102" s="642"/>
      <c r="O102" s="642"/>
      <c r="P102" s="642"/>
      <c r="Q102" s="642"/>
      <c r="R102" s="642"/>
      <c r="S102" s="642"/>
      <c r="T102" s="642"/>
      <c r="U102" s="642"/>
      <c r="V102" s="642"/>
      <c r="W102" s="642"/>
      <c r="X102" s="642"/>
      <c r="Y102" s="642"/>
      <c r="Z102" s="642"/>
      <c r="AA102" s="642"/>
      <c r="AB102" s="642"/>
      <c r="AC102" s="642"/>
      <c r="AD102" s="642"/>
      <c r="AE102" s="642"/>
      <c r="AF102" s="642"/>
      <c r="AG102" s="642"/>
      <c r="AH102" s="642"/>
      <c r="AI102" s="643"/>
      <c r="AJ102" s="644"/>
      <c r="AK102" s="644"/>
      <c r="AL102" s="644"/>
      <c r="AM102" s="644"/>
      <c r="AN102" s="644"/>
      <c r="AO102" s="645"/>
    </row>
    <row r="103" spans="1:41" ht="13.35" hidden="1" customHeight="1">
      <c r="A103" s="641"/>
      <c r="B103" s="642"/>
      <c r="C103" s="642"/>
      <c r="D103" s="642"/>
      <c r="E103" s="642"/>
      <c r="F103" s="642"/>
      <c r="G103" s="642"/>
      <c r="H103" s="642"/>
      <c r="I103" s="642"/>
      <c r="J103" s="642"/>
      <c r="K103" s="642"/>
      <c r="L103" s="642"/>
      <c r="M103" s="642"/>
      <c r="N103" s="642"/>
      <c r="O103" s="642"/>
      <c r="P103" s="642"/>
      <c r="Q103" s="642"/>
      <c r="R103" s="642"/>
      <c r="S103" s="642"/>
      <c r="T103" s="642"/>
      <c r="U103" s="642"/>
      <c r="V103" s="642"/>
      <c r="W103" s="642"/>
      <c r="X103" s="642"/>
      <c r="Y103" s="642"/>
      <c r="Z103" s="642"/>
      <c r="AA103" s="642"/>
      <c r="AB103" s="642"/>
      <c r="AC103" s="642"/>
      <c r="AD103" s="642"/>
      <c r="AE103" s="642"/>
      <c r="AF103" s="642"/>
      <c r="AG103" s="642"/>
      <c r="AH103" s="642"/>
      <c r="AI103" s="643"/>
      <c r="AJ103" s="644"/>
      <c r="AK103" s="644"/>
      <c r="AL103" s="644"/>
      <c r="AM103" s="644"/>
      <c r="AN103" s="644"/>
      <c r="AO103" s="645"/>
    </row>
    <row r="104" spans="1:41" ht="13.35" hidden="1" customHeight="1">
      <c r="A104" s="649" t="s">
        <v>822</v>
      </c>
      <c r="B104" s="650"/>
      <c r="C104" s="650"/>
      <c r="D104" s="650"/>
      <c r="E104" s="651"/>
      <c r="F104" s="655"/>
      <c r="G104" s="656"/>
      <c r="H104" s="656"/>
      <c r="I104" s="656"/>
      <c r="J104" s="656"/>
      <c r="K104" s="656"/>
      <c r="L104" s="656"/>
      <c r="M104" s="656"/>
      <c r="N104" s="656"/>
      <c r="O104" s="656"/>
      <c r="P104" s="656"/>
      <c r="Q104" s="656"/>
      <c r="R104" s="657"/>
      <c r="S104" s="655" t="s">
        <v>823</v>
      </c>
      <c r="T104" s="656"/>
      <c r="U104" s="656"/>
      <c r="V104" s="656"/>
      <c r="W104" s="657"/>
      <c r="X104" s="655"/>
      <c r="Y104" s="656"/>
      <c r="Z104" s="656"/>
      <c r="AA104" s="656"/>
      <c r="AB104" s="656"/>
      <c r="AC104" s="656"/>
      <c r="AD104" s="656"/>
      <c r="AE104" s="656"/>
      <c r="AF104" s="656"/>
      <c r="AG104" s="656"/>
      <c r="AH104" s="657"/>
      <c r="AI104" s="643"/>
      <c r="AJ104" s="644"/>
      <c r="AK104" s="644"/>
      <c r="AL104" s="644"/>
      <c r="AM104" s="644"/>
      <c r="AN104" s="644"/>
      <c r="AO104" s="645"/>
    </row>
    <row r="105" spans="1:41" ht="13.35" hidden="1" customHeight="1">
      <c r="A105" s="652"/>
      <c r="B105" s="653"/>
      <c r="C105" s="653"/>
      <c r="D105" s="653"/>
      <c r="E105" s="654"/>
      <c r="F105" s="658"/>
      <c r="G105" s="659"/>
      <c r="H105" s="659"/>
      <c r="I105" s="659"/>
      <c r="J105" s="659"/>
      <c r="K105" s="659"/>
      <c r="L105" s="659"/>
      <c r="M105" s="659"/>
      <c r="N105" s="659"/>
      <c r="O105" s="659"/>
      <c r="P105" s="659"/>
      <c r="Q105" s="659"/>
      <c r="R105" s="660"/>
      <c r="S105" s="658"/>
      <c r="T105" s="659"/>
      <c r="U105" s="659"/>
      <c r="V105" s="659"/>
      <c r="W105" s="660"/>
      <c r="X105" s="658"/>
      <c r="Y105" s="659"/>
      <c r="Z105" s="659"/>
      <c r="AA105" s="659"/>
      <c r="AB105" s="659"/>
      <c r="AC105" s="659"/>
      <c r="AD105" s="659"/>
      <c r="AE105" s="659"/>
      <c r="AF105" s="659"/>
      <c r="AG105" s="659"/>
      <c r="AH105" s="660"/>
      <c r="AI105" s="646"/>
      <c r="AJ105" s="647"/>
      <c r="AK105" s="647"/>
      <c r="AL105" s="647"/>
      <c r="AM105" s="647"/>
      <c r="AN105" s="647"/>
      <c r="AO105" s="648"/>
    </row>
    <row r="106" spans="1:41" ht="12.75" customHeight="1">
      <c r="A106" s="639"/>
      <c r="B106" s="640"/>
      <c r="C106" s="640"/>
      <c r="D106" s="640"/>
      <c r="E106" s="640"/>
      <c r="F106" s="640"/>
      <c r="G106" s="640"/>
      <c r="H106" s="640"/>
      <c r="I106" s="640"/>
      <c r="J106" s="640"/>
      <c r="K106" s="640"/>
      <c r="L106" s="640"/>
      <c r="M106" s="640"/>
      <c r="N106" s="640"/>
      <c r="O106" s="640"/>
      <c r="P106" s="640"/>
      <c r="Q106" s="640"/>
      <c r="R106" s="640"/>
      <c r="S106" s="640"/>
      <c r="T106" s="640"/>
      <c r="U106" s="640"/>
      <c r="V106" s="640"/>
      <c r="W106" s="640"/>
      <c r="X106" s="640"/>
      <c r="Y106" s="640"/>
      <c r="Z106" s="640"/>
      <c r="AA106" s="640"/>
      <c r="AB106" s="640"/>
      <c r="AC106" s="640"/>
      <c r="AD106" s="640"/>
      <c r="AE106" s="640"/>
      <c r="AF106" s="640"/>
      <c r="AG106" s="640"/>
      <c r="AH106" s="640"/>
      <c r="AI106" s="643" t="s">
        <v>956</v>
      </c>
      <c r="AJ106" s="644"/>
      <c r="AK106" s="644"/>
      <c r="AL106" s="644"/>
      <c r="AM106" s="644"/>
      <c r="AN106" s="644"/>
      <c r="AO106" s="645"/>
    </row>
    <row r="107" spans="1:41">
      <c r="A107" s="641"/>
      <c r="B107" s="642"/>
      <c r="C107" s="642"/>
      <c r="D107" s="642"/>
      <c r="E107" s="642"/>
      <c r="F107" s="642"/>
      <c r="G107" s="642"/>
      <c r="H107" s="642"/>
      <c r="I107" s="642"/>
      <c r="J107" s="642"/>
      <c r="K107" s="642"/>
      <c r="L107" s="642"/>
      <c r="M107" s="642"/>
      <c r="N107" s="642"/>
      <c r="O107" s="642"/>
      <c r="P107" s="642"/>
      <c r="Q107" s="642"/>
      <c r="R107" s="642"/>
      <c r="S107" s="642"/>
      <c r="T107" s="642"/>
      <c r="U107" s="642"/>
      <c r="V107" s="642"/>
      <c r="W107" s="642"/>
      <c r="X107" s="642"/>
      <c r="Y107" s="642"/>
      <c r="Z107" s="642"/>
      <c r="AA107" s="642"/>
      <c r="AB107" s="642"/>
      <c r="AC107" s="642"/>
      <c r="AD107" s="642"/>
      <c r="AE107" s="642"/>
      <c r="AF107" s="642"/>
      <c r="AG107" s="642"/>
      <c r="AH107" s="642"/>
      <c r="AI107" s="643"/>
      <c r="AJ107" s="644"/>
      <c r="AK107" s="644"/>
      <c r="AL107" s="644"/>
      <c r="AM107" s="644"/>
      <c r="AN107" s="644"/>
      <c r="AO107" s="645"/>
    </row>
    <row r="108" spans="1:41">
      <c r="A108" s="641"/>
      <c r="B108" s="642"/>
      <c r="C108" s="642"/>
      <c r="D108" s="642"/>
      <c r="E108" s="642"/>
      <c r="F108" s="642"/>
      <c r="G108" s="642"/>
      <c r="H108" s="642"/>
      <c r="I108" s="642"/>
      <c r="J108" s="642"/>
      <c r="K108" s="642"/>
      <c r="L108" s="642"/>
      <c r="M108" s="642"/>
      <c r="N108" s="642"/>
      <c r="O108" s="642"/>
      <c r="P108" s="642"/>
      <c r="Q108" s="642"/>
      <c r="R108" s="642"/>
      <c r="S108" s="642"/>
      <c r="T108" s="642"/>
      <c r="U108" s="642"/>
      <c r="V108" s="642"/>
      <c r="W108" s="642"/>
      <c r="X108" s="642"/>
      <c r="Y108" s="642"/>
      <c r="Z108" s="642"/>
      <c r="AA108" s="642"/>
      <c r="AB108" s="642"/>
      <c r="AC108" s="642"/>
      <c r="AD108" s="642"/>
      <c r="AE108" s="642"/>
      <c r="AF108" s="642"/>
      <c r="AG108" s="642"/>
      <c r="AH108" s="642"/>
      <c r="AI108" s="643"/>
      <c r="AJ108" s="644"/>
      <c r="AK108" s="644"/>
      <c r="AL108" s="644"/>
      <c r="AM108" s="644"/>
      <c r="AN108" s="644"/>
      <c r="AO108" s="645"/>
    </row>
    <row r="109" spans="1:41">
      <c r="A109" s="649" t="s">
        <v>822</v>
      </c>
      <c r="B109" s="650"/>
      <c r="C109" s="650"/>
      <c r="D109" s="650"/>
      <c r="E109" s="651"/>
      <c r="F109" s="655" t="s">
        <v>985</v>
      </c>
      <c r="G109" s="656"/>
      <c r="H109" s="656"/>
      <c r="I109" s="656"/>
      <c r="J109" s="656"/>
      <c r="K109" s="656"/>
      <c r="L109" s="656"/>
      <c r="M109" s="656"/>
      <c r="N109" s="656"/>
      <c r="O109" s="656"/>
      <c r="P109" s="656"/>
      <c r="Q109" s="656"/>
      <c r="R109" s="657"/>
      <c r="S109" s="655" t="s">
        <v>823</v>
      </c>
      <c r="T109" s="656"/>
      <c r="U109" s="656"/>
      <c r="V109" s="656"/>
      <c r="W109" s="657"/>
      <c r="X109" s="655" t="s">
        <v>986</v>
      </c>
      <c r="Y109" s="656"/>
      <c r="Z109" s="656"/>
      <c r="AA109" s="656"/>
      <c r="AB109" s="656"/>
      <c r="AC109" s="656"/>
      <c r="AD109" s="656"/>
      <c r="AE109" s="656"/>
      <c r="AF109" s="656"/>
      <c r="AG109" s="656"/>
      <c r="AH109" s="657"/>
      <c r="AI109" s="643"/>
      <c r="AJ109" s="644"/>
      <c r="AK109" s="644"/>
      <c r="AL109" s="644"/>
      <c r="AM109" s="644"/>
      <c r="AN109" s="644"/>
      <c r="AO109" s="645"/>
    </row>
    <row r="110" spans="1:41" ht="13.35" customHeight="1" thickBot="1">
      <c r="A110" s="652"/>
      <c r="B110" s="653"/>
      <c r="C110" s="653"/>
      <c r="D110" s="653"/>
      <c r="E110" s="654"/>
      <c r="F110" s="658"/>
      <c r="G110" s="659"/>
      <c r="H110" s="659"/>
      <c r="I110" s="659"/>
      <c r="J110" s="659"/>
      <c r="K110" s="659"/>
      <c r="L110" s="659"/>
      <c r="M110" s="659"/>
      <c r="N110" s="659"/>
      <c r="O110" s="659"/>
      <c r="P110" s="659"/>
      <c r="Q110" s="659"/>
      <c r="R110" s="660"/>
      <c r="S110" s="658"/>
      <c r="T110" s="659"/>
      <c r="U110" s="659"/>
      <c r="V110" s="659"/>
      <c r="W110" s="660"/>
      <c r="X110" s="658"/>
      <c r="Y110" s="659"/>
      <c r="Z110" s="659"/>
      <c r="AA110" s="659"/>
      <c r="AB110" s="659"/>
      <c r="AC110" s="659"/>
      <c r="AD110" s="659"/>
      <c r="AE110" s="659"/>
      <c r="AF110" s="659"/>
      <c r="AG110" s="659"/>
      <c r="AH110" s="660"/>
      <c r="AI110" s="646"/>
      <c r="AJ110" s="647"/>
      <c r="AK110" s="647"/>
      <c r="AL110" s="647"/>
      <c r="AM110" s="647"/>
      <c r="AN110" s="647"/>
      <c r="AO110" s="648"/>
    </row>
    <row r="111" spans="1:41" ht="12.6" customHeight="1">
      <c r="A111" s="601"/>
      <c r="B111" s="602"/>
      <c r="C111" s="602"/>
      <c r="D111" s="602"/>
      <c r="E111" s="602"/>
      <c r="F111" s="602"/>
      <c r="G111" s="602"/>
      <c r="H111" s="603"/>
      <c r="I111" s="610" t="s">
        <v>785</v>
      </c>
      <c r="J111" s="617"/>
      <c r="K111" s="617"/>
      <c r="L111" s="617"/>
      <c r="M111" s="617"/>
      <c r="N111" s="617"/>
      <c r="O111" s="617"/>
      <c r="P111" s="617"/>
      <c r="Q111" s="617"/>
      <c r="R111" s="617"/>
      <c r="S111" s="617"/>
      <c r="T111" s="617"/>
      <c r="U111" s="617"/>
      <c r="V111" s="617"/>
      <c r="W111" s="617"/>
      <c r="X111" s="617"/>
      <c r="Y111" s="617"/>
      <c r="Z111" s="617"/>
      <c r="AA111" s="617"/>
      <c r="AB111" s="617"/>
      <c r="AC111" s="617"/>
      <c r="AD111" s="617"/>
      <c r="AE111" s="617"/>
      <c r="AF111" s="617"/>
      <c r="AG111" s="617"/>
      <c r="AH111" s="617"/>
      <c r="AI111" s="617"/>
      <c r="AJ111" s="617"/>
      <c r="AK111" s="690"/>
      <c r="AL111" s="616"/>
      <c r="AM111" s="617"/>
      <c r="AN111" s="617"/>
      <c r="AO111" s="618"/>
    </row>
    <row r="112" spans="1:41" ht="26.1" customHeight="1">
      <c r="A112" s="604"/>
      <c r="B112" s="605"/>
      <c r="C112" s="605"/>
      <c r="D112" s="605"/>
      <c r="E112" s="605"/>
      <c r="F112" s="605"/>
      <c r="G112" s="605"/>
      <c r="H112" s="606"/>
      <c r="I112" s="619"/>
      <c r="J112" s="620"/>
      <c r="K112" s="620"/>
      <c r="L112" s="620"/>
      <c r="M112" s="620"/>
      <c r="N112" s="620"/>
      <c r="O112" s="620"/>
      <c r="P112" s="620"/>
      <c r="Q112" s="620"/>
      <c r="R112" s="620"/>
      <c r="S112" s="620"/>
      <c r="T112" s="620"/>
      <c r="U112" s="620"/>
      <c r="V112" s="620"/>
      <c r="W112" s="620"/>
      <c r="X112" s="620"/>
      <c r="Y112" s="620"/>
      <c r="Z112" s="620"/>
      <c r="AA112" s="620"/>
      <c r="AB112" s="620"/>
      <c r="AC112" s="620"/>
      <c r="AD112" s="620"/>
      <c r="AE112" s="620"/>
      <c r="AF112" s="620"/>
      <c r="AG112" s="620"/>
      <c r="AH112" s="620"/>
      <c r="AI112" s="620"/>
      <c r="AJ112" s="620"/>
      <c r="AK112" s="691"/>
      <c r="AL112" s="619"/>
      <c r="AM112" s="620"/>
      <c r="AN112" s="620"/>
      <c r="AO112" s="621"/>
    </row>
    <row r="113" spans="1:41" ht="12.6" customHeight="1">
      <c r="A113" s="604"/>
      <c r="B113" s="605"/>
      <c r="C113" s="605"/>
      <c r="D113" s="605"/>
      <c r="E113" s="605"/>
      <c r="F113" s="605"/>
      <c r="G113" s="605"/>
      <c r="H113" s="606"/>
      <c r="I113" s="622" t="s">
        <v>786</v>
      </c>
      <c r="J113" s="623"/>
      <c r="K113" s="623"/>
      <c r="L113" s="623"/>
      <c r="M113" s="623"/>
      <c r="N113" s="623"/>
      <c r="O113" s="623"/>
      <c r="P113" s="623"/>
      <c r="Q113" s="623"/>
      <c r="R113" s="623"/>
      <c r="S113" s="623"/>
      <c r="T113" s="623"/>
      <c r="U113" s="623"/>
      <c r="V113" s="623"/>
      <c r="W113" s="623"/>
      <c r="X113" s="623"/>
      <c r="Y113" s="623"/>
      <c r="Z113" s="623"/>
      <c r="AA113" s="623"/>
      <c r="AB113" s="623"/>
      <c r="AC113" s="623"/>
      <c r="AD113" s="623"/>
      <c r="AE113" s="623"/>
      <c r="AF113" s="623"/>
      <c r="AG113" s="623"/>
      <c r="AH113" s="623"/>
      <c r="AI113" s="623"/>
      <c r="AJ113" s="623"/>
      <c r="AK113" s="623"/>
      <c r="AL113" s="623"/>
      <c r="AM113" s="623"/>
      <c r="AN113" s="623"/>
      <c r="AO113" s="624"/>
    </row>
    <row r="114" spans="1:41" ht="69" customHeight="1">
      <c r="A114" s="607"/>
      <c r="B114" s="608"/>
      <c r="C114" s="608"/>
      <c r="D114" s="608"/>
      <c r="E114" s="608"/>
      <c r="F114" s="608"/>
      <c r="G114" s="608"/>
      <c r="H114" s="609"/>
      <c r="I114" s="625"/>
      <c r="J114" s="626"/>
      <c r="K114" s="626"/>
      <c r="L114" s="626"/>
      <c r="M114" s="626"/>
      <c r="N114" s="626"/>
      <c r="O114" s="626"/>
      <c r="P114" s="626"/>
      <c r="Q114" s="626"/>
      <c r="R114" s="626"/>
      <c r="S114" s="626"/>
      <c r="T114" s="626"/>
      <c r="U114" s="626"/>
      <c r="V114" s="626"/>
      <c r="W114" s="626"/>
      <c r="X114" s="626"/>
      <c r="Y114" s="626"/>
      <c r="Z114" s="626"/>
      <c r="AA114" s="626"/>
      <c r="AB114" s="626"/>
      <c r="AC114" s="626"/>
      <c r="AD114" s="626"/>
      <c r="AE114" s="626"/>
      <c r="AF114" s="626"/>
      <c r="AG114" s="626"/>
      <c r="AH114" s="626"/>
      <c r="AI114" s="626"/>
      <c r="AJ114" s="626"/>
      <c r="AK114" s="626"/>
      <c r="AL114" s="626"/>
      <c r="AM114" s="626"/>
      <c r="AN114" s="626"/>
      <c r="AO114" s="627"/>
    </row>
    <row r="115" spans="1:41">
      <c r="A115" s="628"/>
      <c r="B115" s="629"/>
      <c r="C115" s="629"/>
      <c r="D115" s="629"/>
      <c r="E115" s="629"/>
      <c r="F115" s="629"/>
      <c r="G115" s="629"/>
      <c r="H115" s="629"/>
      <c r="I115" s="629"/>
      <c r="J115" s="629"/>
      <c r="K115" s="629"/>
      <c r="L115" s="629"/>
      <c r="M115" s="629"/>
      <c r="N115" s="629"/>
      <c r="O115" s="629"/>
      <c r="P115" s="629"/>
      <c r="Q115" s="629"/>
      <c r="R115" s="629"/>
      <c r="S115" s="629"/>
      <c r="T115" s="629"/>
      <c r="U115" s="629"/>
      <c r="V115" s="629"/>
      <c r="W115" s="629"/>
      <c r="X115" s="629"/>
      <c r="Y115" s="629"/>
      <c r="Z115" s="629"/>
      <c r="AA115" s="629"/>
      <c r="AB115" s="629"/>
      <c r="AC115" s="629"/>
      <c r="AD115" s="629"/>
      <c r="AE115" s="629"/>
      <c r="AF115" s="629"/>
      <c r="AG115" s="629"/>
      <c r="AH115" s="629"/>
      <c r="AI115" s="629"/>
      <c r="AJ115" s="629"/>
      <c r="AK115" s="629"/>
      <c r="AL115" s="629"/>
      <c r="AM115" s="629"/>
      <c r="AN115" s="629"/>
      <c r="AO115" s="630"/>
    </row>
    <row r="116" spans="1:41">
      <c r="A116" s="631" t="s">
        <v>787</v>
      </c>
      <c r="B116" s="632"/>
      <c r="C116" s="632"/>
      <c r="D116" s="632"/>
      <c r="E116" s="632"/>
      <c r="F116" s="632" t="s">
        <v>788</v>
      </c>
      <c r="G116" s="632"/>
      <c r="H116" s="633">
        <f>+H76</f>
        <v>16</v>
      </c>
      <c r="I116" s="633"/>
      <c r="J116" s="632" t="s">
        <v>789</v>
      </c>
      <c r="K116" s="632"/>
      <c r="L116" s="633">
        <f>+L76</f>
        <v>7</v>
      </c>
      <c r="M116" s="633"/>
      <c r="N116" s="632" t="s">
        <v>790</v>
      </c>
      <c r="O116" s="632"/>
      <c r="P116" s="634">
        <f>+P76</f>
        <v>2024</v>
      </c>
      <c r="Q116" s="634"/>
      <c r="R116" s="635"/>
      <c r="S116" s="636"/>
      <c r="T116" s="636"/>
      <c r="U116" s="636"/>
      <c r="V116" s="636"/>
      <c r="W116" s="636"/>
      <c r="X116" s="636"/>
      <c r="Y116" s="636"/>
      <c r="Z116" s="636"/>
      <c r="AA116" s="636"/>
      <c r="AB116" s="636"/>
      <c r="AC116" s="636"/>
      <c r="AD116" s="636"/>
      <c r="AE116" s="636"/>
      <c r="AF116" s="637"/>
      <c r="AG116" s="638"/>
      <c r="AH116" s="638"/>
      <c r="AI116" s="638"/>
      <c r="AJ116" s="680"/>
      <c r="AK116" s="680"/>
      <c r="AL116" s="680"/>
      <c r="AM116" s="680"/>
      <c r="AN116" s="680"/>
      <c r="AO116" s="681"/>
    </row>
    <row r="117" spans="1:41" ht="14.4" thickBot="1">
      <c r="A117" s="579"/>
      <c r="B117" s="580"/>
      <c r="C117" s="580"/>
      <c r="D117" s="580"/>
      <c r="E117" s="580"/>
      <c r="F117" s="580"/>
      <c r="G117" s="580"/>
      <c r="H117" s="580"/>
      <c r="I117" s="580"/>
      <c r="J117" s="580"/>
      <c r="K117" s="580"/>
      <c r="L117" s="580"/>
      <c r="M117" s="580"/>
      <c r="N117" s="580"/>
      <c r="O117" s="580"/>
      <c r="P117" s="580"/>
      <c r="Q117" s="580"/>
      <c r="R117" s="580"/>
      <c r="S117" s="580"/>
      <c r="T117" s="580"/>
      <c r="U117" s="580"/>
      <c r="V117" s="580"/>
      <c r="W117" s="580"/>
      <c r="X117" s="580"/>
      <c r="Y117" s="580"/>
      <c r="Z117" s="580"/>
      <c r="AA117" s="580"/>
      <c r="AB117" s="580"/>
      <c r="AC117" s="580"/>
      <c r="AD117" s="580"/>
      <c r="AE117" s="580"/>
      <c r="AF117" s="580"/>
      <c r="AG117" s="580"/>
      <c r="AH117" s="580"/>
      <c r="AI117" s="580"/>
      <c r="AJ117" s="580"/>
      <c r="AK117" s="580"/>
      <c r="AL117" s="580"/>
      <c r="AM117" s="580"/>
      <c r="AN117" s="580"/>
      <c r="AO117" s="581"/>
    </row>
    <row r="118" spans="1:41" ht="15.6" customHeight="1">
      <c r="A118" s="631" t="s">
        <v>792</v>
      </c>
      <c r="B118" s="632"/>
      <c r="C118" s="632"/>
      <c r="D118" s="632"/>
      <c r="E118" s="632"/>
      <c r="F118" s="632"/>
      <c r="G118" s="632"/>
      <c r="H118" s="632"/>
      <c r="I118" s="661" t="s">
        <v>3</v>
      </c>
      <c r="J118" s="662"/>
      <c r="K118" s="662"/>
      <c r="L118" s="662"/>
      <c r="M118" s="662"/>
      <c r="N118" s="662"/>
      <c r="O118" s="662"/>
      <c r="P118" s="662"/>
      <c r="Q118" s="662"/>
      <c r="R118" s="662"/>
      <c r="S118" s="662"/>
      <c r="T118" s="662"/>
      <c r="U118" s="662"/>
      <c r="V118" s="662"/>
      <c r="W118" s="662"/>
      <c r="X118" s="662"/>
      <c r="Y118" s="662"/>
      <c r="Z118" s="662"/>
      <c r="AA118" s="662"/>
      <c r="AB118" s="662"/>
      <c r="AC118" s="662"/>
      <c r="AD118" s="662"/>
      <c r="AE118" s="662"/>
      <c r="AF118" s="662"/>
      <c r="AG118" s="662"/>
      <c r="AH118" s="662"/>
      <c r="AI118" s="662"/>
      <c r="AJ118" s="662"/>
      <c r="AK118" s="662"/>
      <c r="AL118" s="662"/>
      <c r="AM118" s="662"/>
      <c r="AN118" s="662"/>
      <c r="AO118" s="662"/>
    </row>
    <row r="119" spans="1:41" ht="14.4" thickBot="1">
      <c r="A119" s="692"/>
      <c r="B119" s="623"/>
      <c r="C119" s="623"/>
      <c r="D119" s="623"/>
      <c r="E119" s="623"/>
      <c r="F119" s="623"/>
      <c r="G119" s="623"/>
      <c r="H119" s="623"/>
      <c r="I119" s="623"/>
      <c r="J119" s="623"/>
      <c r="K119" s="623"/>
      <c r="L119" s="623"/>
      <c r="M119" s="623"/>
      <c r="N119" s="623"/>
      <c r="O119" s="623"/>
      <c r="P119" s="623"/>
      <c r="Q119" s="623"/>
      <c r="R119" s="623"/>
      <c r="S119" s="623"/>
      <c r="T119" s="623"/>
      <c r="U119" s="623"/>
      <c r="V119" s="623"/>
      <c r="W119" s="623"/>
      <c r="X119" s="623"/>
      <c r="Y119" s="623"/>
      <c r="Z119" s="623"/>
      <c r="AA119" s="623"/>
      <c r="AB119" s="623"/>
      <c r="AC119" s="623"/>
      <c r="AD119" s="623"/>
      <c r="AE119" s="623"/>
      <c r="AF119" s="623"/>
      <c r="AG119" s="623"/>
      <c r="AH119" s="623"/>
      <c r="AI119" s="623"/>
      <c r="AJ119" s="623"/>
      <c r="AK119" s="623"/>
      <c r="AL119" s="623"/>
      <c r="AM119" s="623"/>
      <c r="AN119" s="623"/>
      <c r="AO119" s="624"/>
    </row>
    <row r="120" spans="1:41" ht="63" customHeight="1" thickBot="1">
      <c r="A120" s="666" t="s">
        <v>793</v>
      </c>
      <c r="B120" s="667"/>
      <c r="C120" s="667"/>
      <c r="D120" s="667"/>
      <c r="E120" s="667"/>
      <c r="F120" s="668"/>
      <c r="G120" s="666">
        <v>5</v>
      </c>
      <c r="H120" s="668"/>
      <c r="I120" s="669" t="str">
        <f>+VLOOKUP(G120,PRESUPUESTO,2,FALSE)</f>
        <v>CARPINTERIA METÁLICA</v>
      </c>
      <c r="J120" s="670"/>
      <c r="K120" s="670"/>
      <c r="L120" s="670"/>
      <c r="M120" s="670"/>
      <c r="N120" s="670"/>
      <c r="O120" s="670"/>
      <c r="P120" s="670"/>
      <c r="Q120" s="671"/>
      <c r="R120" s="666" t="s">
        <v>794</v>
      </c>
      <c r="S120" s="668"/>
      <c r="T120" s="672">
        <v>5.2</v>
      </c>
      <c r="U120" s="673"/>
      <c r="V120" s="674"/>
      <c r="W120" s="675" t="str">
        <f>+VLOOKUP(T120,PRESUPUESTO,2,FALSE)</f>
        <v>Puerta con marco. Metálica lamina coll rod calibre 18, hoja plisada, cerrojo interno y externo, anticorrosivo y pintura.</v>
      </c>
      <c r="X120" s="676"/>
      <c r="Y120" s="676"/>
      <c r="Z120" s="676"/>
      <c r="AA120" s="676"/>
      <c r="AB120" s="676"/>
      <c r="AC120" s="676"/>
      <c r="AD120" s="676"/>
      <c r="AE120" s="676"/>
      <c r="AF120" s="676"/>
      <c r="AG120" s="676"/>
      <c r="AH120" s="676"/>
      <c r="AI120" s="677"/>
      <c r="AJ120" s="33" t="s">
        <v>795</v>
      </c>
      <c r="AK120" s="678" t="str">
        <f>+VLOOKUP(T120,PRESUPUESTO,3,FALSE)</f>
        <v>m²</v>
      </c>
      <c r="AL120" s="679"/>
      <c r="AM120" s="33" t="s">
        <v>796</v>
      </c>
      <c r="AN120" s="675" t="s">
        <v>797</v>
      </c>
      <c r="AO120" s="677"/>
    </row>
    <row r="121" spans="1:41" ht="13.35" customHeight="1">
      <c r="A121" s="576"/>
      <c r="B121" s="577"/>
      <c r="C121" s="577"/>
      <c r="D121" s="577"/>
      <c r="E121" s="577"/>
      <c r="F121" s="577"/>
      <c r="G121" s="577"/>
      <c r="H121" s="577"/>
      <c r="I121" s="577"/>
      <c r="J121" s="577"/>
      <c r="K121" s="577"/>
      <c r="L121" s="577"/>
      <c r="M121" s="577"/>
      <c r="N121" s="577"/>
      <c r="O121" s="577"/>
      <c r="P121" s="577"/>
      <c r="Q121" s="577"/>
      <c r="R121" s="577"/>
      <c r="S121" s="577"/>
      <c r="T121" s="577"/>
      <c r="U121" s="577"/>
      <c r="V121" s="577"/>
      <c r="W121" s="577"/>
      <c r="X121" s="577"/>
      <c r="Y121" s="577"/>
      <c r="Z121" s="577"/>
      <c r="AA121" s="577"/>
      <c r="AB121" s="577"/>
      <c r="AC121" s="577"/>
      <c r="AD121" s="577"/>
      <c r="AE121" s="577"/>
      <c r="AF121" s="577"/>
      <c r="AG121" s="577"/>
      <c r="AH121" s="578"/>
      <c r="AI121" s="585" t="s">
        <v>221</v>
      </c>
      <c r="AJ121" s="587"/>
      <c r="AK121" s="588"/>
      <c r="AL121" s="588"/>
      <c r="AM121" s="588"/>
      <c r="AN121" s="589" t="s">
        <v>799</v>
      </c>
      <c r="AO121" s="591" t="s">
        <v>800</v>
      </c>
    </row>
    <row r="122" spans="1:41">
      <c r="A122" s="579"/>
      <c r="B122" s="580"/>
      <c r="C122" s="580"/>
      <c r="D122" s="580"/>
      <c r="E122" s="580"/>
      <c r="F122" s="580"/>
      <c r="G122" s="580"/>
      <c r="H122" s="580"/>
      <c r="I122" s="580"/>
      <c r="J122" s="580"/>
      <c r="K122" s="580"/>
      <c r="L122" s="580"/>
      <c r="M122" s="580"/>
      <c r="N122" s="580"/>
      <c r="O122" s="580"/>
      <c r="P122" s="580"/>
      <c r="Q122" s="580"/>
      <c r="R122" s="580"/>
      <c r="S122" s="580"/>
      <c r="T122" s="580"/>
      <c r="U122" s="580"/>
      <c r="V122" s="580"/>
      <c r="W122" s="580"/>
      <c r="X122" s="580"/>
      <c r="Y122" s="580"/>
      <c r="Z122" s="580"/>
      <c r="AA122" s="580"/>
      <c r="AB122" s="580"/>
      <c r="AC122" s="580"/>
      <c r="AD122" s="580"/>
      <c r="AE122" s="580"/>
      <c r="AF122" s="580"/>
      <c r="AG122" s="580"/>
      <c r="AH122" s="581"/>
      <c r="AI122" s="586"/>
      <c r="AJ122" s="34" t="s">
        <v>824</v>
      </c>
      <c r="AK122" s="34" t="s">
        <v>825</v>
      </c>
      <c r="AL122" s="34" t="s">
        <v>803</v>
      </c>
      <c r="AM122" s="34" t="s">
        <v>955</v>
      </c>
      <c r="AN122" s="590"/>
      <c r="AO122" s="592"/>
    </row>
    <row r="123" spans="1:41" ht="22.35" customHeight="1">
      <c r="A123" s="579"/>
      <c r="B123" s="580"/>
      <c r="C123" s="580"/>
      <c r="D123" s="580"/>
      <c r="E123" s="580"/>
      <c r="F123" s="580"/>
      <c r="G123" s="580"/>
      <c r="H123" s="580"/>
      <c r="I123" s="580"/>
      <c r="J123" s="580"/>
      <c r="K123" s="580"/>
      <c r="L123" s="580"/>
      <c r="M123" s="580"/>
      <c r="N123" s="580"/>
      <c r="O123" s="580"/>
      <c r="P123" s="580"/>
      <c r="Q123" s="580"/>
      <c r="R123" s="580"/>
      <c r="S123" s="580"/>
      <c r="T123" s="580"/>
      <c r="U123" s="580"/>
      <c r="V123" s="580"/>
      <c r="W123" s="580"/>
      <c r="X123" s="580"/>
      <c r="Y123" s="580"/>
      <c r="Z123" s="580"/>
      <c r="AA123" s="580"/>
      <c r="AB123" s="580"/>
      <c r="AC123" s="580"/>
      <c r="AD123" s="580"/>
      <c r="AE123" s="580"/>
      <c r="AF123" s="580"/>
      <c r="AG123" s="580"/>
      <c r="AH123" s="581"/>
      <c r="AI123" s="413"/>
      <c r="AJ123" s="433"/>
      <c r="AK123" s="433"/>
      <c r="AL123" s="433"/>
      <c r="AM123" s="433"/>
      <c r="AN123" s="433"/>
      <c r="AO123" s="434"/>
    </row>
    <row r="124" spans="1:41">
      <c r="A124" s="579"/>
      <c r="B124" s="580"/>
      <c r="C124" s="580"/>
      <c r="D124" s="580"/>
      <c r="E124" s="580"/>
      <c r="F124" s="580"/>
      <c r="G124" s="580"/>
      <c r="H124" s="580"/>
      <c r="I124" s="580"/>
      <c r="J124" s="580"/>
      <c r="K124" s="580"/>
      <c r="L124" s="580"/>
      <c r="M124" s="580"/>
      <c r="N124" s="580"/>
      <c r="O124" s="580"/>
      <c r="P124" s="580"/>
      <c r="Q124" s="580"/>
      <c r="R124" s="580"/>
      <c r="S124" s="580"/>
      <c r="T124" s="580"/>
      <c r="U124" s="580"/>
      <c r="V124" s="580"/>
      <c r="W124" s="580"/>
      <c r="X124" s="580"/>
      <c r="Y124" s="580"/>
      <c r="Z124" s="580"/>
      <c r="AA124" s="580"/>
      <c r="AB124" s="580"/>
      <c r="AC124" s="580"/>
      <c r="AD124" s="580"/>
      <c r="AE124" s="580"/>
      <c r="AF124" s="580"/>
      <c r="AG124" s="580"/>
      <c r="AH124" s="581"/>
      <c r="AI124" s="435"/>
      <c r="AJ124" s="433"/>
      <c r="AK124" s="433"/>
      <c r="AL124" s="433"/>
      <c r="AM124" s="433"/>
      <c r="AN124" s="433"/>
      <c r="AO124" s="434"/>
    </row>
    <row r="125" spans="1:41">
      <c r="A125" s="579"/>
      <c r="B125" s="580"/>
      <c r="C125" s="580"/>
      <c r="D125" s="580"/>
      <c r="E125" s="580"/>
      <c r="F125" s="580"/>
      <c r="G125" s="580"/>
      <c r="H125" s="580"/>
      <c r="I125" s="580"/>
      <c r="J125" s="580"/>
      <c r="K125" s="580"/>
      <c r="L125" s="580"/>
      <c r="M125" s="580"/>
      <c r="N125" s="580"/>
      <c r="O125" s="580"/>
      <c r="P125" s="580"/>
      <c r="Q125" s="580"/>
      <c r="R125" s="580"/>
      <c r="S125" s="580"/>
      <c r="T125" s="580"/>
      <c r="U125" s="580"/>
      <c r="V125" s="580"/>
      <c r="W125" s="580"/>
      <c r="X125" s="580"/>
      <c r="Y125" s="580"/>
      <c r="Z125" s="580"/>
      <c r="AA125" s="580"/>
      <c r="AB125" s="580"/>
      <c r="AC125" s="580"/>
      <c r="AD125" s="580"/>
      <c r="AE125" s="580"/>
      <c r="AF125" s="580"/>
      <c r="AG125" s="580"/>
      <c r="AH125" s="581"/>
      <c r="AI125" s="38"/>
      <c r="AJ125" s="39"/>
      <c r="AK125" s="39"/>
      <c r="AL125" s="39"/>
      <c r="AM125" s="39"/>
      <c r="AN125" s="39"/>
      <c r="AO125" s="40"/>
    </row>
    <row r="126" spans="1:41">
      <c r="A126" s="579"/>
      <c r="B126" s="580"/>
      <c r="C126" s="580"/>
      <c r="D126" s="580"/>
      <c r="E126" s="580"/>
      <c r="F126" s="580"/>
      <c r="G126" s="580"/>
      <c r="H126" s="580"/>
      <c r="I126" s="580"/>
      <c r="J126" s="580"/>
      <c r="K126" s="580"/>
      <c r="L126" s="580"/>
      <c r="M126" s="580"/>
      <c r="N126" s="580"/>
      <c r="O126" s="580"/>
      <c r="P126" s="580"/>
      <c r="Q126" s="580"/>
      <c r="R126" s="580"/>
      <c r="S126" s="580"/>
      <c r="T126" s="580"/>
      <c r="U126" s="580"/>
      <c r="V126" s="580"/>
      <c r="W126" s="580"/>
      <c r="X126" s="580"/>
      <c r="Y126" s="580"/>
      <c r="Z126" s="580"/>
      <c r="AA126" s="580"/>
      <c r="AB126" s="580"/>
      <c r="AC126" s="580"/>
      <c r="AD126" s="580"/>
      <c r="AE126" s="580"/>
      <c r="AF126" s="580"/>
      <c r="AG126" s="580"/>
      <c r="AH126" s="581"/>
      <c r="AI126" s="35" t="s">
        <v>829</v>
      </c>
      <c r="AJ126" s="36"/>
      <c r="AK126" s="36"/>
      <c r="AL126" s="36"/>
      <c r="AM126" s="36"/>
      <c r="AN126" s="36"/>
      <c r="AO126" s="37"/>
    </row>
    <row r="127" spans="1:41">
      <c r="A127" s="579"/>
      <c r="B127" s="580"/>
      <c r="C127" s="580"/>
      <c r="D127" s="580"/>
      <c r="E127" s="580"/>
      <c r="F127" s="580"/>
      <c r="G127" s="580"/>
      <c r="H127" s="580"/>
      <c r="I127" s="580"/>
      <c r="J127" s="580"/>
      <c r="K127" s="580"/>
      <c r="L127" s="580"/>
      <c r="M127" s="580"/>
      <c r="N127" s="580"/>
      <c r="O127" s="580"/>
      <c r="P127" s="580"/>
      <c r="Q127" s="580"/>
      <c r="R127" s="580"/>
      <c r="S127" s="580"/>
      <c r="T127" s="580"/>
      <c r="U127" s="580"/>
      <c r="V127" s="580"/>
      <c r="W127" s="580"/>
      <c r="X127" s="580"/>
      <c r="Y127" s="580"/>
      <c r="Z127" s="580"/>
      <c r="AA127" s="580"/>
      <c r="AB127" s="580"/>
      <c r="AC127" s="580"/>
      <c r="AD127" s="580"/>
      <c r="AE127" s="580"/>
      <c r="AF127" s="580"/>
      <c r="AG127" s="580"/>
      <c r="AH127" s="581"/>
      <c r="AI127" s="38"/>
      <c r="AJ127" s="39">
        <v>0.9</v>
      </c>
      <c r="AK127" s="39"/>
      <c r="AL127" s="39">
        <v>2</v>
      </c>
      <c r="AM127" s="41">
        <f>+AJ127*AL127</f>
        <v>1.8</v>
      </c>
      <c r="AN127" s="39">
        <v>4</v>
      </c>
      <c r="AO127" s="40">
        <f>+AM127*AN127</f>
        <v>7.2</v>
      </c>
    </row>
    <row r="128" spans="1:41">
      <c r="A128" s="579"/>
      <c r="B128" s="580"/>
      <c r="C128" s="580"/>
      <c r="D128" s="580"/>
      <c r="E128" s="580"/>
      <c r="F128" s="580"/>
      <c r="G128" s="580"/>
      <c r="H128" s="580"/>
      <c r="I128" s="580"/>
      <c r="J128" s="580"/>
      <c r="K128" s="580"/>
      <c r="L128" s="580"/>
      <c r="M128" s="580"/>
      <c r="N128" s="580"/>
      <c r="O128" s="580"/>
      <c r="P128" s="580"/>
      <c r="Q128" s="580"/>
      <c r="R128" s="580"/>
      <c r="S128" s="580"/>
      <c r="T128" s="580"/>
      <c r="U128" s="580"/>
      <c r="V128" s="580"/>
      <c r="W128" s="580"/>
      <c r="X128" s="580"/>
      <c r="Y128" s="580"/>
      <c r="Z128" s="580"/>
      <c r="AA128" s="580"/>
      <c r="AB128" s="580"/>
      <c r="AC128" s="580"/>
      <c r="AD128" s="580"/>
      <c r="AE128" s="580"/>
      <c r="AF128" s="580"/>
      <c r="AG128" s="580"/>
      <c r="AH128" s="581"/>
      <c r="AI128" s="38"/>
      <c r="AJ128" s="39"/>
      <c r="AK128" s="39"/>
      <c r="AL128" s="39"/>
      <c r="AM128" s="39"/>
      <c r="AN128" s="39"/>
      <c r="AO128" s="40"/>
    </row>
    <row r="129" spans="1:44">
      <c r="A129" s="579"/>
      <c r="B129" s="580"/>
      <c r="C129" s="580"/>
      <c r="D129" s="580"/>
      <c r="E129" s="580"/>
      <c r="F129" s="580"/>
      <c r="G129" s="580"/>
      <c r="H129" s="580"/>
      <c r="I129" s="580"/>
      <c r="J129" s="580"/>
      <c r="K129" s="580"/>
      <c r="L129" s="580"/>
      <c r="M129" s="580"/>
      <c r="N129" s="580"/>
      <c r="O129" s="580"/>
      <c r="P129" s="580"/>
      <c r="Q129" s="580"/>
      <c r="R129" s="580"/>
      <c r="S129" s="580"/>
      <c r="T129" s="580"/>
      <c r="U129" s="580"/>
      <c r="V129" s="580"/>
      <c r="W129" s="580"/>
      <c r="X129" s="580"/>
      <c r="Y129" s="580"/>
      <c r="Z129" s="580"/>
      <c r="AA129" s="580"/>
      <c r="AB129" s="580"/>
      <c r="AC129" s="580"/>
      <c r="AD129" s="580"/>
      <c r="AE129" s="580"/>
      <c r="AF129" s="580"/>
      <c r="AG129" s="580"/>
      <c r="AH129" s="581"/>
      <c r="AI129" s="35" t="s">
        <v>965</v>
      </c>
      <c r="AJ129" s="36"/>
      <c r="AK129" s="36"/>
      <c r="AL129" s="36"/>
      <c r="AM129" s="36"/>
      <c r="AN129" s="36"/>
      <c r="AO129" s="37"/>
    </row>
    <row r="130" spans="1:44">
      <c r="A130" s="579"/>
      <c r="B130" s="580"/>
      <c r="C130" s="580"/>
      <c r="D130" s="580"/>
      <c r="E130" s="580"/>
      <c r="F130" s="580"/>
      <c r="G130" s="580"/>
      <c r="H130" s="580"/>
      <c r="I130" s="580"/>
      <c r="J130" s="580"/>
      <c r="K130" s="580"/>
      <c r="L130" s="580"/>
      <c r="M130" s="580"/>
      <c r="N130" s="580"/>
      <c r="O130" s="580"/>
      <c r="P130" s="580"/>
      <c r="Q130" s="580"/>
      <c r="R130" s="580"/>
      <c r="S130" s="580"/>
      <c r="T130" s="580"/>
      <c r="U130" s="580"/>
      <c r="V130" s="580"/>
      <c r="W130" s="580"/>
      <c r="X130" s="580"/>
      <c r="Y130" s="580"/>
      <c r="Z130" s="580"/>
      <c r="AA130" s="580"/>
      <c r="AB130" s="580"/>
      <c r="AC130" s="580"/>
      <c r="AD130" s="580"/>
      <c r="AE130" s="580"/>
      <c r="AF130" s="580"/>
      <c r="AG130" s="580"/>
      <c r="AH130" s="581"/>
      <c r="AI130" s="38"/>
      <c r="AJ130" s="39">
        <v>0.6</v>
      </c>
      <c r="AK130" s="39"/>
      <c r="AL130" s="39">
        <v>1.7</v>
      </c>
      <c r="AM130" s="41">
        <f>+AJ130*AL130</f>
        <v>1.02</v>
      </c>
      <c r="AN130" s="39">
        <v>5</v>
      </c>
      <c r="AO130" s="40">
        <f>+AM130*AN130</f>
        <v>5.0999999999999996</v>
      </c>
    </row>
    <row r="131" spans="1:44">
      <c r="A131" s="579"/>
      <c r="B131" s="580"/>
      <c r="C131" s="580"/>
      <c r="D131" s="580"/>
      <c r="E131" s="580"/>
      <c r="F131" s="580"/>
      <c r="G131" s="580"/>
      <c r="H131" s="580"/>
      <c r="I131" s="580"/>
      <c r="J131" s="580"/>
      <c r="K131" s="580"/>
      <c r="L131" s="580"/>
      <c r="M131" s="580"/>
      <c r="N131" s="580"/>
      <c r="O131" s="580"/>
      <c r="P131" s="580"/>
      <c r="Q131" s="580"/>
      <c r="R131" s="580"/>
      <c r="S131" s="580"/>
      <c r="T131" s="580"/>
      <c r="U131" s="580"/>
      <c r="V131" s="580"/>
      <c r="W131" s="580"/>
      <c r="X131" s="580"/>
      <c r="Y131" s="580"/>
      <c r="Z131" s="580"/>
      <c r="AA131" s="580"/>
      <c r="AB131" s="580"/>
      <c r="AC131" s="580"/>
      <c r="AD131" s="580"/>
      <c r="AE131" s="580"/>
      <c r="AF131" s="580"/>
      <c r="AG131" s="580"/>
      <c r="AH131" s="581"/>
      <c r="AI131" s="307"/>
      <c r="AJ131" s="39">
        <v>0.7</v>
      </c>
      <c r="AK131" s="39"/>
      <c r="AL131" s="39">
        <v>2.1</v>
      </c>
      <c r="AM131" s="41">
        <f>+AJ131*AL131</f>
        <v>1.47</v>
      </c>
      <c r="AN131" s="39">
        <v>1</v>
      </c>
      <c r="AO131" s="40">
        <f>+AM131*AN131</f>
        <v>1.47</v>
      </c>
    </row>
    <row r="132" spans="1:44">
      <c r="A132" s="579"/>
      <c r="B132" s="580"/>
      <c r="C132" s="580"/>
      <c r="D132" s="580"/>
      <c r="E132" s="580"/>
      <c r="F132" s="580"/>
      <c r="G132" s="580"/>
      <c r="H132" s="580"/>
      <c r="I132" s="580"/>
      <c r="J132" s="580"/>
      <c r="K132" s="580"/>
      <c r="L132" s="580"/>
      <c r="M132" s="580"/>
      <c r="N132" s="580"/>
      <c r="O132" s="580"/>
      <c r="P132" s="580"/>
      <c r="Q132" s="580"/>
      <c r="R132" s="580"/>
      <c r="S132" s="580"/>
      <c r="T132" s="580"/>
      <c r="U132" s="580"/>
      <c r="V132" s="580"/>
      <c r="W132" s="580"/>
      <c r="X132" s="580"/>
      <c r="Y132" s="580"/>
      <c r="Z132" s="580"/>
      <c r="AA132" s="580"/>
      <c r="AB132" s="580"/>
      <c r="AC132" s="580"/>
      <c r="AD132" s="580"/>
      <c r="AE132" s="580"/>
      <c r="AF132" s="580"/>
      <c r="AG132" s="580"/>
      <c r="AH132" s="581"/>
      <c r="AI132" s="306"/>
      <c r="AJ132" s="39"/>
      <c r="AK132" s="39"/>
      <c r="AL132" s="39"/>
      <c r="AM132" s="39"/>
      <c r="AN132" s="39"/>
      <c r="AO132" s="40"/>
      <c r="AR132" s="20"/>
    </row>
    <row r="133" spans="1:44">
      <c r="A133" s="579"/>
      <c r="B133" s="580"/>
      <c r="C133" s="580"/>
      <c r="D133" s="580"/>
      <c r="E133" s="580"/>
      <c r="F133" s="580"/>
      <c r="G133" s="580"/>
      <c r="H133" s="580"/>
      <c r="I133" s="580"/>
      <c r="J133" s="580"/>
      <c r="K133" s="580"/>
      <c r="L133" s="580"/>
      <c r="M133" s="580"/>
      <c r="N133" s="580"/>
      <c r="O133" s="580"/>
      <c r="P133" s="580"/>
      <c r="Q133" s="580"/>
      <c r="R133" s="580"/>
      <c r="S133" s="580"/>
      <c r="T133" s="580"/>
      <c r="U133" s="580"/>
      <c r="V133" s="580"/>
      <c r="W133" s="580"/>
      <c r="X133" s="580"/>
      <c r="Y133" s="580"/>
      <c r="Z133" s="580"/>
      <c r="AA133" s="580"/>
      <c r="AB133" s="580"/>
      <c r="AC133" s="580"/>
      <c r="AD133" s="580"/>
      <c r="AE133" s="580"/>
      <c r="AF133" s="580"/>
      <c r="AG133" s="580"/>
      <c r="AH133" s="581"/>
      <c r="AI133" s="35" t="s">
        <v>975</v>
      </c>
      <c r="AJ133" s="36"/>
      <c r="AK133" s="36"/>
      <c r="AL133" s="36"/>
      <c r="AM133" s="36"/>
      <c r="AN133" s="36"/>
      <c r="AO133" s="37"/>
    </row>
    <row r="134" spans="1:44">
      <c r="A134" s="579"/>
      <c r="B134" s="580"/>
      <c r="C134" s="580"/>
      <c r="D134" s="580"/>
      <c r="E134" s="580"/>
      <c r="F134" s="580"/>
      <c r="G134" s="580"/>
      <c r="H134" s="580"/>
      <c r="I134" s="580"/>
      <c r="J134" s="580"/>
      <c r="K134" s="580"/>
      <c r="L134" s="580"/>
      <c r="M134" s="580"/>
      <c r="N134" s="580"/>
      <c r="O134" s="580"/>
      <c r="P134" s="580"/>
      <c r="Q134" s="580"/>
      <c r="R134" s="580"/>
      <c r="S134" s="580"/>
      <c r="T134" s="580"/>
      <c r="U134" s="580"/>
      <c r="V134" s="580"/>
      <c r="W134" s="580"/>
      <c r="X134" s="580"/>
      <c r="Y134" s="580"/>
      <c r="Z134" s="580"/>
      <c r="AA134" s="580"/>
      <c r="AB134" s="580"/>
      <c r="AC134" s="580"/>
      <c r="AD134" s="580"/>
      <c r="AE134" s="580"/>
      <c r="AF134" s="580"/>
      <c r="AG134" s="580"/>
      <c r="AH134" s="581"/>
      <c r="AI134" s="38"/>
      <c r="AJ134" s="39">
        <v>0.8</v>
      </c>
      <c r="AK134" s="39"/>
      <c r="AL134" s="39">
        <v>2.1</v>
      </c>
      <c r="AM134" s="41">
        <f>+AJ134*AL134</f>
        <v>1.6800000000000002</v>
      </c>
      <c r="AN134" s="39">
        <v>5</v>
      </c>
      <c r="AO134" s="40">
        <f>+AM134*AN134</f>
        <v>8.4</v>
      </c>
    </row>
    <row r="135" spans="1:44">
      <c r="A135" s="579"/>
      <c r="B135" s="580"/>
      <c r="C135" s="580"/>
      <c r="D135" s="580"/>
      <c r="E135" s="580"/>
      <c r="F135" s="580"/>
      <c r="G135" s="580"/>
      <c r="H135" s="580"/>
      <c r="I135" s="580"/>
      <c r="J135" s="580"/>
      <c r="K135" s="580"/>
      <c r="L135" s="580"/>
      <c r="M135" s="580"/>
      <c r="N135" s="580"/>
      <c r="O135" s="580"/>
      <c r="P135" s="580"/>
      <c r="Q135" s="580"/>
      <c r="R135" s="580"/>
      <c r="S135" s="580"/>
      <c r="T135" s="580"/>
      <c r="U135" s="580"/>
      <c r="V135" s="580"/>
      <c r="W135" s="580"/>
      <c r="X135" s="580"/>
      <c r="Y135" s="580"/>
      <c r="Z135" s="580"/>
      <c r="AA135" s="580"/>
      <c r="AB135" s="580"/>
      <c r="AC135" s="580"/>
      <c r="AD135" s="580"/>
      <c r="AE135" s="580"/>
      <c r="AF135" s="580"/>
      <c r="AG135" s="580"/>
      <c r="AH135" s="581"/>
      <c r="AI135" s="307"/>
      <c r="AJ135" s="39">
        <v>0.7</v>
      </c>
      <c r="AK135" s="39"/>
      <c r="AL135" s="39">
        <v>2.1</v>
      </c>
      <c r="AM135" s="41">
        <f>+AJ135*AL135</f>
        <v>1.47</v>
      </c>
      <c r="AN135" s="39">
        <v>1</v>
      </c>
      <c r="AO135" s="40">
        <f>+AM135*AN135</f>
        <v>1.47</v>
      </c>
    </row>
    <row r="136" spans="1:44">
      <c r="A136" s="579"/>
      <c r="B136" s="580"/>
      <c r="C136" s="580"/>
      <c r="D136" s="580"/>
      <c r="E136" s="580"/>
      <c r="F136" s="580"/>
      <c r="G136" s="580"/>
      <c r="H136" s="580"/>
      <c r="I136" s="580"/>
      <c r="J136" s="580"/>
      <c r="K136" s="580"/>
      <c r="L136" s="580"/>
      <c r="M136" s="580"/>
      <c r="N136" s="580"/>
      <c r="O136" s="580"/>
      <c r="P136" s="580"/>
      <c r="Q136" s="580"/>
      <c r="R136" s="580"/>
      <c r="S136" s="580"/>
      <c r="T136" s="580"/>
      <c r="U136" s="580"/>
      <c r="V136" s="580"/>
      <c r="W136" s="580"/>
      <c r="X136" s="580"/>
      <c r="Y136" s="580"/>
      <c r="Z136" s="580"/>
      <c r="AA136" s="580"/>
      <c r="AB136" s="580"/>
      <c r="AC136" s="580"/>
      <c r="AD136" s="580"/>
      <c r="AE136" s="580"/>
      <c r="AF136" s="580"/>
      <c r="AG136" s="580"/>
      <c r="AH136" s="581"/>
      <c r="AI136" s="35" t="s">
        <v>981</v>
      </c>
      <c r="AJ136" s="36"/>
      <c r="AK136" s="36"/>
      <c r="AL136" s="36"/>
      <c r="AM136" s="36"/>
      <c r="AN136" s="36"/>
      <c r="AO136" s="37"/>
    </row>
    <row r="137" spans="1:44">
      <c r="A137" s="579"/>
      <c r="B137" s="580"/>
      <c r="C137" s="580"/>
      <c r="D137" s="580"/>
      <c r="E137" s="580"/>
      <c r="F137" s="580"/>
      <c r="G137" s="580"/>
      <c r="H137" s="580"/>
      <c r="I137" s="580"/>
      <c r="J137" s="580"/>
      <c r="K137" s="580"/>
      <c r="L137" s="580"/>
      <c r="M137" s="580"/>
      <c r="N137" s="580"/>
      <c r="O137" s="580"/>
      <c r="P137" s="580"/>
      <c r="Q137" s="580"/>
      <c r="R137" s="580"/>
      <c r="S137" s="580"/>
      <c r="T137" s="580"/>
      <c r="U137" s="580"/>
      <c r="V137" s="580"/>
      <c r="W137" s="580"/>
      <c r="X137" s="580"/>
      <c r="Y137" s="580"/>
      <c r="Z137" s="580"/>
      <c r="AA137" s="580"/>
      <c r="AB137" s="580"/>
      <c r="AC137" s="580"/>
      <c r="AD137" s="580"/>
      <c r="AE137" s="580"/>
      <c r="AF137" s="580"/>
      <c r="AG137" s="580"/>
      <c r="AH137" s="581"/>
      <c r="AI137" s="38"/>
      <c r="AJ137" s="39">
        <v>0.9</v>
      </c>
      <c r="AK137" s="39"/>
      <c r="AL137" s="39">
        <v>1.86</v>
      </c>
      <c r="AM137" s="41">
        <f>+AJ137*AL137</f>
        <v>1.6740000000000002</v>
      </c>
      <c r="AN137" s="39">
        <v>1</v>
      </c>
      <c r="AO137" s="40">
        <f>+AM137*AN137</f>
        <v>1.6740000000000002</v>
      </c>
    </row>
    <row r="138" spans="1:44" ht="14.4" thickBot="1">
      <c r="A138" s="582"/>
      <c r="B138" s="583"/>
      <c r="C138" s="583"/>
      <c r="D138" s="583"/>
      <c r="E138" s="583"/>
      <c r="F138" s="583"/>
      <c r="G138" s="583"/>
      <c r="H138" s="583"/>
      <c r="I138" s="583"/>
      <c r="J138" s="583"/>
      <c r="K138" s="583"/>
      <c r="L138" s="583"/>
      <c r="M138" s="583"/>
      <c r="N138" s="583"/>
      <c r="O138" s="583"/>
      <c r="P138" s="583"/>
      <c r="Q138" s="583"/>
      <c r="R138" s="583"/>
      <c r="S138" s="583"/>
      <c r="T138" s="583"/>
      <c r="U138" s="583"/>
      <c r="V138" s="583"/>
      <c r="W138" s="583"/>
      <c r="X138" s="583"/>
      <c r="Y138" s="583"/>
      <c r="Z138" s="583"/>
      <c r="AA138" s="583"/>
      <c r="AB138" s="583"/>
      <c r="AC138" s="583"/>
      <c r="AD138" s="583"/>
      <c r="AE138" s="583"/>
      <c r="AF138" s="583"/>
      <c r="AG138" s="583"/>
      <c r="AH138" s="584"/>
      <c r="AI138" s="307"/>
      <c r="AJ138" s="39">
        <v>0.7</v>
      </c>
      <c r="AK138" s="39"/>
      <c r="AL138" s="39">
        <v>1.8</v>
      </c>
      <c r="AM138" s="41">
        <f>+AJ138*AL138</f>
        <v>1.26</v>
      </c>
      <c r="AN138" s="39">
        <v>1</v>
      </c>
      <c r="AO138" s="40">
        <f>+AM138*AN138</f>
        <v>1.26</v>
      </c>
    </row>
    <row r="139" spans="1:44" ht="15.6" customHeight="1">
      <c r="A139" s="593" t="s">
        <v>818</v>
      </c>
      <c r="B139" s="594"/>
      <c r="C139" s="594"/>
      <c r="D139" s="594"/>
      <c r="E139" s="594"/>
      <c r="F139" s="594"/>
      <c r="G139" s="594"/>
      <c r="H139" s="594"/>
      <c r="I139" s="594"/>
      <c r="J139" s="594"/>
      <c r="K139" s="594"/>
      <c r="L139" s="594"/>
      <c r="M139" s="594"/>
      <c r="N139" s="594"/>
      <c r="O139" s="594"/>
      <c r="P139" s="594"/>
      <c r="Q139" s="594"/>
      <c r="R139" s="594"/>
      <c r="S139" s="594"/>
      <c r="T139" s="594"/>
      <c r="U139" s="594"/>
      <c r="V139" s="594"/>
      <c r="W139" s="594"/>
      <c r="X139" s="594"/>
      <c r="Y139" s="594"/>
      <c r="Z139" s="594"/>
      <c r="AA139" s="594"/>
      <c r="AB139" s="594"/>
      <c r="AC139" s="594"/>
      <c r="AD139" s="594"/>
      <c r="AE139" s="594"/>
      <c r="AF139" s="594"/>
      <c r="AG139" s="594"/>
      <c r="AH139" s="594"/>
      <c r="AI139" s="597" t="s">
        <v>819</v>
      </c>
      <c r="AJ139" s="598"/>
      <c r="AK139" s="598"/>
      <c r="AL139" s="598"/>
      <c r="AM139" s="598"/>
      <c r="AN139" s="598"/>
      <c r="AO139" s="47">
        <f>SUM(AO124:AO138)</f>
        <v>26.574000000000002</v>
      </c>
    </row>
    <row r="140" spans="1:44" ht="17.100000000000001" customHeight="1" thickBot="1">
      <c r="A140" s="595"/>
      <c r="B140" s="596"/>
      <c r="C140" s="596"/>
      <c r="D140" s="596"/>
      <c r="E140" s="596"/>
      <c r="F140" s="596"/>
      <c r="G140" s="596"/>
      <c r="H140" s="596"/>
      <c r="I140" s="596"/>
      <c r="J140" s="596"/>
      <c r="K140" s="596"/>
      <c r="L140" s="596"/>
      <c r="M140" s="596"/>
      <c r="N140" s="596"/>
      <c r="O140" s="596"/>
      <c r="P140" s="596"/>
      <c r="Q140" s="596"/>
      <c r="R140" s="596"/>
      <c r="S140" s="596"/>
      <c r="T140" s="596"/>
      <c r="U140" s="596"/>
      <c r="V140" s="596"/>
      <c r="W140" s="596"/>
      <c r="X140" s="596"/>
      <c r="Y140" s="596"/>
      <c r="Z140" s="596"/>
      <c r="AA140" s="596"/>
      <c r="AB140" s="596"/>
      <c r="AC140" s="596"/>
      <c r="AD140" s="596"/>
      <c r="AE140" s="596"/>
      <c r="AF140" s="596"/>
      <c r="AG140" s="596"/>
      <c r="AH140" s="596"/>
      <c r="AI140" s="599" t="s">
        <v>820</v>
      </c>
      <c r="AJ140" s="600"/>
      <c r="AK140" s="600"/>
      <c r="AL140" s="600"/>
      <c r="AM140" s="600"/>
      <c r="AN140" s="600"/>
      <c r="AO140" s="48">
        <f>ROUNDUP(AO139,2)</f>
        <v>26.580000000000002</v>
      </c>
    </row>
    <row r="141" spans="1:44" ht="13.35" hidden="1" customHeight="1">
      <c r="A141" s="639"/>
      <c r="B141" s="640"/>
      <c r="C141" s="640"/>
      <c r="D141" s="640"/>
      <c r="E141" s="640"/>
      <c r="F141" s="640"/>
      <c r="G141" s="640"/>
      <c r="H141" s="640"/>
      <c r="I141" s="640"/>
      <c r="J141" s="640"/>
      <c r="K141" s="640"/>
      <c r="L141" s="640"/>
      <c r="M141" s="640"/>
      <c r="N141" s="640"/>
      <c r="O141" s="640"/>
      <c r="P141" s="640"/>
      <c r="Q141" s="640"/>
      <c r="R141" s="640"/>
      <c r="S141" s="640"/>
      <c r="T141" s="640"/>
      <c r="U141" s="640"/>
      <c r="V141" s="640"/>
      <c r="W141" s="640"/>
      <c r="X141" s="640"/>
      <c r="Y141" s="640"/>
      <c r="Z141" s="640"/>
      <c r="AA141" s="640"/>
      <c r="AB141" s="640"/>
      <c r="AC141" s="640"/>
      <c r="AD141" s="640"/>
      <c r="AE141" s="640"/>
      <c r="AF141" s="640"/>
      <c r="AG141" s="640"/>
      <c r="AH141" s="640"/>
      <c r="AI141" s="643" t="s">
        <v>964</v>
      </c>
      <c r="AJ141" s="644"/>
      <c r="AK141" s="644"/>
      <c r="AL141" s="644"/>
      <c r="AM141" s="644"/>
      <c r="AN141" s="644"/>
      <c r="AO141" s="645"/>
    </row>
    <row r="142" spans="1:44" ht="13.35" hidden="1" customHeight="1">
      <c r="A142" s="641"/>
      <c r="B142" s="642"/>
      <c r="C142" s="642"/>
      <c r="D142" s="642"/>
      <c r="E142" s="642"/>
      <c r="F142" s="642"/>
      <c r="G142" s="642"/>
      <c r="H142" s="642"/>
      <c r="I142" s="642"/>
      <c r="J142" s="642"/>
      <c r="K142" s="642"/>
      <c r="L142" s="642"/>
      <c r="M142" s="642"/>
      <c r="N142" s="642"/>
      <c r="O142" s="642"/>
      <c r="P142" s="642"/>
      <c r="Q142" s="642"/>
      <c r="R142" s="642"/>
      <c r="S142" s="642"/>
      <c r="T142" s="642"/>
      <c r="U142" s="642"/>
      <c r="V142" s="642"/>
      <c r="W142" s="642"/>
      <c r="X142" s="642"/>
      <c r="Y142" s="642"/>
      <c r="Z142" s="642"/>
      <c r="AA142" s="642"/>
      <c r="AB142" s="642"/>
      <c r="AC142" s="642"/>
      <c r="AD142" s="642"/>
      <c r="AE142" s="642"/>
      <c r="AF142" s="642"/>
      <c r="AG142" s="642"/>
      <c r="AH142" s="642"/>
      <c r="AI142" s="643"/>
      <c r="AJ142" s="644"/>
      <c r="AK142" s="644"/>
      <c r="AL142" s="644"/>
      <c r="AM142" s="644"/>
      <c r="AN142" s="644"/>
      <c r="AO142" s="645"/>
    </row>
    <row r="143" spans="1:44" ht="13.35" hidden="1" customHeight="1">
      <c r="A143" s="641"/>
      <c r="B143" s="642"/>
      <c r="C143" s="642"/>
      <c r="D143" s="642"/>
      <c r="E143" s="642"/>
      <c r="F143" s="642"/>
      <c r="G143" s="642"/>
      <c r="H143" s="642"/>
      <c r="I143" s="642"/>
      <c r="J143" s="642"/>
      <c r="K143" s="642"/>
      <c r="L143" s="642"/>
      <c r="M143" s="642"/>
      <c r="N143" s="642"/>
      <c r="O143" s="642"/>
      <c r="P143" s="642"/>
      <c r="Q143" s="642"/>
      <c r="R143" s="642"/>
      <c r="S143" s="642"/>
      <c r="T143" s="642"/>
      <c r="U143" s="642"/>
      <c r="V143" s="642"/>
      <c r="W143" s="642"/>
      <c r="X143" s="642"/>
      <c r="Y143" s="642"/>
      <c r="Z143" s="642"/>
      <c r="AA143" s="642"/>
      <c r="AB143" s="642"/>
      <c r="AC143" s="642"/>
      <c r="AD143" s="642"/>
      <c r="AE143" s="642"/>
      <c r="AF143" s="642"/>
      <c r="AG143" s="642"/>
      <c r="AH143" s="642"/>
      <c r="AI143" s="643"/>
      <c r="AJ143" s="644"/>
      <c r="AK143" s="644"/>
      <c r="AL143" s="644"/>
      <c r="AM143" s="644"/>
      <c r="AN143" s="644"/>
      <c r="AO143" s="645"/>
    </row>
    <row r="144" spans="1:44" ht="13.35" hidden="1" customHeight="1">
      <c r="A144" s="649" t="s">
        <v>822</v>
      </c>
      <c r="B144" s="650"/>
      <c r="C144" s="650"/>
      <c r="D144" s="650"/>
      <c r="E144" s="651"/>
      <c r="F144" s="655"/>
      <c r="G144" s="656"/>
      <c r="H144" s="656"/>
      <c r="I144" s="656"/>
      <c r="J144" s="656"/>
      <c r="K144" s="656"/>
      <c r="L144" s="656"/>
      <c r="M144" s="656"/>
      <c r="N144" s="656"/>
      <c r="O144" s="656"/>
      <c r="P144" s="656"/>
      <c r="Q144" s="656"/>
      <c r="R144" s="657"/>
      <c r="S144" s="655" t="s">
        <v>823</v>
      </c>
      <c r="T144" s="656"/>
      <c r="U144" s="656"/>
      <c r="V144" s="656"/>
      <c r="W144" s="657"/>
      <c r="X144" s="655"/>
      <c r="Y144" s="656"/>
      <c r="Z144" s="656"/>
      <c r="AA144" s="656"/>
      <c r="AB144" s="656"/>
      <c r="AC144" s="656"/>
      <c r="AD144" s="656"/>
      <c r="AE144" s="656"/>
      <c r="AF144" s="656"/>
      <c r="AG144" s="656"/>
      <c r="AH144" s="657"/>
      <c r="AI144" s="643"/>
      <c r="AJ144" s="644"/>
      <c r="AK144" s="644"/>
      <c r="AL144" s="644"/>
      <c r="AM144" s="644"/>
      <c r="AN144" s="644"/>
      <c r="AO144" s="645"/>
    </row>
    <row r="145" spans="1:41" ht="13.35" hidden="1" customHeight="1">
      <c r="A145" s="652"/>
      <c r="B145" s="653"/>
      <c r="C145" s="653"/>
      <c r="D145" s="653"/>
      <c r="E145" s="654"/>
      <c r="F145" s="658"/>
      <c r="G145" s="659"/>
      <c r="H145" s="659"/>
      <c r="I145" s="659"/>
      <c r="J145" s="659"/>
      <c r="K145" s="659"/>
      <c r="L145" s="659"/>
      <c r="M145" s="659"/>
      <c r="N145" s="659"/>
      <c r="O145" s="659"/>
      <c r="P145" s="659"/>
      <c r="Q145" s="659"/>
      <c r="R145" s="660"/>
      <c r="S145" s="658"/>
      <c r="T145" s="659"/>
      <c r="U145" s="659"/>
      <c r="V145" s="659"/>
      <c r="W145" s="660"/>
      <c r="X145" s="658"/>
      <c r="Y145" s="659"/>
      <c r="Z145" s="659"/>
      <c r="AA145" s="659"/>
      <c r="AB145" s="659"/>
      <c r="AC145" s="659"/>
      <c r="AD145" s="659"/>
      <c r="AE145" s="659"/>
      <c r="AF145" s="659"/>
      <c r="AG145" s="659"/>
      <c r="AH145" s="660"/>
      <c r="AI145" s="646"/>
      <c r="AJ145" s="647"/>
      <c r="AK145" s="647"/>
      <c r="AL145" s="647"/>
      <c r="AM145" s="647"/>
      <c r="AN145" s="647"/>
      <c r="AO145" s="648"/>
    </row>
    <row r="146" spans="1:41" ht="12.75" customHeight="1">
      <c r="A146" s="639"/>
      <c r="B146" s="640"/>
      <c r="C146" s="640"/>
      <c r="D146" s="640"/>
      <c r="E146" s="640"/>
      <c r="F146" s="640"/>
      <c r="G146" s="640"/>
      <c r="H146" s="640"/>
      <c r="I146" s="640"/>
      <c r="J146" s="640"/>
      <c r="K146" s="640"/>
      <c r="L146" s="640"/>
      <c r="M146" s="640"/>
      <c r="N146" s="640"/>
      <c r="O146" s="640"/>
      <c r="P146" s="640"/>
      <c r="Q146" s="640"/>
      <c r="R146" s="640"/>
      <c r="S146" s="640"/>
      <c r="T146" s="640"/>
      <c r="U146" s="640"/>
      <c r="V146" s="640"/>
      <c r="W146" s="640"/>
      <c r="X146" s="640"/>
      <c r="Y146" s="640"/>
      <c r="Z146" s="640"/>
      <c r="AA146" s="640"/>
      <c r="AB146" s="640"/>
      <c r="AC146" s="640"/>
      <c r="AD146" s="640"/>
      <c r="AE146" s="640"/>
      <c r="AF146" s="640"/>
      <c r="AG146" s="640"/>
      <c r="AH146" s="640"/>
      <c r="AI146" s="643" t="s">
        <v>956</v>
      </c>
      <c r="AJ146" s="644"/>
      <c r="AK146" s="644"/>
      <c r="AL146" s="644"/>
      <c r="AM146" s="644"/>
      <c r="AN146" s="644"/>
      <c r="AO146" s="645"/>
    </row>
    <row r="147" spans="1:41">
      <c r="A147" s="641"/>
      <c r="B147" s="642"/>
      <c r="C147" s="642"/>
      <c r="D147" s="642"/>
      <c r="E147" s="642"/>
      <c r="F147" s="642"/>
      <c r="G147" s="642"/>
      <c r="H147" s="642"/>
      <c r="I147" s="642"/>
      <c r="J147" s="642"/>
      <c r="K147" s="642"/>
      <c r="L147" s="642"/>
      <c r="M147" s="642"/>
      <c r="N147" s="642"/>
      <c r="O147" s="642"/>
      <c r="P147" s="642"/>
      <c r="Q147" s="642"/>
      <c r="R147" s="642"/>
      <c r="S147" s="642"/>
      <c r="T147" s="642"/>
      <c r="U147" s="642"/>
      <c r="V147" s="642"/>
      <c r="W147" s="642"/>
      <c r="X147" s="642"/>
      <c r="Y147" s="642"/>
      <c r="Z147" s="642"/>
      <c r="AA147" s="642"/>
      <c r="AB147" s="642"/>
      <c r="AC147" s="642"/>
      <c r="AD147" s="642"/>
      <c r="AE147" s="642"/>
      <c r="AF147" s="642"/>
      <c r="AG147" s="642"/>
      <c r="AH147" s="642"/>
      <c r="AI147" s="643"/>
      <c r="AJ147" s="644"/>
      <c r="AK147" s="644"/>
      <c r="AL147" s="644"/>
      <c r="AM147" s="644"/>
      <c r="AN147" s="644"/>
      <c r="AO147" s="645"/>
    </row>
    <row r="148" spans="1:41">
      <c r="A148" s="641"/>
      <c r="B148" s="642"/>
      <c r="C148" s="642"/>
      <c r="D148" s="642"/>
      <c r="E148" s="642"/>
      <c r="F148" s="642"/>
      <c r="G148" s="642"/>
      <c r="H148" s="642"/>
      <c r="I148" s="642"/>
      <c r="J148" s="642"/>
      <c r="K148" s="642"/>
      <c r="L148" s="642"/>
      <c r="M148" s="642"/>
      <c r="N148" s="642"/>
      <c r="O148" s="642"/>
      <c r="P148" s="642"/>
      <c r="Q148" s="642"/>
      <c r="R148" s="642"/>
      <c r="S148" s="642"/>
      <c r="T148" s="642"/>
      <c r="U148" s="642"/>
      <c r="V148" s="642"/>
      <c r="W148" s="642"/>
      <c r="X148" s="642"/>
      <c r="Y148" s="642"/>
      <c r="Z148" s="642"/>
      <c r="AA148" s="642"/>
      <c r="AB148" s="642"/>
      <c r="AC148" s="642"/>
      <c r="AD148" s="642"/>
      <c r="AE148" s="642"/>
      <c r="AF148" s="642"/>
      <c r="AG148" s="642"/>
      <c r="AH148" s="642"/>
      <c r="AI148" s="643"/>
      <c r="AJ148" s="644"/>
      <c r="AK148" s="644"/>
      <c r="AL148" s="644"/>
      <c r="AM148" s="644"/>
      <c r="AN148" s="644"/>
      <c r="AO148" s="645"/>
    </row>
    <row r="149" spans="1:41">
      <c r="A149" s="649" t="s">
        <v>822</v>
      </c>
      <c r="B149" s="650"/>
      <c r="C149" s="650"/>
      <c r="D149" s="650"/>
      <c r="E149" s="651"/>
      <c r="F149" s="655" t="s">
        <v>985</v>
      </c>
      <c r="G149" s="656"/>
      <c r="H149" s="656"/>
      <c r="I149" s="656"/>
      <c r="J149" s="656"/>
      <c r="K149" s="656"/>
      <c r="L149" s="656"/>
      <c r="M149" s="656"/>
      <c r="N149" s="656"/>
      <c r="O149" s="656"/>
      <c r="P149" s="656"/>
      <c r="Q149" s="656"/>
      <c r="R149" s="657"/>
      <c r="S149" s="655" t="s">
        <v>823</v>
      </c>
      <c r="T149" s="656"/>
      <c r="U149" s="656"/>
      <c r="V149" s="656"/>
      <c r="W149" s="657"/>
      <c r="X149" s="655" t="s">
        <v>986</v>
      </c>
      <c r="Y149" s="656"/>
      <c r="Z149" s="656"/>
      <c r="AA149" s="656"/>
      <c r="AB149" s="656"/>
      <c r="AC149" s="656"/>
      <c r="AD149" s="656"/>
      <c r="AE149" s="656"/>
      <c r="AF149" s="656"/>
      <c r="AG149" s="656"/>
      <c r="AH149" s="657"/>
      <c r="AI149" s="643"/>
      <c r="AJ149" s="644"/>
      <c r="AK149" s="644"/>
      <c r="AL149" s="644"/>
      <c r="AM149" s="644"/>
      <c r="AN149" s="644"/>
      <c r="AO149" s="645"/>
    </row>
    <row r="150" spans="1:41" ht="13.35" customHeight="1" thickBot="1">
      <c r="A150" s="652"/>
      <c r="B150" s="653"/>
      <c r="C150" s="653"/>
      <c r="D150" s="653"/>
      <c r="E150" s="654"/>
      <c r="F150" s="658"/>
      <c r="G150" s="659"/>
      <c r="H150" s="659"/>
      <c r="I150" s="659"/>
      <c r="J150" s="659"/>
      <c r="K150" s="659"/>
      <c r="L150" s="659"/>
      <c r="M150" s="659"/>
      <c r="N150" s="659"/>
      <c r="O150" s="659"/>
      <c r="P150" s="659"/>
      <c r="Q150" s="659"/>
      <c r="R150" s="660"/>
      <c r="S150" s="658"/>
      <c r="T150" s="659"/>
      <c r="U150" s="659"/>
      <c r="V150" s="659"/>
      <c r="W150" s="660"/>
      <c r="X150" s="658"/>
      <c r="Y150" s="659"/>
      <c r="Z150" s="659"/>
      <c r="AA150" s="659"/>
      <c r="AB150" s="659"/>
      <c r="AC150" s="659"/>
      <c r="AD150" s="659"/>
      <c r="AE150" s="659"/>
      <c r="AF150" s="659"/>
      <c r="AG150" s="659"/>
      <c r="AH150" s="660"/>
      <c r="AI150" s="646"/>
      <c r="AJ150" s="647"/>
      <c r="AK150" s="647"/>
      <c r="AL150" s="647"/>
      <c r="AM150" s="647"/>
      <c r="AN150" s="647"/>
      <c r="AO150" s="648"/>
    </row>
    <row r="151" spans="1:41" ht="32.4" customHeight="1">
      <c r="A151" s="601"/>
      <c r="B151" s="602"/>
      <c r="C151" s="602"/>
      <c r="D151" s="602"/>
      <c r="E151" s="602"/>
      <c r="F151" s="602"/>
      <c r="G151" s="602"/>
      <c r="H151" s="603"/>
      <c r="I151" s="610" t="s">
        <v>785</v>
      </c>
      <c r="J151" s="617"/>
      <c r="K151" s="617"/>
      <c r="L151" s="617"/>
      <c r="M151" s="617"/>
      <c r="N151" s="617"/>
      <c r="O151" s="617"/>
      <c r="P151" s="617"/>
      <c r="Q151" s="617"/>
      <c r="R151" s="617"/>
      <c r="S151" s="617"/>
      <c r="T151" s="617"/>
      <c r="U151" s="617"/>
      <c r="V151" s="617"/>
      <c r="W151" s="617"/>
      <c r="X151" s="617"/>
      <c r="Y151" s="617"/>
      <c r="Z151" s="617"/>
      <c r="AA151" s="617"/>
      <c r="AB151" s="617"/>
      <c r="AC151" s="617"/>
      <c r="AD151" s="617"/>
      <c r="AE151" s="617"/>
      <c r="AF151" s="617"/>
      <c r="AG151" s="617"/>
      <c r="AH151" s="617"/>
      <c r="AI151" s="617"/>
      <c r="AJ151" s="617"/>
      <c r="AK151" s="690"/>
      <c r="AL151" s="616"/>
      <c r="AM151" s="617"/>
      <c r="AN151" s="617"/>
      <c r="AO151" s="618"/>
    </row>
    <row r="152" spans="1:41">
      <c r="A152" s="604"/>
      <c r="B152" s="605"/>
      <c r="C152" s="605"/>
      <c r="D152" s="605"/>
      <c r="E152" s="605"/>
      <c r="F152" s="605"/>
      <c r="G152" s="605"/>
      <c r="H152" s="606"/>
      <c r="I152" s="619"/>
      <c r="J152" s="620"/>
      <c r="K152" s="620"/>
      <c r="L152" s="620"/>
      <c r="M152" s="620"/>
      <c r="N152" s="620"/>
      <c r="O152" s="620"/>
      <c r="P152" s="620"/>
      <c r="Q152" s="620"/>
      <c r="R152" s="620"/>
      <c r="S152" s="620"/>
      <c r="T152" s="620"/>
      <c r="U152" s="620"/>
      <c r="V152" s="620"/>
      <c r="W152" s="620"/>
      <c r="X152" s="620"/>
      <c r="Y152" s="620"/>
      <c r="Z152" s="620"/>
      <c r="AA152" s="620"/>
      <c r="AB152" s="620"/>
      <c r="AC152" s="620"/>
      <c r="AD152" s="620"/>
      <c r="AE152" s="620"/>
      <c r="AF152" s="620"/>
      <c r="AG152" s="620"/>
      <c r="AH152" s="620"/>
      <c r="AI152" s="620"/>
      <c r="AJ152" s="620"/>
      <c r="AK152" s="691"/>
      <c r="AL152" s="619"/>
      <c r="AM152" s="620"/>
      <c r="AN152" s="620"/>
      <c r="AO152" s="621"/>
    </row>
    <row r="153" spans="1:41" ht="37.950000000000003" customHeight="1">
      <c r="A153" s="604"/>
      <c r="B153" s="605"/>
      <c r="C153" s="605"/>
      <c r="D153" s="605"/>
      <c r="E153" s="605"/>
      <c r="F153" s="605"/>
      <c r="G153" s="605"/>
      <c r="H153" s="606"/>
      <c r="I153" s="622" t="s">
        <v>786</v>
      </c>
      <c r="J153" s="623"/>
      <c r="K153" s="623"/>
      <c r="L153" s="623"/>
      <c r="M153" s="623"/>
      <c r="N153" s="623"/>
      <c r="O153" s="623"/>
      <c r="P153" s="623"/>
      <c r="Q153" s="623"/>
      <c r="R153" s="623"/>
      <c r="S153" s="623"/>
      <c r="T153" s="623"/>
      <c r="U153" s="623"/>
      <c r="V153" s="623"/>
      <c r="W153" s="623"/>
      <c r="X153" s="623"/>
      <c r="Y153" s="623"/>
      <c r="Z153" s="623"/>
      <c r="AA153" s="623"/>
      <c r="AB153" s="623"/>
      <c r="AC153" s="623"/>
      <c r="AD153" s="623"/>
      <c r="AE153" s="623"/>
      <c r="AF153" s="623"/>
      <c r="AG153" s="623"/>
      <c r="AH153" s="623"/>
      <c r="AI153" s="623"/>
      <c r="AJ153" s="623"/>
      <c r="AK153" s="623"/>
      <c r="AL153" s="623"/>
      <c r="AM153" s="623"/>
      <c r="AN153" s="623"/>
      <c r="AO153" s="624"/>
    </row>
    <row r="154" spans="1:41">
      <c r="A154" s="607"/>
      <c r="B154" s="608"/>
      <c r="C154" s="608"/>
      <c r="D154" s="608"/>
      <c r="E154" s="608"/>
      <c r="F154" s="608"/>
      <c r="G154" s="608"/>
      <c r="H154" s="609"/>
      <c r="I154" s="625"/>
      <c r="J154" s="626"/>
      <c r="K154" s="626"/>
      <c r="L154" s="626"/>
      <c r="M154" s="626"/>
      <c r="N154" s="626"/>
      <c r="O154" s="626"/>
      <c r="P154" s="626"/>
      <c r="Q154" s="626"/>
      <c r="R154" s="626"/>
      <c r="S154" s="626"/>
      <c r="T154" s="626"/>
      <c r="U154" s="626"/>
      <c r="V154" s="626"/>
      <c r="W154" s="626"/>
      <c r="X154" s="626"/>
      <c r="Y154" s="626"/>
      <c r="Z154" s="626"/>
      <c r="AA154" s="626"/>
      <c r="AB154" s="626"/>
      <c r="AC154" s="626"/>
      <c r="AD154" s="626"/>
      <c r="AE154" s="626"/>
      <c r="AF154" s="626"/>
      <c r="AG154" s="626"/>
      <c r="AH154" s="626"/>
      <c r="AI154" s="626"/>
      <c r="AJ154" s="626"/>
      <c r="AK154" s="626"/>
      <c r="AL154" s="626"/>
      <c r="AM154" s="626"/>
      <c r="AN154" s="626"/>
      <c r="AO154" s="627"/>
    </row>
    <row r="155" spans="1:41" ht="15.6" customHeight="1">
      <c r="A155" s="628"/>
      <c r="B155" s="629"/>
      <c r="C155" s="629"/>
      <c r="D155" s="629"/>
      <c r="E155" s="629"/>
      <c r="F155" s="629"/>
      <c r="G155" s="629"/>
      <c r="H155" s="629"/>
      <c r="I155" s="629"/>
      <c r="J155" s="629"/>
      <c r="K155" s="629"/>
      <c r="L155" s="629"/>
      <c r="M155" s="629"/>
      <c r="N155" s="629"/>
      <c r="O155" s="629"/>
      <c r="P155" s="629"/>
      <c r="Q155" s="629"/>
      <c r="R155" s="629"/>
      <c r="S155" s="629"/>
      <c r="T155" s="629"/>
      <c r="U155" s="629"/>
      <c r="V155" s="629"/>
      <c r="W155" s="629"/>
      <c r="X155" s="629"/>
      <c r="Y155" s="629"/>
      <c r="Z155" s="629"/>
      <c r="AA155" s="629"/>
      <c r="AB155" s="629"/>
      <c r="AC155" s="629"/>
      <c r="AD155" s="629"/>
      <c r="AE155" s="629"/>
      <c r="AF155" s="629"/>
      <c r="AG155" s="629"/>
      <c r="AH155" s="629"/>
      <c r="AI155" s="629"/>
      <c r="AJ155" s="629"/>
      <c r="AK155" s="629"/>
      <c r="AL155" s="629"/>
      <c r="AM155" s="629"/>
      <c r="AN155" s="629"/>
      <c r="AO155" s="630"/>
    </row>
    <row r="156" spans="1:41">
      <c r="A156" s="631" t="s">
        <v>787</v>
      </c>
      <c r="B156" s="632"/>
      <c r="C156" s="632"/>
      <c r="D156" s="632"/>
      <c r="E156" s="632"/>
      <c r="F156" s="632" t="s">
        <v>788</v>
      </c>
      <c r="G156" s="632"/>
      <c r="H156" s="633">
        <f>+H116</f>
        <v>16</v>
      </c>
      <c r="I156" s="633"/>
      <c r="J156" s="632" t="s">
        <v>789</v>
      </c>
      <c r="K156" s="632"/>
      <c r="L156" s="633">
        <f>+L116</f>
        <v>7</v>
      </c>
      <c r="M156" s="633"/>
      <c r="N156" s="632" t="s">
        <v>790</v>
      </c>
      <c r="O156" s="632"/>
      <c r="P156" s="634">
        <f>+P116</f>
        <v>2024</v>
      </c>
      <c r="Q156" s="634"/>
      <c r="R156" s="635"/>
      <c r="S156" s="636"/>
      <c r="T156" s="636"/>
      <c r="U156" s="636"/>
      <c r="V156" s="636"/>
      <c r="W156" s="636"/>
      <c r="X156" s="636"/>
      <c r="Y156" s="636"/>
      <c r="Z156" s="636"/>
      <c r="AA156" s="636"/>
      <c r="AB156" s="636"/>
      <c r="AC156" s="636"/>
      <c r="AD156" s="636"/>
      <c r="AE156" s="636"/>
      <c r="AF156" s="637"/>
      <c r="AG156" s="638"/>
      <c r="AH156" s="638"/>
      <c r="AI156" s="638"/>
      <c r="AJ156" s="680"/>
      <c r="AK156" s="680"/>
      <c r="AL156" s="680"/>
      <c r="AM156" s="680"/>
      <c r="AN156" s="680"/>
      <c r="AO156" s="681"/>
    </row>
    <row r="157" spans="1:41" ht="33" customHeight="1" thickBot="1">
      <c r="A157" s="579"/>
      <c r="B157" s="580"/>
      <c r="C157" s="580"/>
      <c r="D157" s="580"/>
      <c r="E157" s="580"/>
      <c r="F157" s="580"/>
      <c r="G157" s="580"/>
      <c r="H157" s="580"/>
      <c r="I157" s="580"/>
      <c r="J157" s="580"/>
      <c r="K157" s="580"/>
      <c r="L157" s="580"/>
      <c r="M157" s="580"/>
      <c r="N157" s="580"/>
      <c r="O157" s="580"/>
      <c r="P157" s="580"/>
      <c r="Q157" s="580"/>
      <c r="R157" s="580"/>
      <c r="S157" s="580"/>
      <c r="T157" s="580"/>
      <c r="U157" s="580"/>
      <c r="V157" s="580"/>
      <c r="W157" s="580"/>
      <c r="X157" s="580"/>
      <c r="Y157" s="580"/>
      <c r="Z157" s="580"/>
      <c r="AA157" s="580"/>
      <c r="AB157" s="580"/>
      <c r="AC157" s="580"/>
      <c r="AD157" s="580"/>
      <c r="AE157" s="580"/>
      <c r="AF157" s="580"/>
      <c r="AG157" s="580"/>
      <c r="AH157" s="580"/>
      <c r="AI157" s="580"/>
      <c r="AJ157" s="580"/>
      <c r="AK157" s="580"/>
      <c r="AL157" s="580"/>
      <c r="AM157" s="580"/>
      <c r="AN157" s="580"/>
      <c r="AO157" s="581"/>
    </row>
    <row r="158" spans="1:41" ht="13.35" customHeight="1">
      <c r="A158" s="631" t="s">
        <v>792</v>
      </c>
      <c r="B158" s="632"/>
      <c r="C158" s="632"/>
      <c r="D158" s="632"/>
      <c r="E158" s="632"/>
      <c r="F158" s="632"/>
      <c r="G158" s="632"/>
      <c r="H158" s="632"/>
      <c r="I158" s="661" t="s">
        <v>3</v>
      </c>
      <c r="J158" s="662"/>
      <c r="K158" s="662"/>
      <c r="L158" s="662"/>
      <c r="M158" s="662"/>
      <c r="N158" s="662"/>
      <c r="O158" s="662"/>
      <c r="P158" s="662"/>
      <c r="Q158" s="662"/>
      <c r="R158" s="662"/>
      <c r="S158" s="662"/>
      <c r="T158" s="662"/>
      <c r="U158" s="662"/>
      <c r="V158" s="662"/>
      <c r="W158" s="662"/>
      <c r="X158" s="662"/>
      <c r="Y158" s="662"/>
      <c r="Z158" s="662"/>
      <c r="AA158" s="662"/>
      <c r="AB158" s="662"/>
      <c r="AC158" s="662"/>
      <c r="AD158" s="662"/>
      <c r="AE158" s="662"/>
      <c r="AF158" s="662"/>
      <c r="AG158" s="662"/>
      <c r="AH158" s="662"/>
      <c r="AI158" s="662"/>
      <c r="AJ158" s="662"/>
      <c r="AK158" s="662"/>
      <c r="AL158" s="662"/>
      <c r="AM158" s="662"/>
      <c r="AN158" s="662"/>
      <c r="AO158" s="662"/>
    </row>
    <row r="159" spans="1:41" ht="14.4" thickBot="1">
      <c r="A159" s="692"/>
      <c r="B159" s="623"/>
      <c r="C159" s="623"/>
      <c r="D159" s="623"/>
      <c r="E159" s="623"/>
      <c r="F159" s="623"/>
      <c r="G159" s="623"/>
      <c r="H159" s="623"/>
      <c r="I159" s="623"/>
      <c r="J159" s="623"/>
      <c r="K159" s="623"/>
      <c r="L159" s="623"/>
      <c r="M159" s="623"/>
      <c r="N159" s="623"/>
      <c r="O159" s="623"/>
      <c r="P159" s="623"/>
      <c r="Q159" s="623"/>
      <c r="R159" s="623"/>
      <c r="S159" s="623"/>
      <c r="T159" s="623"/>
      <c r="U159" s="623"/>
      <c r="V159" s="623"/>
      <c r="W159" s="623"/>
      <c r="X159" s="623"/>
      <c r="Y159" s="623"/>
      <c r="Z159" s="623"/>
      <c r="AA159" s="623"/>
      <c r="AB159" s="623"/>
      <c r="AC159" s="623"/>
      <c r="AD159" s="623"/>
      <c r="AE159" s="623"/>
      <c r="AF159" s="623"/>
      <c r="AG159" s="623"/>
      <c r="AH159" s="623"/>
      <c r="AI159" s="623"/>
      <c r="AJ159" s="623"/>
      <c r="AK159" s="623"/>
      <c r="AL159" s="623"/>
      <c r="AM159" s="623"/>
      <c r="AN159" s="623"/>
      <c r="AO159" s="624"/>
    </row>
    <row r="160" spans="1:41" ht="48.6" customHeight="1" thickBot="1">
      <c r="A160" s="666" t="s">
        <v>793</v>
      </c>
      <c r="B160" s="667"/>
      <c r="C160" s="667"/>
      <c r="D160" s="667"/>
      <c r="E160" s="667"/>
      <c r="F160" s="668"/>
      <c r="G160" s="666">
        <v>5</v>
      </c>
      <c r="H160" s="668"/>
      <c r="I160" s="669" t="str">
        <f>+VLOOKUP(G160,PRESUPUESTO,2,FALSE)</f>
        <v>CARPINTERIA METÁLICA</v>
      </c>
      <c r="J160" s="670"/>
      <c r="K160" s="670"/>
      <c r="L160" s="670"/>
      <c r="M160" s="670"/>
      <c r="N160" s="670"/>
      <c r="O160" s="670"/>
      <c r="P160" s="670"/>
      <c r="Q160" s="671"/>
      <c r="R160" s="666" t="s">
        <v>794</v>
      </c>
      <c r="S160" s="668"/>
      <c r="T160" s="672">
        <v>5.3</v>
      </c>
      <c r="U160" s="673"/>
      <c r="V160" s="674"/>
      <c r="W160" s="675" t="str">
        <f>+VLOOKUP(T160,PRESUPUESTO,2,FALSE)</f>
        <v>Suministro e instalación de canaleta de 25x20x15 cm, incluye soportes. Cal 18</v>
      </c>
      <c r="X160" s="676"/>
      <c r="Y160" s="676"/>
      <c r="Z160" s="676"/>
      <c r="AA160" s="676"/>
      <c r="AB160" s="676"/>
      <c r="AC160" s="676"/>
      <c r="AD160" s="676"/>
      <c r="AE160" s="676"/>
      <c r="AF160" s="676"/>
      <c r="AG160" s="676"/>
      <c r="AH160" s="676"/>
      <c r="AI160" s="677"/>
      <c r="AJ160" s="33" t="s">
        <v>795</v>
      </c>
      <c r="AK160" s="678" t="str">
        <f>+VLOOKUP(T160,PRESUPUESTO,3,FALSE)</f>
        <v>UND</v>
      </c>
      <c r="AL160" s="679"/>
      <c r="AM160" s="33" t="s">
        <v>796</v>
      </c>
      <c r="AN160" s="675" t="s">
        <v>797</v>
      </c>
      <c r="AO160" s="677"/>
    </row>
    <row r="161" spans="1:44">
      <c r="A161" s="576"/>
      <c r="B161" s="577"/>
      <c r="C161" s="577"/>
      <c r="D161" s="577"/>
      <c r="E161" s="577"/>
      <c r="F161" s="577"/>
      <c r="G161" s="577"/>
      <c r="H161" s="577"/>
      <c r="I161" s="577"/>
      <c r="J161" s="577"/>
      <c r="K161" s="577"/>
      <c r="L161" s="577"/>
      <c r="M161" s="577"/>
      <c r="N161" s="577"/>
      <c r="O161" s="577"/>
      <c r="P161" s="577"/>
      <c r="Q161" s="577"/>
      <c r="R161" s="577"/>
      <c r="S161" s="577"/>
      <c r="T161" s="577"/>
      <c r="U161" s="577"/>
      <c r="V161" s="577"/>
      <c r="W161" s="577"/>
      <c r="X161" s="577"/>
      <c r="Y161" s="577"/>
      <c r="Z161" s="577"/>
      <c r="AA161" s="577"/>
      <c r="AB161" s="577"/>
      <c r="AC161" s="577"/>
      <c r="AD161" s="577"/>
      <c r="AE161" s="577"/>
      <c r="AF161" s="577"/>
      <c r="AG161" s="577"/>
      <c r="AH161" s="578"/>
      <c r="AI161" s="585" t="s">
        <v>221</v>
      </c>
      <c r="AJ161" s="587"/>
      <c r="AK161" s="588"/>
      <c r="AL161" s="588"/>
      <c r="AM161" s="588"/>
      <c r="AN161" s="589" t="s">
        <v>799</v>
      </c>
      <c r="AO161" s="591" t="s">
        <v>800</v>
      </c>
    </row>
    <row r="162" spans="1:44">
      <c r="A162" s="579"/>
      <c r="B162" s="580"/>
      <c r="C162" s="580"/>
      <c r="D162" s="580"/>
      <c r="E162" s="580"/>
      <c r="F162" s="580"/>
      <c r="G162" s="580"/>
      <c r="H162" s="580"/>
      <c r="I162" s="580"/>
      <c r="J162" s="580"/>
      <c r="K162" s="580"/>
      <c r="L162" s="580"/>
      <c r="M162" s="580"/>
      <c r="N162" s="580"/>
      <c r="O162" s="580"/>
      <c r="P162" s="580"/>
      <c r="Q162" s="580"/>
      <c r="R162" s="580"/>
      <c r="S162" s="580"/>
      <c r="T162" s="580"/>
      <c r="U162" s="580"/>
      <c r="V162" s="580"/>
      <c r="W162" s="580"/>
      <c r="X162" s="580"/>
      <c r="Y162" s="580"/>
      <c r="Z162" s="580"/>
      <c r="AA162" s="580"/>
      <c r="AB162" s="580"/>
      <c r="AC162" s="580"/>
      <c r="AD162" s="580"/>
      <c r="AE162" s="580"/>
      <c r="AF162" s="580"/>
      <c r="AG162" s="580"/>
      <c r="AH162" s="581"/>
      <c r="AI162" s="586"/>
      <c r="AJ162" s="34" t="s">
        <v>824</v>
      </c>
      <c r="AK162" s="34" t="s">
        <v>825</v>
      </c>
      <c r="AL162" s="34" t="s">
        <v>803</v>
      </c>
      <c r="AM162" s="34" t="s">
        <v>966</v>
      </c>
      <c r="AN162" s="590"/>
      <c r="AO162" s="592"/>
    </row>
    <row r="163" spans="1:44">
      <c r="A163" s="579"/>
      <c r="B163" s="580"/>
      <c r="C163" s="580"/>
      <c r="D163" s="580"/>
      <c r="E163" s="580"/>
      <c r="F163" s="580"/>
      <c r="G163" s="580"/>
      <c r="H163" s="580"/>
      <c r="I163" s="580"/>
      <c r="J163" s="580"/>
      <c r="K163" s="580"/>
      <c r="L163" s="580"/>
      <c r="M163" s="580"/>
      <c r="N163" s="580"/>
      <c r="O163" s="580"/>
      <c r="P163" s="580"/>
      <c r="Q163" s="580"/>
      <c r="R163" s="580"/>
      <c r="S163" s="580"/>
      <c r="T163" s="580"/>
      <c r="U163" s="580"/>
      <c r="V163" s="580"/>
      <c r="W163" s="580"/>
      <c r="X163" s="580"/>
      <c r="Y163" s="580"/>
      <c r="Z163" s="580"/>
      <c r="AA163" s="580"/>
      <c r="AB163" s="580"/>
      <c r="AC163" s="580"/>
      <c r="AD163" s="580"/>
      <c r="AE163" s="580"/>
      <c r="AF163" s="580"/>
      <c r="AG163" s="580"/>
      <c r="AH163" s="581"/>
      <c r="AI163" s="35" t="s">
        <v>898</v>
      </c>
      <c r="AJ163" s="36"/>
      <c r="AK163" s="36"/>
      <c r="AL163" s="36"/>
      <c r="AM163" s="36"/>
      <c r="AN163" s="36"/>
      <c r="AO163" s="37"/>
    </row>
    <row r="164" spans="1:44">
      <c r="A164" s="579"/>
      <c r="B164" s="580"/>
      <c r="C164" s="580"/>
      <c r="D164" s="580"/>
      <c r="E164" s="580"/>
      <c r="F164" s="580"/>
      <c r="G164" s="580"/>
      <c r="H164" s="580"/>
      <c r="I164" s="580"/>
      <c r="J164" s="580"/>
      <c r="K164" s="580"/>
      <c r="L164" s="580"/>
      <c r="M164" s="580"/>
      <c r="N164" s="580"/>
      <c r="O164" s="580"/>
      <c r="P164" s="580"/>
      <c r="Q164" s="580"/>
      <c r="R164" s="580"/>
      <c r="S164" s="580"/>
      <c r="T164" s="580"/>
      <c r="U164" s="580"/>
      <c r="V164" s="580"/>
      <c r="W164" s="580"/>
      <c r="X164" s="580"/>
      <c r="Y164" s="580"/>
      <c r="Z164" s="580"/>
      <c r="AA164" s="580"/>
      <c r="AB164" s="580"/>
      <c r="AC164" s="580"/>
      <c r="AD164" s="580"/>
      <c r="AE164" s="580"/>
      <c r="AF164" s="580"/>
      <c r="AG164" s="580"/>
      <c r="AH164" s="581"/>
      <c r="AI164" s="38" t="s">
        <v>861</v>
      </c>
      <c r="AJ164" s="39"/>
      <c r="AK164" s="39">
        <v>28</v>
      </c>
      <c r="AL164" s="39"/>
      <c r="AM164" s="39">
        <f>+AK164</f>
        <v>28</v>
      </c>
      <c r="AN164" s="39">
        <v>1</v>
      </c>
      <c r="AO164" s="40">
        <f>+AM164*AN164</f>
        <v>28</v>
      </c>
    </row>
    <row r="165" spans="1:44">
      <c r="A165" s="579"/>
      <c r="B165" s="580"/>
      <c r="C165" s="580"/>
      <c r="D165" s="580"/>
      <c r="E165" s="580"/>
      <c r="F165" s="580"/>
      <c r="G165" s="580"/>
      <c r="H165" s="580"/>
      <c r="I165" s="580"/>
      <c r="J165" s="580"/>
      <c r="K165" s="580"/>
      <c r="L165" s="580"/>
      <c r="M165" s="580"/>
      <c r="N165" s="580"/>
      <c r="O165" s="580"/>
      <c r="P165" s="580"/>
      <c r="Q165" s="580"/>
      <c r="R165" s="580"/>
      <c r="S165" s="580"/>
      <c r="T165" s="580"/>
      <c r="U165" s="580"/>
      <c r="V165" s="580"/>
      <c r="W165" s="580"/>
      <c r="X165" s="580"/>
      <c r="Y165" s="580"/>
      <c r="Z165" s="580"/>
      <c r="AA165" s="580"/>
      <c r="AB165" s="580"/>
      <c r="AC165" s="580"/>
      <c r="AD165" s="580"/>
      <c r="AE165" s="580"/>
      <c r="AF165" s="580"/>
      <c r="AG165" s="580"/>
      <c r="AH165" s="581"/>
      <c r="AI165" s="38"/>
      <c r="AJ165" s="39"/>
      <c r="AK165" s="39"/>
      <c r="AL165" s="39"/>
      <c r="AM165" s="39"/>
      <c r="AN165" s="39"/>
      <c r="AO165" s="40"/>
    </row>
    <row r="166" spans="1:44">
      <c r="A166" s="579"/>
      <c r="B166" s="580"/>
      <c r="C166" s="580"/>
      <c r="D166" s="580"/>
      <c r="E166" s="580"/>
      <c r="F166" s="580"/>
      <c r="G166" s="580"/>
      <c r="H166" s="580"/>
      <c r="I166" s="580"/>
      <c r="J166" s="580"/>
      <c r="K166" s="580"/>
      <c r="L166" s="580"/>
      <c r="M166" s="580"/>
      <c r="N166" s="580"/>
      <c r="O166" s="580"/>
      <c r="P166" s="580"/>
      <c r="Q166" s="580"/>
      <c r="R166" s="580"/>
      <c r="S166" s="580"/>
      <c r="T166" s="580"/>
      <c r="U166" s="580"/>
      <c r="V166" s="580"/>
      <c r="W166" s="580"/>
      <c r="X166" s="580"/>
      <c r="Y166" s="580"/>
      <c r="Z166" s="580"/>
      <c r="AA166" s="580"/>
      <c r="AB166" s="580"/>
      <c r="AC166" s="580"/>
      <c r="AD166" s="580"/>
      <c r="AE166" s="580"/>
      <c r="AF166" s="580"/>
      <c r="AG166" s="580"/>
      <c r="AH166" s="581"/>
      <c r="AI166" s="35" t="s">
        <v>892</v>
      </c>
      <c r="AJ166" s="36"/>
      <c r="AK166" s="36"/>
      <c r="AL166" s="36"/>
      <c r="AM166" s="36"/>
      <c r="AN166" s="36"/>
      <c r="AO166" s="37"/>
      <c r="AR166" s="20"/>
    </row>
    <row r="167" spans="1:44">
      <c r="A167" s="579"/>
      <c r="B167" s="580"/>
      <c r="C167" s="580"/>
      <c r="D167" s="580"/>
      <c r="E167" s="580"/>
      <c r="F167" s="580"/>
      <c r="G167" s="580"/>
      <c r="H167" s="580"/>
      <c r="I167" s="580"/>
      <c r="J167" s="580"/>
      <c r="K167" s="580"/>
      <c r="L167" s="580"/>
      <c r="M167" s="580"/>
      <c r="N167" s="580"/>
      <c r="O167" s="580"/>
      <c r="P167" s="580"/>
      <c r="Q167" s="580"/>
      <c r="R167" s="580"/>
      <c r="S167" s="580"/>
      <c r="T167" s="580"/>
      <c r="U167" s="580"/>
      <c r="V167" s="580"/>
      <c r="W167" s="580"/>
      <c r="X167" s="580"/>
      <c r="Y167" s="580"/>
      <c r="Z167" s="580"/>
      <c r="AA167" s="580"/>
      <c r="AB167" s="580"/>
      <c r="AC167" s="580"/>
      <c r="AD167" s="580"/>
      <c r="AE167" s="580"/>
      <c r="AF167" s="580"/>
      <c r="AG167" s="580"/>
      <c r="AH167" s="581"/>
      <c r="AI167" s="38"/>
      <c r="AJ167" s="39"/>
      <c r="AK167" s="39">
        <v>9</v>
      </c>
      <c r="AL167" s="39"/>
      <c r="AM167" s="39">
        <f>+AK167</f>
        <v>9</v>
      </c>
      <c r="AN167" s="39">
        <v>1</v>
      </c>
      <c r="AO167" s="40">
        <f>+AM167*AN167</f>
        <v>9</v>
      </c>
    </row>
    <row r="168" spans="1:44">
      <c r="A168" s="579"/>
      <c r="B168" s="580"/>
      <c r="C168" s="580"/>
      <c r="D168" s="580"/>
      <c r="E168" s="580"/>
      <c r="F168" s="580"/>
      <c r="G168" s="580"/>
      <c r="H168" s="580"/>
      <c r="I168" s="580"/>
      <c r="J168" s="580"/>
      <c r="K168" s="580"/>
      <c r="L168" s="580"/>
      <c r="M168" s="580"/>
      <c r="N168" s="580"/>
      <c r="O168" s="580"/>
      <c r="P168" s="580"/>
      <c r="Q168" s="580"/>
      <c r="R168" s="580"/>
      <c r="S168" s="580"/>
      <c r="T168" s="580"/>
      <c r="U168" s="580"/>
      <c r="V168" s="580"/>
      <c r="W168" s="580"/>
      <c r="X168" s="580"/>
      <c r="Y168" s="580"/>
      <c r="Z168" s="580"/>
      <c r="AA168" s="580"/>
      <c r="AB168" s="580"/>
      <c r="AC168" s="580"/>
      <c r="AD168" s="580"/>
      <c r="AE168" s="580"/>
      <c r="AF168" s="580"/>
      <c r="AG168" s="580"/>
      <c r="AH168" s="581"/>
      <c r="AI168" s="38"/>
      <c r="AJ168" s="39"/>
      <c r="AK168" s="39"/>
      <c r="AL168" s="39"/>
      <c r="AM168" s="39"/>
      <c r="AN168" s="39"/>
      <c r="AO168" s="40"/>
    </row>
    <row r="169" spans="1:44">
      <c r="A169" s="579"/>
      <c r="B169" s="580"/>
      <c r="C169" s="580"/>
      <c r="D169" s="580"/>
      <c r="E169" s="580"/>
      <c r="F169" s="580"/>
      <c r="G169" s="580"/>
      <c r="H169" s="580"/>
      <c r="I169" s="580"/>
      <c r="J169" s="580"/>
      <c r="K169" s="580"/>
      <c r="L169" s="580"/>
      <c r="M169" s="580"/>
      <c r="N169" s="580"/>
      <c r="O169" s="580"/>
      <c r="P169" s="580"/>
      <c r="Q169" s="580"/>
      <c r="R169" s="580"/>
      <c r="S169" s="580"/>
      <c r="T169" s="580"/>
      <c r="U169" s="580"/>
      <c r="V169" s="580"/>
      <c r="W169" s="580"/>
      <c r="X169" s="580"/>
      <c r="Y169" s="580"/>
      <c r="Z169" s="580"/>
      <c r="AA169" s="580"/>
      <c r="AB169" s="580"/>
      <c r="AC169" s="580"/>
      <c r="AD169" s="580"/>
      <c r="AE169" s="580"/>
      <c r="AF169" s="580"/>
      <c r="AG169" s="580"/>
      <c r="AH169" s="581"/>
      <c r="AI169" s="35" t="s">
        <v>959</v>
      </c>
      <c r="AJ169" s="36"/>
      <c r="AK169" s="36"/>
      <c r="AL169" s="36"/>
      <c r="AM169" s="36"/>
      <c r="AN169" s="36"/>
      <c r="AO169" s="37"/>
    </row>
    <row r="170" spans="1:44">
      <c r="A170" s="579"/>
      <c r="B170" s="580"/>
      <c r="C170" s="580"/>
      <c r="D170" s="580"/>
      <c r="E170" s="580"/>
      <c r="F170" s="580"/>
      <c r="G170" s="580"/>
      <c r="H170" s="580"/>
      <c r="I170" s="580"/>
      <c r="J170" s="580"/>
      <c r="K170" s="580"/>
      <c r="L170" s="580"/>
      <c r="M170" s="580"/>
      <c r="N170" s="580"/>
      <c r="O170" s="580"/>
      <c r="P170" s="580"/>
      <c r="Q170" s="580"/>
      <c r="R170" s="580"/>
      <c r="S170" s="580"/>
      <c r="T170" s="580"/>
      <c r="U170" s="580"/>
      <c r="V170" s="580"/>
      <c r="W170" s="580"/>
      <c r="X170" s="580"/>
      <c r="Y170" s="580"/>
      <c r="Z170" s="580"/>
      <c r="AA170" s="580"/>
      <c r="AB170" s="580"/>
      <c r="AC170" s="580"/>
      <c r="AD170" s="580"/>
      <c r="AE170" s="580"/>
      <c r="AF170" s="580"/>
      <c r="AG170" s="580"/>
      <c r="AH170" s="581"/>
      <c r="AI170" s="38"/>
      <c r="AJ170" s="39"/>
      <c r="AK170" s="39">
        <f>13*2+15</f>
        <v>41</v>
      </c>
      <c r="AL170" s="39"/>
      <c r="AM170" s="39">
        <f>+AK170</f>
        <v>41</v>
      </c>
      <c r="AN170" s="39">
        <v>1</v>
      </c>
      <c r="AO170" s="40">
        <f>+AM170*AN170</f>
        <v>41</v>
      </c>
    </row>
    <row r="171" spans="1:44">
      <c r="A171" s="579"/>
      <c r="B171" s="580"/>
      <c r="C171" s="580"/>
      <c r="D171" s="580"/>
      <c r="E171" s="580"/>
      <c r="F171" s="580"/>
      <c r="G171" s="580"/>
      <c r="H171" s="580"/>
      <c r="I171" s="580"/>
      <c r="J171" s="580"/>
      <c r="K171" s="580"/>
      <c r="L171" s="580"/>
      <c r="M171" s="580"/>
      <c r="N171" s="580"/>
      <c r="O171" s="580"/>
      <c r="P171" s="580"/>
      <c r="Q171" s="580"/>
      <c r="R171" s="580"/>
      <c r="S171" s="580"/>
      <c r="T171" s="580"/>
      <c r="U171" s="580"/>
      <c r="V171" s="580"/>
      <c r="W171" s="580"/>
      <c r="X171" s="580"/>
      <c r="Y171" s="580"/>
      <c r="Z171" s="580"/>
      <c r="AA171" s="580"/>
      <c r="AB171" s="580"/>
      <c r="AC171" s="580"/>
      <c r="AD171" s="580"/>
      <c r="AE171" s="580"/>
      <c r="AF171" s="580"/>
      <c r="AG171" s="580"/>
      <c r="AH171" s="581"/>
      <c r="AI171" s="42"/>
      <c r="AJ171" s="41"/>
      <c r="AK171" s="41"/>
      <c r="AL171" s="41"/>
      <c r="AM171" s="41"/>
      <c r="AN171" s="41"/>
      <c r="AO171" s="43"/>
    </row>
    <row r="172" spans="1:44">
      <c r="A172" s="579"/>
      <c r="B172" s="580"/>
      <c r="C172" s="580"/>
      <c r="D172" s="580"/>
      <c r="E172" s="580"/>
      <c r="F172" s="580"/>
      <c r="G172" s="580"/>
      <c r="H172" s="580"/>
      <c r="I172" s="580"/>
      <c r="J172" s="580"/>
      <c r="K172" s="580"/>
      <c r="L172" s="580"/>
      <c r="M172" s="580"/>
      <c r="N172" s="580"/>
      <c r="O172" s="580"/>
      <c r="P172" s="580"/>
      <c r="Q172" s="580"/>
      <c r="R172" s="580"/>
      <c r="S172" s="580"/>
      <c r="T172" s="580"/>
      <c r="U172" s="580"/>
      <c r="V172" s="580"/>
      <c r="W172" s="580"/>
      <c r="X172" s="580"/>
      <c r="Y172" s="580"/>
      <c r="Z172" s="580"/>
      <c r="AA172" s="580"/>
      <c r="AB172" s="580"/>
      <c r="AC172" s="580"/>
      <c r="AD172" s="580"/>
      <c r="AE172" s="580"/>
      <c r="AF172" s="580"/>
      <c r="AG172" s="580"/>
      <c r="AH172" s="581"/>
      <c r="AI172" s="35" t="s">
        <v>856</v>
      </c>
      <c r="AJ172" s="36"/>
      <c r="AK172" s="36"/>
      <c r="AL172" s="36"/>
      <c r="AM172" s="36"/>
      <c r="AN172" s="36"/>
      <c r="AO172" s="37"/>
    </row>
    <row r="173" spans="1:44">
      <c r="A173" s="579"/>
      <c r="B173" s="580"/>
      <c r="C173" s="580"/>
      <c r="D173" s="580"/>
      <c r="E173" s="580"/>
      <c r="F173" s="580"/>
      <c r="G173" s="580"/>
      <c r="H173" s="580"/>
      <c r="I173" s="580"/>
      <c r="J173" s="580"/>
      <c r="K173" s="580"/>
      <c r="L173" s="580"/>
      <c r="M173" s="580"/>
      <c r="N173" s="580"/>
      <c r="O173" s="580"/>
      <c r="P173" s="580"/>
      <c r="Q173" s="580"/>
      <c r="R173" s="580"/>
      <c r="S173" s="580"/>
      <c r="T173" s="580"/>
      <c r="U173" s="580"/>
      <c r="V173" s="580"/>
      <c r="W173" s="580"/>
      <c r="X173" s="580"/>
      <c r="Y173" s="580"/>
      <c r="Z173" s="580"/>
      <c r="AA173" s="580"/>
      <c r="AB173" s="580"/>
      <c r="AC173" s="580"/>
      <c r="AD173" s="580"/>
      <c r="AE173" s="580"/>
      <c r="AF173" s="580"/>
      <c r="AG173" s="580"/>
      <c r="AH173" s="581"/>
      <c r="AI173" s="38" t="s">
        <v>920</v>
      </c>
      <c r="AJ173" s="39"/>
      <c r="AK173" s="39">
        <v>9</v>
      </c>
      <c r="AL173" s="39"/>
      <c r="AM173" s="39">
        <f>+AK173</f>
        <v>9</v>
      </c>
      <c r="AN173" s="39">
        <v>1</v>
      </c>
      <c r="AO173" s="40">
        <f>+AM173*AN173</f>
        <v>9</v>
      </c>
    </row>
    <row r="174" spans="1:44">
      <c r="A174" s="579"/>
      <c r="B174" s="580"/>
      <c r="C174" s="580"/>
      <c r="D174" s="580"/>
      <c r="E174" s="580"/>
      <c r="F174" s="580"/>
      <c r="G174" s="580"/>
      <c r="H174" s="580"/>
      <c r="I174" s="580"/>
      <c r="J174" s="580"/>
      <c r="K174" s="580"/>
      <c r="L174" s="580"/>
      <c r="M174" s="580"/>
      <c r="N174" s="580"/>
      <c r="O174" s="580"/>
      <c r="P174" s="580"/>
      <c r="Q174" s="580"/>
      <c r="R174" s="580"/>
      <c r="S174" s="580"/>
      <c r="T174" s="580"/>
      <c r="U174" s="580"/>
      <c r="V174" s="580"/>
      <c r="W174" s="580"/>
      <c r="X174" s="580"/>
      <c r="Y174" s="580"/>
      <c r="Z174" s="580"/>
      <c r="AA174" s="580"/>
      <c r="AB174" s="580"/>
      <c r="AC174" s="580"/>
      <c r="AD174" s="580"/>
      <c r="AE174" s="580"/>
      <c r="AF174" s="580"/>
      <c r="AG174" s="580"/>
      <c r="AH174" s="581"/>
      <c r="AI174" s="45"/>
      <c r="AJ174" s="39"/>
      <c r="AK174" s="39"/>
      <c r="AL174" s="39"/>
      <c r="AM174" s="39"/>
      <c r="AN174" s="39"/>
      <c r="AO174" s="40"/>
    </row>
    <row r="175" spans="1:44">
      <c r="A175" s="579"/>
      <c r="B175" s="580"/>
      <c r="C175" s="580"/>
      <c r="D175" s="580"/>
      <c r="E175" s="580"/>
      <c r="F175" s="580"/>
      <c r="G175" s="580"/>
      <c r="H175" s="580"/>
      <c r="I175" s="580"/>
      <c r="J175" s="580"/>
      <c r="K175" s="580"/>
      <c r="L175" s="580"/>
      <c r="M175" s="580"/>
      <c r="N175" s="580"/>
      <c r="O175" s="580"/>
      <c r="P175" s="580"/>
      <c r="Q175" s="580"/>
      <c r="R175" s="580"/>
      <c r="S175" s="580"/>
      <c r="T175" s="580"/>
      <c r="U175" s="580"/>
      <c r="V175" s="580"/>
      <c r="W175" s="580"/>
      <c r="X175" s="580"/>
      <c r="Y175" s="580"/>
      <c r="Z175" s="580"/>
      <c r="AA175" s="580"/>
      <c r="AB175" s="580"/>
      <c r="AC175" s="580"/>
      <c r="AD175" s="580"/>
      <c r="AE175" s="580"/>
      <c r="AF175" s="580"/>
      <c r="AG175" s="580"/>
      <c r="AH175" s="581"/>
      <c r="AI175" s="20"/>
      <c r="AJ175" s="39"/>
      <c r="AK175" s="39"/>
      <c r="AL175" s="39"/>
      <c r="AM175" s="39"/>
      <c r="AN175" s="39"/>
      <c r="AO175" s="40"/>
    </row>
    <row r="176" spans="1:44" ht="15.6" customHeight="1">
      <c r="A176" s="579"/>
      <c r="B176" s="580"/>
      <c r="C176" s="580"/>
      <c r="D176" s="580"/>
      <c r="E176" s="580"/>
      <c r="F176" s="580"/>
      <c r="G176" s="580"/>
      <c r="H176" s="580"/>
      <c r="I176" s="580"/>
      <c r="J176" s="580"/>
      <c r="K176" s="580"/>
      <c r="L176" s="580"/>
      <c r="M176" s="580"/>
      <c r="N176" s="580"/>
      <c r="O176" s="580"/>
      <c r="P176" s="580"/>
      <c r="Q176" s="580"/>
      <c r="R176" s="580"/>
      <c r="S176" s="580"/>
      <c r="T176" s="580"/>
      <c r="U176" s="580"/>
      <c r="V176" s="580"/>
      <c r="W176" s="580"/>
      <c r="X176" s="580"/>
      <c r="Y176" s="580"/>
      <c r="Z176" s="580"/>
      <c r="AA176" s="580"/>
      <c r="AB176" s="580"/>
      <c r="AC176" s="580"/>
      <c r="AD176" s="580"/>
      <c r="AE176" s="580"/>
      <c r="AF176" s="580"/>
      <c r="AG176" s="580"/>
      <c r="AH176" s="581"/>
      <c r="AI176" s="45"/>
      <c r="AJ176" s="39"/>
      <c r="AK176" s="39"/>
      <c r="AL176" s="39"/>
      <c r="AM176" s="39"/>
      <c r="AN176" s="39"/>
      <c r="AO176" s="40"/>
    </row>
    <row r="177" spans="1:41">
      <c r="A177" s="579"/>
      <c r="B177" s="580"/>
      <c r="C177" s="580"/>
      <c r="D177" s="580"/>
      <c r="E177" s="580"/>
      <c r="F177" s="580"/>
      <c r="G177" s="580"/>
      <c r="H177" s="580"/>
      <c r="I177" s="580"/>
      <c r="J177" s="580"/>
      <c r="K177" s="580"/>
      <c r="L177" s="580"/>
      <c r="M177" s="580"/>
      <c r="N177" s="580"/>
      <c r="O177" s="580"/>
      <c r="P177" s="580"/>
      <c r="Q177" s="580"/>
      <c r="R177" s="580"/>
      <c r="S177" s="580"/>
      <c r="T177" s="580"/>
      <c r="U177" s="580"/>
      <c r="V177" s="580"/>
      <c r="W177" s="580"/>
      <c r="X177" s="580"/>
      <c r="Y177" s="580"/>
      <c r="Z177" s="580"/>
      <c r="AA177" s="580"/>
      <c r="AB177" s="580"/>
      <c r="AC177" s="580"/>
      <c r="AD177" s="580"/>
      <c r="AE177" s="580"/>
      <c r="AF177" s="580"/>
      <c r="AG177" s="580"/>
      <c r="AH177" s="581"/>
      <c r="AI177" s="45"/>
      <c r="AJ177" s="39"/>
      <c r="AK177" s="39"/>
      <c r="AL177" s="39"/>
      <c r="AM177" s="39"/>
      <c r="AN177" s="39"/>
      <c r="AO177" s="40"/>
    </row>
    <row r="178" spans="1:41" ht="13.35" customHeight="1" thickBot="1">
      <c r="A178" s="582"/>
      <c r="B178" s="583"/>
      <c r="C178" s="583"/>
      <c r="D178" s="583"/>
      <c r="E178" s="583"/>
      <c r="F178" s="583"/>
      <c r="G178" s="583"/>
      <c r="H178" s="583"/>
      <c r="I178" s="583"/>
      <c r="J178" s="583"/>
      <c r="K178" s="583"/>
      <c r="L178" s="583"/>
      <c r="M178" s="583"/>
      <c r="N178" s="583"/>
      <c r="O178" s="583"/>
      <c r="P178" s="583"/>
      <c r="Q178" s="583"/>
      <c r="R178" s="583"/>
      <c r="S178" s="583"/>
      <c r="T178" s="583"/>
      <c r="U178" s="583"/>
      <c r="V178" s="583"/>
      <c r="W178" s="583"/>
      <c r="X178" s="583"/>
      <c r="Y178" s="583"/>
      <c r="Z178" s="583"/>
      <c r="AA178" s="583"/>
      <c r="AB178" s="583"/>
      <c r="AC178" s="583"/>
      <c r="AD178" s="583"/>
      <c r="AE178" s="583"/>
      <c r="AF178" s="583"/>
      <c r="AG178" s="583"/>
      <c r="AH178" s="584"/>
      <c r="AI178" s="45"/>
      <c r="AJ178" s="39"/>
      <c r="AK178" s="39"/>
      <c r="AL178" s="39"/>
      <c r="AM178" s="39"/>
      <c r="AN178" s="39"/>
      <c r="AO178" s="40"/>
    </row>
    <row r="179" spans="1:41" ht="13.35" customHeight="1">
      <c r="A179" s="593" t="s">
        <v>818</v>
      </c>
      <c r="B179" s="594"/>
      <c r="C179" s="594"/>
      <c r="D179" s="594"/>
      <c r="E179" s="594"/>
      <c r="F179" s="594"/>
      <c r="G179" s="594"/>
      <c r="H179" s="594"/>
      <c r="I179" s="594"/>
      <c r="J179" s="594"/>
      <c r="K179" s="594"/>
      <c r="L179" s="594"/>
      <c r="M179" s="594"/>
      <c r="N179" s="594"/>
      <c r="O179" s="594"/>
      <c r="P179" s="594"/>
      <c r="Q179" s="594"/>
      <c r="R179" s="594"/>
      <c r="S179" s="594"/>
      <c r="T179" s="594"/>
      <c r="U179" s="594"/>
      <c r="V179" s="594"/>
      <c r="W179" s="594"/>
      <c r="X179" s="594"/>
      <c r="Y179" s="594"/>
      <c r="Z179" s="594"/>
      <c r="AA179" s="594"/>
      <c r="AB179" s="594"/>
      <c r="AC179" s="594"/>
      <c r="AD179" s="594"/>
      <c r="AE179" s="594"/>
      <c r="AF179" s="594"/>
      <c r="AG179" s="594"/>
      <c r="AH179" s="594"/>
      <c r="AI179" s="597" t="s">
        <v>819</v>
      </c>
      <c r="AJ179" s="598"/>
      <c r="AK179" s="598"/>
      <c r="AL179" s="598"/>
      <c r="AM179" s="598"/>
      <c r="AN179" s="598"/>
      <c r="AO179" s="47">
        <f>SUM(AO164:AO177)</f>
        <v>87</v>
      </c>
    </row>
    <row r="180" spans="1:41" ht="13.35" customHeight="1" thickBot="1">
      <c r="A180" s="595"/>
      <c r="B180" s="596"/>
      <c r="C180" s="596"/>
      <c r="D180" s="596"/>
      <c r="E180" s="596"/>
      <c r="F180" s="596"/>
      <c r="G180" s="596"/>
      <c r="H180" s="596"/>
      <c r="I180" s="596"/>
      <c r="J180" s="596"/>
      <c r="K180" s="596"/>
      <c r="L180" s="596"/>
      <c r="M180" s="596"/>
      <c r="N180" s="596"/>
      <c r="O180" s="596"/>
      <c r="P180" s="596"/>
      <c r="Q180" s="596"/>
      <c r="R180" s="596"/>
      <c r="S180" s="596"/>
      <c r="T180" s="596"/>
      <c r="U180" s="596"/>
      <c r="V180" s="596"/>
      <c r="W180" s="596"/>
      <c r="X180" s="596"/>
      <c r="Y180" s="596"/>
      <c r="Z180" s="596"/>
      <c r="AA180" s="596"/>
      <c r="AB180" s="596"/>
      <c r="AC180" s="596"/>
      <c r="AD180" s="596"/>
      <c r="AE180" s="596"/>
      <c r="AF180" s="596"/>
      <c r="AG180" s="596"/>
      <c r="AH180" s="596"/>
      <c r="AI180" s="599" t="s">
        <v>820</v>
      </c>
      <c r="AJ180" s="600"/>
      <c r="AK180" s="600"/>
      <c r="AL180" s="600"/>
      <c r="AM180" s="600"/>
      <c r="AN180" s="600"/>
      <c r="AO180" s="48">
        <f>ROUNDUP(AO179,2)</f>
        <v>87</v>
      </c>
    </row>
    <row r="181" spans="1:41" ht="13.35" customHeight="1">
      <c r="A181" s="639"/>
      <c r="B181" s="640"/>
      <c r="C181" s="640"/>
      <c r="D181" s="640"/>
      <c r="E181" s="640"/>
      <c r="F181" s="640"/>
      <c r="G181" s="640"/>
      <c r="H181" s="640"/>
      <c r="I181" s="640"/>
      <c r="J181" s="640"/>
      <c r="K181" s="640"/>
      <c r="L181" s="640"/>
      <c r="M181" s="640"/>
      <c r="N181" s="640"/>
      <c r="O181" s="640"/>
      <c r="P181" s="640"/>
      <c r="Q181" s="640"/>
      <c r="R181" s="640"/>
      <c r="S181" s="640"/>
      <c r="T181" s="640"/>
      <c r="U181" s="640"/>
      <c r="V181" s="640"/>
      <c r="W181" s="640"/>
      <c r="X181" s="640"/>
      <c r="Y181" s="640"/>
      <c r="Z181" s="640"/>
      <c r="AA181" s="640"/>
      <c r="AB181" s="640"/>
      <c r="AC181" s="640"/>
      <c r="AD181" s="640"/>
      <c r="AE181" s="640"/>
      <c r="AF181" s="640"/>
      <c r="AG181" s="640"/>
      <c r="AH181" s="640"/>
      <c r="AI181" s="643" t="s">
        <v>956</v>
      </c>
      <c r="AJ181" s="644"/>
      <c r="AK181" s="644"/>
      <c r="AL181" s="644"/>
      <c r="AM181" s="644"/>
      <c r="AN181" s="644"/>
      <c r="AO181" s="645"/>
    </row>
    <row r="182" spans="1:41" ht="13.35" customHeight="1">
      <c r="A182" s="641"/>
      <c r="B182" s="642"/>
      <c r="C182" s="642"/>
      <c r="D182" s="642"/>
      <c r="E182" s="642"/>
      <c r="F182" s="642"/>
      <c r="G182" s="642"/>
      <c r="H182" s="642"/>
      <c r="I182" s="642"/>
      <c r="J182" s="642"/>
      <c r="K182" s="642"/>
      <c r="L182" s="642"/>
      <c r="M182" s="642"/>
      <c r="N182" s="642"/>
      <c r="O182" s="642"/>
      <c r="P182" s="642"/>
      <c r="Q182" s="642"/>
      <c r="R182" s="642"/>
      <c r="S182" s="642"/>
      <c r="T182" s="642"/>
      <c r="U182" s="642"/>
      <c r="V182" s="642"/>
      <c r="W182" s="642"/>
      <c r="X182" s="642"/>
      <c r="Y182" s="642"/>
      <c r="Z182" s="642"/>
      <c r="AA182" s="642"/>
      <c r="AB182" s="642"/>
      <c r="AC182" s="642"/>
      <c r="AD182" s="642"/>
      <c r="AE182" s="642"/>
      <c r="AF182" s="642"/>
      <c r="AG182" s="642"/>
      <c r="AH182" s="642"/>
      <c r="AI182" s="643"/>
      <c r="AJ182" s="644"/>
      <c r="AK182" s="644"/>
      <c r="AL182" s="644"/>
      <c r="AM182" s="644"/>
      <c r="AN182" s="644"/>
      <c r="AO182" s="645"/>
    </row>
    <row r="183" spans="1:41">
      <c r="A183" s="641"/>
      <c r="B183" s="642"/>
      <c r="C183" s="642"/>
      <c r="D183" s="642"/>
      <c r="E183" s="642"/>
      <c r="F183" s="642"/>
      <c r="G183" s="642"/>
      <c r="H183" s="642"/>
      <c r="I183" s="642"/>
      <c r="J183" s="642"/>
      <c r="K183" s="642"/>
      <c r="L183" s="642"/>
      <c r="M183" s="642"/>
      <c r="N183" s="642"/>
      <c r="O183" s="642"/>
      <c r="P183" s="642"/>
      <c r="Q183" s="642"/>
      <c r="R183" s="642"/>
      <c r="S183" s="642"/>
      <c r="T183" s="642"/>
      <c r="U183" s="642"/>
      <c r="V183" s="642"/>
      <c r="W183" s="642"/>
      <c r="X183" s="642"/>
      <c r="Y183" s="642"/>
      <c r="Z183" s="642"/>
      <c r="AA183" s="642"/>
      <c r="AB183" s="642"/>
      <c r="AC183" s="642"/>
      <c r="AD183" s="642"/>
      <c r="AE183" s="642"/>
      <c r="AF183" s="642"/>
      <c r="AG183" s="642"/>
      <c r="AH183" s="642"/>
      <c r="AI183" s="643"/>
      <c r="AJ183" s="644"/>
      <c r="AK183" s="644"/>
      <c r="AL183" s="644"/>
      <c r="AM183" s="644"/>
      <c r="AN183" s="644"/>
      <c r="AO183" s="645"/>
    </row>
    <row r="184" spans="1:41" ht="13.35" customHeight="1">
      <c r="A184" s="649" t="s">
        <v>822</v>
      </c>
      <c r="B184" s="650"/>
      <c r="C184" s="650"/>
      <c r="D184" s="650"/>
      <c r="E184" s="651"/>
      <c r="F184" s="655" t="s">
        <v>985</v>
      </c>
      <c r="G184" s="656"/>
      <c r="H184" s="656"/>
      <c r="I184" s="656"/>
      <c r="J184" s="656"/>
      <c r="K184" s="656"/>
      <c r="L184" s="656"/>
      <c r="M184" s="656"/>
      <c r="N184" s="656"/>
      <c r="O184" s="656"/>
      <c r="P184" s="656"/>
      <c r="Q184" s="656"/>
      <c r="R184" s="657"/>
      <c r="S184" s="655" t="s">
        <v>823</v>
      </c>
      <c r="T184" s="656"/>
      <c r="U184" s="656"/>
      <c r="V184" s="656"/>
      <c r="W184" s="657"/>
      <c r="X184" s="655" t="s">
        <v>986</v>
      </c>
      <c r="Y184" s="656"/>
      <c r="Z184" s="656"/>
      <c r="AA184" s="656"/>
      <c r="AB184" s="656"/>
      <c r="AC184" s="656"/>
      <c r="AD184" s="656"/>
      <c r="AE184" s="656"/>
      <c r="AF184" s="656"/>
      <c r="AG184" s="656"/>
      <c r="AH184" s="657"/>
      <c r="AI184" s="643"/>
      <c r="AJ184" s="644"/>
      <c r="AK184" s="644"/>
      <c r="AL184" s="644"/>
      <c r="AM184" s="644"/>
      <c r="AN184" s="644"/>
      <c r="AO184" s="645"/>
    </row>
    <row r="185" spans="1:41" ht="13.35" customHeight="1" thickBot="1">
      <c r="A185" s="652"/>
      <c r="B185" s="653"/>
      <c r="C185" s="653"/>
      <c r="D185" s="653"/>
      <c r="E185" s="654"/>
      <c r="F185" s="658"/>
      <c r="G185" s="659"/>
      <c r="H185" s="659"/>
      <c r="I185" s="659"/>
      <c r="J185" s="659"/>
      <c r="K185" s="659"/>
      <c r="L185" s="659"/>
      <c r="M185" s="659"/>
      <c r="N185" s="659"/>
      <c r="O185" s="659"/>
      <c r="P185" s="659"/>
      <c r="Q185" s="659"/>
      <c r="R185" s="660"/>
      <c r="S185" s="658"/>
      <c r="T185" s="659"/>
      <c r="U185" s="659"/>
      <c r="V185" s="659"/>
      <c r="W185" s="660"/>
      <c r="X185" s="658"/>
      <c r="Y185" s="659"/>
      <c r="Z185" s="659"/>
      <c r="AA185" s="659"/>
      <c r="AB185" s="659"/>
      <c r="AC185" s="659"/>
      <c r="AD185" s="659"/>
      <c r="AE185" s="659"/>
      <c r="AF185" s="659"/>
      <c r="AG185" s="659"/>
      <c r="AH185" s="660"/>
      <c r="AI185" s="646"/>
      <c r="AJ185" s="647"/>
      <c r="AK185" s="647"/>
      <c r="AL185" s="647"/>
      <c r="AM185" s="647"/>
      <c r="AN185" s="647"/>
      <c r="AO185" s="648"/>
    </row>
    <row r="186" spans="1:41" ht="32.4" customHeight="1">
      <c r="A186" s="601"/>
      <c r="B186" s="602"/>
      <c r="C186" s="602"/>
      <c r="D186" s="602"/>
      <c r="E186" s="602"/>
      <c r="F186" s="602"/>
      <c r="G186" s="602"/>
      <c r="H186" s="603"/>
      <c r="I186" s="610" t="s">
        <v>785</v>
      </c>
      <c r="J186" s="617"/>
      <c r="K186" s="617"/>
      <c r="L186" s="617"/>
      <c r="M186" s="617"/>
      <c r="N186" s="617"/>
      <c r="O186" s="617"/>
      <c r="P186" s="617"/>
      <c r="Q186" s="617"/>
      <c r="R186" s="617"/>
      <c r="S186" s="617"/>
      <c r="T186" s="617"/>
      <c r="U186" s="617"/>
      <c r="V186" s="617"/>
      <c r="W186" s="617"/>
      <c r="X186" s="617"/>
      <c r="Y186" s="617"/>
      <c r="Z186" s="617"/>
      <c r="AA186" s="617"/>
      <c r="AB186" s="617"/>
      <c r="AC186" s="617"/>
      <c r="AD186" s="617"/>
      <c r="AE186" s="617"/>
      <c r="AF186" s="617"/>
      <c r="AG186" s="617"/>
      <c r="AH186" s="617"/>
      <c r="AI186" s="617"/>
      <c r="AJ186" s="617"/>
      <c r="AK186" s="690"/>
      <c r="AL186" s="616"/>
      <c r="AM186" s="617"/>
      <c r="AN186" s="617"/>
      <c r="AO186" s="618"/>
    </row>
    <row r="187" spans="1:41">
      <c r="A187" s="604"/>
      <c r="B187" s="605"/>
      <c r="C187" s="605"/>
      <c r="D187" s="605"/>
      <c r="E187" s="605"/>
      <c r="F187" s="605"/>
      <c r="G187" s="605"/>
      <c r="H187" s="606"/>
      <c r="I187" s="619"/>
      <c r="J187" s="620"/>
      <c r="K187" s="620"/>
      <c r="L187" s="620"/>
      <c r="M187" s="620"/>
      <c r="N187" s="620"/>
      <c r="O187" s="620"/>
      <c r="P187" s="620"/>
      <c r="Q187" s="620"/>
      <c r="R187" s="620"/>
      <c r="S187" s="620"/>
      <c r="T187" s="620"/>
      <c r="U187" s="620"/>
      <c r="V187" s="620"/>
      <c r="W187" s="620"/>
      <c r="X187" s="620"/>
      <c r="Y187" s="620"/>
      <c r="Z187" s="620"/>
      <c r="AA187" s="620"/>
      <c r="AB187" s="620"/>
      <c r="AC187" s="620"/>
      <c r="AD187" s="620"/>
      <c r="AE187" s="620"/>
      <c r="AF187" s="620"/>
      <c r="AG187" s="620"/>
      <c r="AH187" s="620"/>
      <c r="AI187" s="620"/>
      <c r="AJ187" s="620"/>
      <c r="AK187" s="691"/>
      <c r="AL187" s="619"/>
      <c r="AM187" s="620"/>
      <c r="AN187" s="620"/>
      <c r="AO187" s="621"/>
    </row>
    <row r="188" spans="1:41" ht="37.950000000000003" customHeight="1">
      <c r="A188" s="604"/>
      <c r="B188" s="605"/>
      <c r="C188" s="605"/>
      <c r="D188" s="605"/>
      <c r="E188" s="605"/>
      <c r="F188" s="605"/>
      <c r="G188" s="605"/>
      <c r="H188" s="606"/>
      <c r="I188" s="622" t="s">
        <v>786</v>
      </c>
      <c r="J188" s="623"/>
      <c r="K188" s="623"/>
      <c r="L188" s="623"/>
      <c r="M188" s="623"/>
      <c r="N188" s="623"/>
      <c r="O188" s="623"/>
      <c r="P188" s="623"/>
      <c r="Q188" s="623"/>
      <c r="R188" s="623"/>
      <c r="S188" s="623"/>
      <c r="T188" s="623"/>
      <c r="U188" s="623"/>
      <c r="V188" s="623"/>
      <c r="W188" s="623"/>
      <c r="X188" s="623"/>
      <c r="Y188" s="623"/>
      <c r="Z188" s="623"/>
      <c r="AA188" s="623"/>
      <c r="AB188" s="623"/>
      <c r="AC188" s="623"/>
      <c r="AD188" s="623"/>
      <c r="AE188" s="623"/>
      <c r="AF188" s="623"/>
      <c r="AG188" s="623"/>
      <c r="AH188" s="623"/>
      <c r="AI188" s="623"/>
      <c r="AJ188" s="623"/>
      <c r="AK188" s="623"/>
      <c r="AL188" s="623"/>
      <c r="AM188" s="623"/>
      <c r="AN188" s="623"/>
      <c r="AO188" s="624"/>
    </row>
    <row r="189" spans="1:41">
      <c r="A189" s="607"/>
      <c r="B189" s="608"/>
      <c r="C189" s="608"/>
      <c r="D189" s="608"/>
      <c r="E189" s="608"/>
      <c r="F189" s="608"/>
      <c r="G189" s="608"/>
      <c r="H189" s="609"/>
      <c r="I189" s="625"/>
      <c r="J189" s="626"/>
      <c r="K189" s="626"/>
      <c r="L189" s="626"/>
      <c r="M189" s="626"/>
      <c r="N189" s="626"/>
      <c r="O189" s="626"/>
      <c r="P189" s="626"/>
      <c r="Q189" s="626"/>
      <c r="R189" s="626"/>
      <c r="S189" s="626"/>
      <c r="T189" s="626"/>
      <c r="U189" s="626"/>
      <c r="V189" s="626"/>
      <c r="W189" s="626"/>
      <c r="X189" s="626"/>
      <c r="Y189" s="626"/>
      <c r="Z189" s="626"/>
      <c r="AA189" s="626"/>
      <c r="AB189" s="626"/>
      <c r="AC189" s="626"/>
      <c r="AD189" s="626"/>
      <c r="AE189" s="626"/>
      <c r="AF189" s="626"/>
      <c r="AG189" s="626"/>
      <c r="AH189" s="626"/>
      <c r="AI189" s="626"/>
      <c r="AJ189" s="626"/>
      <c r="AK189" s="626"/>
      <c r="AL189" s="626"/>
      <c r="AM189" s="626"/>
      <c r="AN189" s="626"/>
      <c r="AO189" s="627"/>
    </row>
    <row r="190" spans="1:41" ht="15.6" customHeight="1">
      <c r="A190" s="628"/>
      <c r="B190" s="629"/>
      <c r="C190" s="629"/>
      <c r="D190" s="629"/>
      <c r="E190" s="629"/>
      <c r="F190" s="629"/>
      <c r="G190" s="629"/>
      <c r="H190" s="629"/>
      <c r="I190" s="629"/>
      <c r="J190" s="629"/>
      <c r="K190" s="629"/>
      <c r="L190" s="629"/>
      <c r="M190" s="629"/>
      <c r="N190" s="629"/>
      <c r="O190" s="629"/>
      <c r="P190" s="629"/>
      <c r="Q190" s="629"/>
      <c r="R190" s="629"/>
      <c r="S190" s="629"/>
      <c r="T190" s="629"/>
      <c r="U190" s="629"/>
      <c r="V190" s="629"/>
      <c r="W190" s="629"/>
      <c r="X190" s="629"/>
      <c r="Y190" s="629"/>
      <c r="Z190" s="629"/>
      <c r="AA190" s="629"/>
      <c r="AB190" s="629"/>
      <c r="AC190" s="629"/>
      <c r="AD190" s="629"/>
      <c r="AE190" s="629"/>
      <c r="AF190" s="629"/>
      <c r="AG190" s="629"/>
      <c r="AH190" s="629"/>
      <c r="AI190" s="629"/>
      <c r="AJ190" s="629"/>
      <c r="AK190" s="629"/>
      <c r="AL190" s="629"/>
      <c r="AM190" s="629"/>
      <c r="AN190" s="629"/>
      <c r="AO190" s="630"/>
    </row>
    <row r="191" spans="1:41">
      <c r="A191" s="631" t="s">
        <v>787</v>
      </c>
      <c r="B191" s="632"/>
      <c r="C191" s="632"/>
      <c r="D191" s="632"/>
      <c r="E191" s="632"/>
      <c r="F191" s="632" t="s">
        <v>788</v>
      </c>
      <c r="G191" s="632"/>
      <c r="H191" s="633">
        <f>+H156</f>
        <v>16</v>
      </c>
      <c r="I191" s="633"/>
      <c r="J191" s="632" t="s">
        <v>789</v>
      </c>
      <c r="K191" s="632"/>
      <c r="L191" s="633">
        <f>+L156</f>
        <v>7</v>
      </c>
      <c r="M191" s="633"/>
      <c r="N191" s="632" t="s">
        <v>790</v>
      </c>
      <c r="O191" s="632"/>
      <c r="P191" s="634">
        <f>+P156</f>
        <v>2024</v>
      </c>
      <c r="Q191" s="634"/>
      <c r="R191" s="635"/>
      <c r="S191" s="636"/>
      <c r="T191" s="636"/>
      <c r="U191" s="636"/>
      <c r="V191" s="636"/>
      <c r="W191" s="636"/>
      <c r="X191" s="636"/>
      <c r="Y191" s="636"/>
      <c r="Z191" s="636"/>
      <c r="AA191" s="636"/>
      <c r="AB191" s="636"/>
      <c r="AC191" s="636"/>
      <c r="AD191" s="636"/>
      <c r="AE191" s="636"/>
      <c r="AF191" s="637"/>
      <c r="AG191" s="638"/>
      <c r="AH191" s="638"/>
      <c r="AI191" s="638"/>
      <c r="AJ191" s="680"/>
      <c r="AK191" s="680"/>
      <c r="AL191" s="680"/>
      <c r="AM191" s="680"/>
      <c r="AN191" s="680"/>
      <c r="AO191" s="681"/>
    </row>
    <row r="192" spans="1:41" ht="33" customHeight="1" thickBot="1">
      <c r="A192" s="579"/>
      <c r="B192" s="580"/>
      <c r="C192" s="580"/>
      <c r="D192" s="580"/>
      <c r="E192" s="580"/>
      <c r="F192" s="580"/>
      <c r="G192" s="580"/>
      <c r="H192" s="580"/>
      <c r="I192" s="580"/>
      <c r="J192" s="580"/>
      <c r="K192" s="580"/>
      <c r="L192" s="580"/>
      <c r="M192" s="580"/>
      <c r="N192" s="580"/>
      <c r="O192" s="580"/>
      <c r="P192" s="580"/>
      <c r="Q192" s="580"/>
      <c r="R192" s="580"/>
      <c r="S192" s="580"/>
      <c r="T192" s="580"/>
      <c r="U192" s="580"/>
      <c r="V192" s="580"/>
      <c r="W192" s="580"/>
      <c r="X192" s="580"/>
      <c r="Y192" s="580"/>
      <c r="Z192" s="580"/>
      <c r="AA192" s="580"/>
      <c r="AB192" s="580"/>
      <c r="AC192" s="580"/>
      <c r="AD192" s="580"/>
      <c r="AE192" s="580"/>
      <c r="AF192" s="580"/>
      <c r="AG192" s="580"/>
      <c r="AH192" s="580"/>
      <c r="AI192" s="580"/>
      <c r="AJ192" s="580"/>
      <c r="AK192" s="580"/>
      <c r="AL192" s="580"/>
      <c r="AM192" s="580"/>
      <c r="AN192" s="580"/>
      <c r="AO192" s="581"/>
    </row>
    <row r="193" spans="1:44" ht="13.35" customHeight="1">
      <c r="A193" s="631" t="s">
        <v>792</v>
      </c>
      <c r="B193" s="632"/>
      <c r="C193" s="632"/>
      <c r="D193" s="632"/>
      <c r="E193" s="632"/>
      <c r="F193" s="632"/>
      <c r="G193" s="632"/>
      <c r="H193" s="632"/>
      <c r="I193" s="661" t="s">
        <v>3</v>
      </c>
      <c r="J193" s="662"/>
      <c r="K193" s="662"/>
      <c r="L193" s="662"/>
      <c r="M193" s="662"/>
      <c r="N193" s="662"/>
      <c r="O193" s="662"/>
      <c r="P193" s="662"/>
      <c r="Q193" s="662"/>
      <c r="R193" s="662"/>
      <c r="S193" s="662"/>
      <c r="T193" s="662"/>
      <c r="U193" s="662"/>
      <c r="V193" s="662"/>
      <c r="W193" s="662"/>
      <c r="X193" s="662"/>
      <c r="Y193" s="662"/>
      <c r="Z193" s="662"/>
      <c r="AA193" s="662"/>
      <c r="AB193" s="662"/>
      <c r="AC193" s="662"/>
      <c r="AD193" s="662"/>
      <c r="AE193" s="662"/>
      <c r="AF193" s="662"/>
      <c r="AG193" s="662"/>
      <c r="AH193" s="662"/>
      <c r="AI193" s="662"/>
      <c r="AJ193" s="662"/>
      <c r="AK193" s="662"/>
      <c r="AL193" s="662"/>
      <c r="AM193" s="662"/>
      <c r="AN193" s="662"/>
      <c r="AO193" s="662"/>
    </row>
    <row r="194" spans="1:44">
      <c r="A194" s="692"/>
      <c r="B194" s="623"/>
      <c r="C194" s="623"/>
      <c r="D194" s="623"/>
      <c r="E194" s="623"/>
      <c r="F194" s="623"/>
      <c r="G194" s="623"/>
      <c r="H194" s="623"/>
      <c r="I194" s="623"/>
      <c r="J194" s="623"/>
      <c r="K194" s="623"/>
      <c r="L194" s="623"/>
      <c r="M194" s="623"/>
      <c r="N194" s="623"/>
      <c r="O194" s="623"/>
      <c r="P194" s="623"/>
      <c r="Q194" s="623"/>
      <c r="R194" s="623"/>
      <c r="S194" s="623"/>
      <c r="T194" s="623"/>
      <c r="U194" s="623"/>
      <c r="V194" s="623"/>
      <c r="W194" s="623"/>
      <c r="X194" s="623"/>
      <c r="Y194" s="623"/>
      <c r="Z194" s="623"/>
      <c r="AA194" s="623"/>
      <c r="AB194" s="623"/>
      <c r="AC194" s="623"/>
      <c r="AD194" s="623"/>
      <c r="AE194" s="623"/>
      <c r="AF194" s="623"/>
      <c r="AG194" s="623"/>
      <c r="AH194" s="623"/>
      <c r="AI194" s="623"/>
      <c r="AJ194" s="623"/>
      <c r="AK194" s="623"/>
      <c r="AL194" s="623"/>
      <c r="AM194" s="623"/>
      <c r="AN194" s="623"/>
      <c r="AO194" s="624"/>
    </row>
    <row r="195" spans="1:44" ht="48.6" customHeight="1">
      <c r="A195" s="666" t="s">
        <v>793</v>
      </c>
      <c r="B195" s="667"/>
      <c r="C195" s="667"/>
      <c r="D195" s="667"/>
      <c r="E195" s="667"/>
      <c r="F195" s="668"/>
      <c r="G195" s="666">
        <v>5</v>
      </c>
      <c r="H195" s="668"/>
      <c r="I195" s="669" t="str">
        <f>+VLOOKUP(G195,PRESUPUESTO,2,FALSE)</f>
        <v>CARPINTERIA METÁLICA</v>
      </c>
      <c r="J195" s="670"/>
      <c r="K195" s="670"/>
      <c r="L195" s="670"/>
      <c r="M195" s="670"/>
      <c r="N195" s="670"/>
      <c r="O195" s="670"/>
      <c r="P195" s="670"/>
      <c r="Q195" s="671"/>
      <c r="R195" s="666" t="s">
        <v>794</v>
      </c>
      <c r="S195" s="668"/>
      <c r="T195" s="672">
        <v>5.4</v>
      </c>
      <c r="U195" s="673"/>
      <c r="V195" s="674"/>
      <c r="W195" s="675" t="str">
        <f>+VLOOKUP(T195,PRESUPUESTO,2,FALSE)</f>
        <v>Suministro e instalacion de ventana de 1,00 x 1,00 m (incluye vidrio con silicona)</v>
      </c>
      <c r="X195" s="676"/>
      <c r="Y195" s="676"/>
      <c r="Z195" s="676"/>
      <c r="AA195" s="676"/>
      <c r="AB195" s="676"/>
      <c r="AC195" s="676"/>
      <c r="AD195" s="676"/>
      <c r="AE195" s="676"/>
      <c r="AF195" s="676"/>
      <c r="AG195" s="676"/>
      <c r="AH195" s="676"/>
      <c r="AI195" s="677"/>
      <c r="AJ195" s="33" t="s">
        <v>795</v>
      </c>
      <c r="AK195" s="678" t="str">
        <f>+VLOOKUP(T195,PRESUPUESTO,3,FALSE)</f>
        <v>m²</v>
      </c>
      <c r="AL195" s="679"/>
      <c r="AM195" s="33" t="s">
        <v>796</v>
      </c>
      <c r="AN195" s="675" t="s">
        <v>797</v>
      </c>
      <c r="AO195" s="677"/>
    </row>
    <row r="196" spans="1:44">
      <c r="A196" s="576"/>
      <c r="B196" s="577"/>
      <c r="C196" s="577"/>
      <c r="D196" s="577"/>
      <c r="E196" s="577"/>
      <c r="F196" s="577"/>
      <c r="G196" s="577"/>
      <c r="H196" s="577"/>
      <c r="I196" s="577"/>
      <c r="J196" s="577"/>
      <c r="K196" s="577"/>
      <c r="L196" s="577"/>
      <c r="M196" s="577"/>
      <c r="N196" s="577"/>
      <c r="O196" s="577"/>
      <c r="P196" s="577"/>
      <c r="Q196" s="577"/>
      <c r="R196" s="577"/>
      <c r="S196" s="577"/>
      <c r="T196" s="577"/>
      <c r="U196" s="577"/>
      <c r="V196" s="577"/>
      <c r="W196" s="577"/>
      <c r="X196" s="577"/>
      <c r="Y196" s="577"/>
      <c r="Z196" s="577"/>
      <c r="AA196" s="577"/>
      <c r="AB196" s="577"/>
      <c r="AC196" s="577"/>
      <c r="AD196" s="577"/>
      <c r="AE196" s="577"/>
      <c r="AF196" s="577"/>
      <c r="AG196" s="577"/>
      <c r="AH196" s="578"/>
      <c r="AI196" s="585" t="s">
        <v>221</v>
      </c>
      <c r="AJ196" s="587"/>
      <c r="AK196" s="588"/>
      <c r="AL196" s="588"/>
      <c r="AM196" s="588"/>
      <c r="AN196" s="589" t="s">
        <v>799</v>
      </c>
      <c r="AO196" s="591" t="s">
        <v>800</v>
      </c>
    </row>
    <row r="197" spans="1:44">
      <c r="A197" s="579"/>
      <c r="B197" s="580"/>
      <c r="C197" s="580"/>
      <c r="D197" s="580"/>
      <c r="E197" s="580"/>
      <c r="F197" s="580"/>
      <c r="G197" s="580"/>
      <c r="H197" s="580"/>
      <c r="I197" s="580"/>
      <c r="J197" s="580"/>
      <c r="K197" s="580"/>
      <c r="L197" s="580"/>
      <c r="M197" s="580"/>
      <c r="N197" s="580"/>
      <c r="O197" s="580"/>
      <c r="P197" s="580"/>
      <c r="Q197" s="580"/>
      <c r="R197" s="580"/>
      <c r="S197" s="580"/>
      <c r="T197" s="580"/>
      <c r="U197" s="580"/>
      <c r="V197" s="580"/>
      <c r="W197" s="580"/>
      <c r="X197" s="580"/>
      <c r="Y197" s="580"/>
      <c r="Z197" s="580"/>
      <c r="AA197" s="580"/>
      <c r="AB197" s="580"/>
      <c r="AC197" s="580"/>
      <c r="AD197" s="580"/>
      <c r="AE197" s="580"/>
      <c r="AF197" s="580"/>
      <c r="AG197" s="580"/>
      <c r="AH197" s="581"/>
      <c r="AI197" s="586"/>
      <c r="AJ197" s="34" t="s">
        <v>824</v>
      </c>
      <c r="AK197" s="34" t="s">
        <v>825</v>
      </c>
      <c r="AL197" s="34" t="s">
        <v>803</v>
      </c>
      <c r="AM197" s="34" t="s">
        <v>967</v>
      </c>
      <c r="AN197" s="590"/>
      <c r="AO197" s="592"/>
    </row>
    <row r="198" spans="1:44">
      <c r="A198" s="579"/>
      <c r="B198" s="580"/>
      <c r="C198" s="580"/>
      <c r="D198" s="580"/>
      <c r="E198" s="580"/>
      <c r="F198" s="580"/>
      <c r="G198" s="580"/>
      <c r="H198" s="580"/>
      <c r="I198" s="580"/>
      <c r="J198" s="580"/>
      <c r="K198" s="580"/>
      <c r="L198" s="580"/>
      <c r="M198" s="580"/>
      <c r="N198" s="580"/>
      <c r="O198" s="580"/>
      <c r="P198" s="580"/>
      <c r="Q198" s="580"/>
      <c r="R198" s="580"/>
      <c r="S198" s="580"/>
      <c r="T198" s="580"/>
      <c r="U198" s="580"/>
      <c r="V198" s="580"/>
      <c r="W198" s="580"/>
      <c r="X198" s="580"/>
      <c r="Y198" s="580"/>
      <c r="Z198" s="580"/>
      <c r="AA198" s="580"/>
      <c r="AB198" s="580"/>
      <c r="AC198" s="580"/>
      <c r="AD198" s="580"/>
      <c r="AE198" s="580"/>
      <c r="AF198" s="580"/>
      <c r="AG198" s="580"/>
      <c r="AH198" s="581"/>
      <c r="AI198" s="35" t="s">
        <v>968</v>
      </c>
      <c r="AJ198" s="36"/>
      <c r="AK198" s="36"/>
      <c r="AL198" s="36"/>
      <c r="AM198" s="36"/>
      <c r="AN198" s="36"/>
      <c r="AO198" s="37"/>
    </row>
    <row r="199" spans="1:44">
      <c r="A199" s="579"/>
      <c r="B199" s="580"/>
      <c r="C199" s="580"/>
      <c r="D199" s="580"/>
      <c r="E199" s="580"/>
      <c r="F199" s="580"/>
      <c r="G199" s="580"/>
      <c r="H199" s="580"/>
      <c r="I199" s="580"/>
      <c r="J199" s="580"/>
      <c r="K199" s="580"/>
      <c r="L199" s="580"/>
      <c r="M199" s="580"/>
      <c r="N199" s="580"/>
      <c r="O199" s="580"/>
      <c r="P199" s="580"/>
      <c r="Q199" s="580"/>
      <c r="R199" s="580"/>
      <c r="S199" s="580"/>
      <c r="T199" s="580"/>
      <c r="U199" s="580"/>
      <c r="V199" s="580"/>
      <c r="W199" s="580"/>
      <c r="X199" s="580"/>
      <c r="Y199" s="580"/>
      <c r="Z199" s="580"/>
      <c r="AA199" s="580"/>
      <c r="AB199" s="580"/>
      <c r="AC199" s="580"/>
      <c r="AD199" s="580"/>
      <c r="AE199" s="580"/>
      <c r="AF199" s="580"/>
      <c r="AG199" s="580"/>
      <c r="AH199" s="581"/>
      <c r="AI199" s="38"/>
      <c r="AJ199" s="39"/>
      <c r="AK199" s="39">
        <v>3.3</v>
      </c>
      <c r="AL199" s="39">
        <v>1.4</v>
      </c>
      <c r="AM199" s="39">
        <f>+AK199*AL199</f>
        <v>4.6199999999999992</v>
      </c>
      <c r="AN199" s="39">
        <v>1</v>
      </c>
      <c r="AO199" s="40">
        <f>+AM199*AN199</f>
        <v>4.6199999999999992</v>
      </c>
    </row>
    <row r="200" spans="1:44">
      <c r="A200" s="579"/>
      <c r="B200" s="580"/>
      <c r="C200" s="580"/>
      <c r="D200" s="580"/>
      <c r="E200" s="580"/>
      <c r="F200" s="580"/>
      <c r="G200" s="580"/>
      <c r="H200" s="580"/>
      <c r="I200" s="580"/>
      <c r="J200" s="580"/>
      <c r="K200" s="580"/>
      <c r="L200" s="580"/>
      <c r="M200" s="580"/>
      <c r="N200" s="580"/>
      <c r="O200" s="580"/>
      <c r="P200" s="580"/>
      <c r="Q200" s="580"/>
      <c r="R200" s="580"/>
      <c r="S200" s="580"/>
      <c r="T200" s="580"/>
      <c r="U200" s="580"/>
      <c r="V200" s="580"/>
      <c r="W200" s="580"/>
      <c r="X200" s="580"/>
      <c r="Y200" s="580"/>
      <c r="Z200" s="580"/>
      <c r="AA200" s="580"/>
      <c r="AB200" s="580"/>
      <c r="AC200" s="580"/>
      <c r="AD200" s="580"/>
      <c r="AE200" s="580"/>
      <c r="AF200" s="580"/>
      <c r="AG200" s="580"/>
      <c r="AH200" s="581"/>
      <c r="AI200" s="38"/>
      <c r="AJ200" s="39"/>
      <c r="AK200" s="39">
        <v>1.7</v>
      </c>
      <c r="AL200" s="39">
        <v>1.4</v>
      </c>
      <c r="AM200" s="39">
        <f t="shared" ref="AM200:AM201" si="0">+AK200*AL200</f>
        <v>2.38</v>
      </c>
      <c r="AN200" s="39">
        <v>1</v>
      </c>
      <c r="AO200" s="40">
        <f t="shared" ref="AO200:AO201" si="1">+AM200*AN200</f>
        <v>2.38</v>
      </c>
    </row>
    <row r="201" spans="1:44">
      <c r="A201" s="579"/>
      <c r="B201" s="580"/>
      <c r="C201" s="580"/>
      <c r="D201" s="580"/>
      <c r="E201" s="580"/>
      <c r="F201" s="580"/>
      <c r="G201" s="580"/>
      <c r="H201" s="580"/>
      <c r="I201" s="580"/>
      <c r="J201" s="580"/>
      <c r="K201" s="580"/>
      <c r="L201" s="580"/>
      <c r="M201" s="580"/>
      <c r="N201" s="580"/>
      <c r="O201" s="580"/>
      <c r="P201" s="580"/>
      <c r="Q201" s="580"/>
      <c r="R201" s="580"/>
      <c r="S201" s="580"/>
      <c r="T201" s="580"/>
      <c r="U201" s="580"/>
      <c r="V201" s="580"/>
      <c r="W201" s="580"/>
      <c r="X201" s="580"/>
      <c r="Y201" s="580"/>
      <c r="Z201" s="580"/>
      <c r="AA201" s="580"/>
      <c r="AB201" s="580"/>
      <c r="AC201" s="580"/>
      <c r="AD201" s="580"/>
      <c r="AE201" s="580"/>
      <c r="AF201" s="580"/>
      <c r="AG201" s="580"/>
      <c r="AH201" s="581"/>
      <c r="AI201" s="306"/>
      <c r="AJ201" s="39"/>
      <c r="AK201" s="39">
        <v>0.7</v>
      </c>
      <c r="AL201" s="39">
        <v>0.3</v>
      </c>
      <c r="AM201" s="39">
        <f t="shared" si="0"/>
        <v>0.21</v>
      </c>
      <c r="AN201" s="39">
        <v>1</v>
      </c>
      <c r="AO201" s="40">
        <f t="shared" si="1"/>
        <v>0.21</v>
      </c>
      <c r="AR201" s="20"/>
    </row>
    <row r="202" spans="1:44">
      <c r="A202" s="579"/>
      <c r="B202" s="580"/>
      <c r="C202" s="580"/>
      <c r="D202" s="580"/>
      <c r="E202" s="580"/>
      <c r="F202" s="580"/>
      <c r="G202" s="580"/>
      <c r="H202" s="580"/>
      <c r="I202" s="580"/>
      <c r="J202" s="580"/>
      <c r="K202" s="580"/>
      <c r="L202" s="580"/>
      <c r="M202" s="580"/>
      <c r="N202" s="580"/>
      <c r="O202" s="580"/>
      <c r="P202" s="580"/>
      <c r="Q202" s="580"/>
      <c r="R202" s="580"/>
      <c r="S202" s="580"/>
      <c r="T202" s="580"/>
      <c r="U202" s="580"/>
      <c r="V202" s="580"/>
      <c r="W202" s="580"/>
      <c r="X202" s="580"/>
      <c r="Y202" s="580"/>
      <c r="Z202" s="580"/>
      <c r="AA202" s="580"/>
      <c r="AB202" s="580"/>
      <c r="AC202" s="580"/>
      <c r="AD202" s="580"/>
      <c r="AE202" s="580"/>
      <c r="AF202" s="580"/>
      <c r="AG202" s="580"/>
      <c r="AH202" s="581"/>
      <c r="AI202" s="35" t="s">
        <v>969</v>
      </c>
      <c r="AJ202" s="371"/>
      <c r="AK202" s="371"/>
      <c r="AL202" s="371"/>
      <c r="AM202" s="371"/>
      <c r="AN202" s="371"/>
      <c r="AO202" s="397"/>
    </row>
    <row r="203" spans="1:44">
      <c r="A203" s="579"/>
      <c r="B203" s="580"/>
      <c r="C203" s="580"/>
      <c r="D203" s="580"/>
      <c r="E203" s="580"/>
      <c r="F203" s="580"/>
      <c r="G203" s="580"/>
      <c r="H203" s="580"/>
      <c r="I203" s="580"/>
      <c r="J203" s="580"/>
      <c r="K203" s="580"/>
      <c r="L203" s="580"/>
      <c r="M203" s="580"/>
      <c r="N203" s="580"/>
      <c r="O203" s="580"/>
      <c r="P203" s="580"/>
      <c r="Q203" s="580"/>
      <c r="R203" s="580"/>
      <c r="S203" s="580"/>
      <c r="T203" s="580"/>
      <c r="U203" s="580"/>
      <c r="V203" s="580"/>
      <c r="W203" s="580"/>
      <c r="X203" s="580"/>
      <c r="Y203" s="580"/>
      <c r="Z203" s="580"/>
      <c r="AA203" s="580"/>
      <c r="AB203" s="580"/>
      <c r="AC203" s="580"/>
      <c r="AD203" s="580"/>
      <c r="AE203" s="580"/>
      <c r="AF203" s="580"/>
      <c r="AG203" s="580"/>
      <c r="AH203" s="581"/>
      <c r="AI203" s="38"/>
      <c r="AJ203" s="39"/>
      <c r="AK203" s="39">
        <v>1.2</v>
      </c>
      <c r="AL203" s="39">
        <v>1.2</v>
      </c>
      <c r="AM203" s="39">
        <f>AK203*AL203</f>
        <v>1.44</v>
      </c>
      <c r="AN203" s="39">
        <v>1</v>
      </c>
      <c r="AO203" s="40">
        <f>AM203*AN203</f>
        <v>1.44</v>
      </c>
    </row>
    <row r="204" spans="1:44">
      <c r="A204" s="579"/>
      <c r="B204" s="580"/>
      <c r="C204" s="580"/>
      <c r="D204" s="580"/>
      <c r="E204" s="580"/>
      <c r="F204" s="580"/>
      <c r="G204" s="580"/>
      <c r="H204" s="580"/>
      <c r="I204" s="580"/>
      <c r="J204" s="580"/>
      <c r="K204" s="580"/>
      <c r="L204" s="580"/>
      <c r="M204" s="580"/>
      <c r="N204" s="580"/>
      <c r="O204" s="580"/>
      <c r="P204" s="580"/>
      <c r="Q204" s="580"/>
      <c r="R204" s="580"/>
      <c r="S204" s="580"/>
      <c r="T204" s="580"/>
      <c r="U204" s="580"/>
      <c r="V204" s="580"/>
      <c r="W204" s="580"/>
      <c r="X204" s="580"/>
      <c r="Y204" s="580"/>
      <c r="Z204" s="580"/>
      <c r="AA204" s="580"/>
      <c r="AB204" s="580"/>
      <c r="AC204" s="580"/>
      <c r="AD204" s="580"/>
      <c r="AE204" s="580"/>
      <c r="AF204" s="580"/>
      <c r="AG204" s="580"/>
      <c r="AH204" s="581"/>
      <c r="AI204" s="306"/>
      <c r="AJ204" s="39"/>
      <c r="AK204" s="39"/>
      <c r="AL204" s="39"/>
      <c r="AM204" s="39"/>
      <c r="AN204" s="39"/>
      <c r="AO204" s="40"/>
    </row>
    <row r="205" spans="1:44">
      <c r="A205" s="579"/>
      <c r="B205" s="580"/>
      <c r="C205" s="580"/>
      <c r="D205" s="580"/>
      <c r="E205" s="580"/>
      <c r="F205" s="580"/>
      <c r="G205" s="580"/>
      <c r="H205" s="580"/>
      <c r="I205" s="580"/>
      <c r="J205" s="580"/>
      <c r="K205" s="580"/>
      <c r="L205" s="580"/>
      <c r="M205" s="580"/>
      <c r="N205" s="580"/>
      <c r="O205" s="580"/>
      <c r="P205" s="580"/>
      <c r="Q205" s="580"/>
      <c r="R205" s="580"/>
      <c r="S205" s="580"/>
      <c r="T205" s="580"/>
      <c r="U205" s="580"/>
      <c r="V205" s="580"/>
      <c r="W205" s="580"/>
      <c r="X205" s="580"/>
      <c r="Y205" s="580"/>
      <c r="Z205" s="580"/>
      <c r="AA205" s="580"/>
      <c r="AB205" s="580"/>
      <c r="AC205" s="580"/>
      <c r="AD205" s="580"/>
      <c r="AE205" s="580"/>
      <c r="AF205" s="580"/>
      <c r="AG205" s="580"/>
      <c r="AH205" s="581"/>
      <c r="AI205" s="38"/>
      <c r="AJ205" s="39"/>
      <c r="AK205" s="39"/>
      <c r="AL205" s="39"/>
      <c r="AM205" s="39"/>
      <c r="AN205" s="39"/>
      <c r="AO205" s="40"/>
    </row>
    <row r="206" spans="1:44">
      <c r="A206" s="579"/>
      <c r="B206" s="580"/>
      <c r="C206" s="580"/>
      <c r="D206" s="580"/>
      <c r="E206" s="580"/>
      <c r="F206" s="580"/>
      <c r="G206" s="580"/>
      <c r="H206" s="580"/>
      <c r="I206" s="580"/>
      <c r="J206" s="580"/>
      <c r="K206" s="580"/>
      <c r="L206" s="580"/>
      <c r="M206" s="580"/>
      <c r="N206" s="580"/>
      <c r="O206" s="580"/>
      <c r="P206" s="580"/>
      <c r="Q206" s="580"/>
      <c r="R206" s="580"/>
      <c r="S206" s="580"/>
      <c r="T206" s="580"/>
      <c r="U206" s="580"/>
      <c r="V206" s="580"/>
      <c r="W206" s="580"/>
      <c r="X206" s="580"/>
      <c r="Y206" s="580"/>
      <c r="Z206" s="580"/>
      <c r="AA206" s="580"/>
      <c r="AB206" s="580"/>
      <c r="AC206" s="580"/>
      <c r="AD206" s="580"/>
      <c r="AE206" s="580"/>
      <c r="AF206" s="580"/>
      <c r="AG206" s="580"/>
      <c r="AH206" s="581"/>
      <c r="AI206" s="307"/>
      <c r="AJ206" s="39"/>
      <c r="AK206" s="39"/>
      <c r="AL206" s="39"/>
      <c r="AM206" s="39"/>
      <c r="AN206" s="39"/>
      <c r="AO206" s="40"/>
    </row>
    <row r="207" spans="1:44">
      <c r="A207" s="579"/>
      <c r="B207" s="580"/>
      <c r="C207" s="580"/>
      <c r="D207" s="580"/>
      <c r="E207" s="580"/>
      <c r="F207" s="580"/>
      <c r="G207" s="580"/>
      <c r="H207" s="580"/>
      <c r="I207" s="580"/>
      <c r="J207" s="580"/>
      <c r="K207" s="580"/>
      <c r="L207" s="580"/>
      <c r="M207" s="580"/>
      <c r="N207" s="580"/>
      <c r="O207" s="580"/>
      <c r="P207" s="580"/>
      <c r="Q207" s="580"/>
      <c r="R207" s="580"/>
      <c r="S207" s="580"/>
      <c r="T207" s="580"/>
      <c r="U207" s="580"/>
      <c r="V207" s="580"/>
      <c r="W207" s="580"/>
      <c r="X207" s="580"/>
      <c r="Y207" s="580"/>
      <c r="Z207" s="580"/>
      <c r="AA207" s="580"/>
      <c r="AB207" s="580"/>
      <c r="AC207" s="580"/>
      <c r="AD207" s="580"/>
      <c r="AE207" s="580"/>
      <c r="AF207" s="580"/>
      <c r="AG207" s="580"/>
      <c r="AH207" s="581"/>
      <c r="AI207" s="44"/>
      <c r="AJ207" s="41"/>
      <c r="AK207" s="41"/>
      <c r="AL207" s="41"/>
      <c r="AM207" s="41"/>
      <c r="AN207" s="41"/>
      <c r="AO207" s="43"/>
    </row>
    <row r="208" spans="1:44">
      <c r="A208" s="579"/>
      <c r="B208" s="580"/>
      <c r="C208" s="580"/>
      <c r="D208" s="580"/>
      <c r="E208" s="580"/>
      <c r="F208" s="580"/>
      <c r="G208" s="580"/>
      <c r="H208" s="580"/>
      <c r="I208" s="580"/>
      <c r="J208" s="580"/>
      <c r="K208" s="580"/>
      <c r="L208" s="580"/>
      <c r="M208" s="580"/>
      <c r="N208" s="580"/>
      <c r="O208" s="580"/>
      <c r="P208" s="580"/>
      <c r="Q208" s="580"/>
      <c r="R208" s="580"/>
      <c r="S208" s="580"/>
      <c r="T208" s="580"/>
      <c r="U208" s="580"/>
      <c r="V208" s="580"/>
      <c r="W208" s="580"/>
      <c r="X208" s="580"/>
      <c r="Y208" s="580"/>
      <c r="Z208" s="580"/>
      <c r="AA208" s="580"/>
      <c r="AB208" s="580"/>
      <c r="AC208" s="580"/>
      <c r="AD208" s="580"/>
      <c r="AE208" s="580"/>
      <c r="AF208" s="580"/>
      <c r="AG208" s="580"/>
      <c r="AH208" s="581"/>
      <c r="AI208" s="42"/>
      <c r="AJ208" s="41"/>
      <c r="AK208" s="41"/>
      <c r="AL208" s="41"/>
      <c r="AM208" s="41"/>
      <c r="AN208" s="41"/>
      <c r="AO208" s="43"/>
    </row>
    <row r="209" spans="1:41">
      <c r="A209" s="579"/>
      <c r="B209" s="580"/>
      <c r="C209" s="580"/>
      <c r="D209" s="580"/>
      <c r="E209" s="580"/>
      <c r="F209" s="580"/>
      <c r="G209" s="580"/>
      <c r="H209" s="580"/>
      <c r="I209" s="580"/>
      <c r="J209" s="580"/>
      <c r="K209" s="580"/>
      <c r="L209" s="580"/>
      <c r="M209" s="580"/>
      <c r="N209" s="580"/>
      <c r="O209" s="580"/>
      <c r="P209" s="580"/>
      <c r="Q209" s="580"/>
      <c r="R209" s="580"/>
      <c r="S209" s="580"/>
      <c r="T209" s="580"/>
      <c r="U209" s="580"/>
      <c r="V209" s="580"/>
      <c r="W209" s="580"/>
      <c r="X209" s="580"/>
      <c r="Y209" s="580"/>
      <c r="Z209" s="580"/>
      <c r="AA209" s="580"/>
      <c r="AB209" s="580"/>
      <c r="AC209" s="580"/>
      <c r="AD209" s="580"/>
      <c r="AE209" s="580"/>
      <c r="AF209" s="580"/>
      <c r="AG209" s="580"/>
      <c r="AH209" s="581"/>
      <c r="AI209" s="45"/>
      <c r="AJ209" s="39"/>
      <c r="AK209" s="39"/>
      <c r="AL209" s="39"/>
      <c r="AM209" s="39"/>
      <c r="AN209" s="39"/>
      <c r="AO209" s="40"/>
    </row>
    <row r="210" spans="1:41">
      <c r="A210" s="579"/>
      <c r="B210" s="580"/>
      <c r="C210" s="580"/>
      <c r="D210" s="580"/>
      <c r="E210" s="580"/>
      <c r="F210" s="580"/>
      <c r="G210" s="580"/>
      <c r="H210" s="580"/>
      <c r="I210" s="580"/>
      <c r="J210" s="580"/>
      <c r="K210" s="580"/>
      <c r="L210" s="580"/>
      <c r="M210" s="580"/>
      <c r="N210" s="580"/>
      <c r="O210" s="580"/>
      <c r="P210" s="580"/>
      <c r="Q210" s="580"/>
      <c r="R210" s="580"/>
      <c r="S210" s="580"/>
      <c r="T210" s="580"/>
      <c r="U210" s="580"/>
      <c r="V210" s="580"/>
      <c r="W210" s="580"/>
      <c r="X210" s="580"/>
      <c r="Y210" s="580"/>
      <c r="Z210" s="580"/>
      <c r="AA210" s="580"/>
      <c r="AB210" s="580"/>
      <c r="AC210" s="580"/>
      <c r="AD210" s="580"/>
      <c r="AE210" s="580"/>
      <c r="AF210" s="580"/>
      <c r="AG210" s="580"/>
      <c r="AH210" s="581"/>
      <c r="AI210" s="20"/>
      <c r="AJ210" s="39"/>
      <c r="AK210" s="39"/>
      <c r="AL210" s="39"/>
      <c r="AM210" s="39"/>
      <c r="AN210" s="39"/>
      <c r="AO210" s="40"/>
    </row>
    <row r="211" spans="1:41" ht="15.6" customHeight="1">
      <c r="A211" s="579"/>
      <c r="B211" s="580"/>
      <c r="C211" s="580"/>
      <c r="D211" s="580"/>
      <c r="E211" s="580"/>
      <c r="F211" s="580"/>
      <c r="G211" s="580"/>
      <c r="H211" s="580"/>
      <c r="I211" s="580"/>
      <c r="J211" s="580"/>
      <c r="K211" s="580"/>
      <c r="L211" s="580"/>
      <c r="M211" s="580"/>
      <c r="N211" s="580"/>
      <c r="O211" s="580"/>
      <c r="P211" s="580"/>
      <c r="Q211" s="580"/>
      <c r="R211" s="580"/>
      <c r="S211" s="580"/>
      <c r="T211" s="580"/>
      <c r="U211" s="580"/>
      <c r="V211" s="580"/>
      <c r="W211" s="580"/>
      <c r="X211" s="580"/>
      <c r="Y211" s="580"/>
      <c r="Z211" s="580"/>
      <c r="AA211" s="580"/>
      <c r="AB211" s="580"/>
      <c r="AC211" s="580"/>
      <c r="AD211" s="580"/>
      <c r="AE211" s="580"/>
      <c r="AF211" s="580"/>
      <c r="AG211" s="580"/>
      <c r="AH211" s="581"/>
      <c r="AI211" s="45"/>
      <c r="AJ211" s="39"/>
      <c r="AK211" s="39"/>
      <c r="AL211" s="39"/>
      <c r="AM211" s="39"/>
      <c r="AN211" s="39"/>
      <c r="AO211" s="40"/>
    </row>
    <row r="212" spans="1:41">
      <c r="A212" s="579"/>
      <c r="B212" s="580"/>
      <c r="C212" s="580"/>
      <c r="D212" s="580"/>
      <c r="E212" s="580"/>
      <c r="F212" s="580"/>
      <c r="G212" s="580"/>
      <c r="H212" s="580"/>
      <c r="I212" s="580"/>
      <c r="J212" s="580"/>
      <c r="K212" s="580"/>
      <c r="L212" s="580"/>
      <c r="M212" s="580"/>
      <c r="N212" s="580"/>
      <c r="O212" s="580"/>
      <c r="P212" s="580"/>
      <c r="Q212" s="580"/>
      <c r="R212" s="580"/>
      <c r="S212" s="580"/>
      <c r="T212" s="580"/>
      <c r="U212" s="580"/>
      <c r="V212" s="580"/>
      <c r="W212" s="580"/>
      <c r="X212" s="580"/>
      <c r="Y212" s="580"/>
      <c r="Z212" s="580"/>
      <c r="AA212" s="580"/>
      <c r="AB212" s="580"/>
      <c r="AC212" s="580"/>
      <c r="AD212" s="580"/>
      <c r="AE212" s="580"/>
      <c r="AF212" s="580"/>
      <c r="AG212" s="580"/>
      <c r="AH212" s="581"/>
      <c r="AI212" s="45"/>
      <c r="AJ212" s="39"/>
      <c r="AK212" s="39"/>
      <c r="AL212" s="39"/>
      <c r="AM212" s="39"/>
      <c r="AN212" s="39"/>
      <c r="AO212" s="40"/>
    </row>
    <row r="213" spans="1:41" ht="13.35" customHeight="1">
      <c r="A213" s="582"/>
      <c r="B213" s="583"/>
      <c r="C213" s="583"/>
      <c r="D213" s="583"/>
      <c r="E213" s="583"/>
      <c r="F213" s="583"/>
      <c r="G213" s="583"/>
      <c r="H213" s="583"/>
      <c r="I213" s="583"/>
      <c r="J213" s="583"/>
      <c r="K213" s="583"/>
      <c r="L213" s="583"/>
      <c r="M213" s="583"/>
      <c r="N213" s="583"/>
      <c r="O213" s="583"/>
      <c r="P213" s="583"/>
      <c r="Q213" s="583"/>
      <c r="R213" s="583"/>
      <c r="S213" s="583"/>
      <c r="T213" s="583"/>
      <c r="U213" s="583"/>
      <c r="V213" s="583"/>
      <c r="W213" s="583"/>
      <c r="X213" s="583"/>
      <c r="Y213" s="583"/>
      <c r="Z213" s="583"/>
      <c r="AA213" s="583"/>
      <c r="AB213" s="583"/>
      <c r="AC213" s="583"/>
      <c r="AD213" s="583"/>
      <c r="AE213" s="583"/>
      <c r="AF213" s="583"/>
      <c r="AG213" s="583"/>
      <c r="AH213" s="584"/>
      <c r="AI213" s="45"/>
      <c r="AJ213" s="39"/>
      <c r="AK213" s="39"/>
      <c r="AL213" s="39"/>
      <c r="AM213" s="39"/>
      <c r="AN213" s="39"/>
      <c r="AO213" s="40"/>
    </row>
    <row r="214" spans="1:41" ht="13.35" customHeight="1">
      <c r="A214" s="593" t="s">
        <v>818</v>
      </c>
      <c r="B214" s="594"/>
      <c r="C214" s="594"/>
      <c r="D214" s="594"/>
      <c r="E214" s="594"/>
      <c r="F214" s="594"/>
      <c r="G214" s="594"/>
      <c r="H214" s="594"/>
      <c r="I214" s="594"/>
      <c r="J214" s="594"/>
      <c r="K214" s="594"/>
      <c r="L214" s="594"/>
      <c r="M214" s="594"/>
      <c r="N214" s="594"/>
      <c r="O214" s="594"/>
      <c r="P214" s="594"/>
      <c r="Q214" s="594"/>
      <c r="R214" s="594"/>
      <c r="S214" s="594"/>
      <c r="T214" s="594"/>
      <c r="U214" s="594"/>
      <c r="V214" s="594"/>
      <c r="W214" s="594"/>
      <c r="X214" s="594"/>
      <c r="Y214" s="594"/>
      <c r="Z214" s="594"/>
      <c r="AA214" s="594"/>
      <c r="AB214" s="594"/>
      <c r="AC214" s="594"/>
      <c r="AD214" s="594"/>
      <c r="AE214" s="594"/>
      <c r="AF214" s="594"/>
      <c r="AG214" s="594"/>
      <c r="AH214" s="594"/>
      <c r="AI214" s="597" t="s">
        <v>819</v>
      </c>
      <c r="AJ214" s="598"/>
      <c r="AK214" s="598"/>
      <c r="AL214" s="598"/>
      <c r="AM214" s="598"/>
      <c r="AN214" s="598"/>
      <c r="AO214" s="47">
        <f>SUM(AO199:AO212)</f>
        <v>8.6499999999999986</v>
      </c>
    </row>
    <row r="215" spans="1:41" ht="13.35" customHeight="1">
      <c r="A215" s="595"/>
      <c r="B215" s="596"/>
      <c r="C215" s="596"/>
      <c r="D215" s="596"/>
      <c r="E215" s="596"/>
      <c r="F215" s="596"/>
      <c r="G215" s="596"/>
      <c r="H215" s="596"/>
      <c r="I215" s="596"/>
      <c r="J215" s="596"/>
      <c r="K215" s="596"/>
      <c r="L215" s="596"/>
      <c r="M215" s="596"/>
      <c r="N215" s="596"/>
      <c r="O215" s="596"/>
      <c r="P215" s="596"/>
      <c r="Q215" s="596"/>
      <c r="R215" s="596"/>
      <c r="S215" s="596"/>
      <c r="T215" s="596"/>
      <c r="U215" s="596"/>
      <c r="V215" s="596"/>
      <c r="W215" s="596"/>
      <c r="X215" s="596"/>
      <c r="Y215" s="596"/>
      <c r="Z215" s="596"/>
      <c r="AA215" s="596"/>
      <c r="AB215" s="596"/>
      <c r="AC215" s="596"/>
      <c r="AD215" s="596"/>
      <c r="AE215" s="596"/>
      <c r="AF215" s="596"/>
      <c r="AG215" s="596"/>
      <c r="AH215" s="596"/>
      <c r="AI215" s="599" t="s">
        <v>820</v>
      </c>
      <c r="AJ215" s="600"/>
      <c r="AK215" s="600"/>
      <c r="AL215" s="600"/>
      <c r="AM215" s="600"/>
      <c r="AN215" s="600"/>
      <c r="AO215" s="48">
        <f>ROUNDUP(AO214,2)</f>
        <v>8.65</v>
      </c>
    </row>
    <row r="216" spans="1:41" ht="13.35" customHeight="1">
      <c r="A216" s="639"/>
      <c r="B216" s="640"/>
      <c r="C216" s="640"/>
      <c r="D216" s="640"/>
      <c r="E216" s="640"/>
      <c r="F216" s="640"/>
      <c r="G216" s="640"/>
      <c r="H216" s="640"/>
      <c r="I216" s="640"/>
      <c r="J216" s="640"/>
      <c r="K216" s="640"/>
      <c r="L216" s="640"/>
      <c r="M216" s="640"/>
      <c r="N216" s="640"/>
      <c r="O216" s="640"/>
      <c r="P216" s="640"/>
      <c r="Q216" s="640"/>
      <c r="R216" s="640"/>
      <c r="S216" s="640"/>
      <c r="T216" s="640"/>
      <c r="U216" s="640"/>
      <c r="V216" s="640"/>
      <c r="W216" s="640"/>
      <c r="X216" s="640"/>
      <c r="Y216" s="640"/>
      <c r="Z216" s="640"/>
      <c r="AA216" s="640"/>
      <c r="AB216" s="640"/>
      <c r="AC216" s="640"/>
      <c r="AD216" s="640"/>
      <c r="AE216" s="640"/>
      <c r="AF216" s="640"/>
      <c r="AG216" s="640"/>
      <c r="AH216" s="640"/>
      <c r="AI216" s="643" t="s">
        <v>956</v>
      </c>
      <c r="AJ216" s="644"/>
      <c r="AK216" s="644"/>
      <c r="AL216" s="644"/>
      <c r="AM216" s="644"/>
      <c r="AN216" s="644"/>
      <c r="AO216" s="645"/>
    </row>
    <row r="217" spans="1:41" ht="13.35" customHeight="1">
      <c r="A217" s="641"/>
      <c r="B217" s="642"/>
      <c r="C217" s="642"/>
      <c r="D217" s="642"/>
      <c r="E217" s="642"/>
      <c r="F217" s="642"/>
      <c r="G217" s="642"/>
      <c r="H217" s="642"/>
      <c r="I217" s="642"/>
      <c r="J217" s="642"/>
      <c r="K217" s="642"/>
      <c r="L217" s="642"/>
      <c r="M217" s="642"/>
      <c r="N217" s="642"/>
      <c r="O217" s="642"/>
      <c r="P217" s="642"/>
      <c r="Q217" s="642"/>
      <c r="R217" s="642"/>
      <c r="S217" s="642"/>
      <c r="T217" s="642"/>
      <c r="U217" s="642"/>
      <c r="V217" s="642"/>
      <c r="W217" s="642"/>
      <c r="X217" s="642"/>
      <c r="Y217" s="642"/>
      <c r="Z217" s="642"/>
      <c r="AA217" s="642"/>
      <c r="AB217" s="642"/>
      <c r="AC217" s="642"/>
      <c r="AD217" s="642"/>
      <c r="AE217" s="642"/>
      <c r="AF217" s="642"/>
      <c r="AG217" s="642"/>
      <c r="AH217" s="642"/>
      <c r="AI217" s="643"/>
      <c r="AJ217" s="644"/>
      <c r="AK217" s="644"/>
      <c r="AL217" s="644"/>
      <c r="AM217" s="644"/>
      <c r="AN217" s="644"/>
      <c r="AO217" s="645"/>
    </row>
    <row r="218" spans="1:41">
      <c r="A218" s="641"/>
      <c r="B218" s="642"/>
      <c r="C218" s="642"/>
      <c r="D218" s="642"/>
      <c r="E218" s="642"/>
      <c r="F218" s="642"/>
      <c r="G218" s="642"/>
      <c r="H218" s="642"/>
      <c r="I218" s="642"/>
      <c r="J218" s="642"/>
      <c r="K218" s="642"/>
      <c r="L218" s="642"/>
      <c r="M218" s="642"/>
      <c r="N218" s="642"/>
      <c r="O218" s="642"/>
      <c r="P218" s="642"/>
      <c r="Q218" s="642"/>
      <c r="R218" s="642"/>
      <c r="S218" s="642"/>
      <c r="T218" s="642"/>
      <c r="U218" s="642"/>
      <c r="V218" s="642"/>
      <c r="W218" s="642"/>
      <c r="X218" s="642"/>
      <c r="Y218" s="642"/>
      <c r="Z218" s="642"/>
      <c r="AA218" s="642"/>
      <c r="AB218" s="642"/>
      <c r="AC218" s="642"/>
      <c r="AD218" s="642"/>
      <c r="AE218" s="642"/>
      <c r="AF218" s="642"/>
      <c r="AG218" s="642"/>
      <c r="AH218" s="642"/>
      <c r="AI218" s="643"/>
      <c r="AJ218" s="644"/>
      <c r="AK218" s="644"/>
      <c r="AL218" s="644"/>
      <c r="AM218" s="644"/>
      <c r="AN218" s="644"/>
      <c r="AO218" s="645"/>
    </row>
    <row r="219" spans="1:41" ht="13.35" customHeight="1">
      <c r="A219" s="649" t="s">
        <v>822</v>
      </c>
      <c r="B219" s="650"/>
      <c r="C219" s="650"/>
      <c r="D219" s="650"/>
      <c r="E219" s="651"/>
      <c r="F219" s="655" t="s">
        <v>985</v>
      </c>
      <c r="G219" s="656"/>
      <c r="H219" s="656"/>
      <c r="I219" s="656"/>
      <c r="J219" s="656"/>
      <c r="K219" s="656"/>
      <c r="L219" s="656"/>
      <c r="M219" s="656"/>
      <c r="N219" s="656"/>
      <c r="O219" s="656"/>
      <c r="P219" s="656"/>
      <c r="Q219" s="656"/>
      <c r="R219" s="657"/>
      <c r="S219" s="655" t="s">
        <v>823</v>
      </c>
      <c r="T219" s="656"/>
      <c r="U219" s="656"/>
      <c r="V219" s="656"/>
      <c r="W219" s="657"/>
      <c r="X219" s="655" t="s">
        <v>986</v>
      </c>
      <c r="Y219" s="656"/>
      <c r="Z219" s="656"/>
      <c r="AA219" s="656"/>
      <c r="AB219" s="656"/>
      <c r="AC219" s="656"/>
      <c r="AD219" s="656"/>
      <c r="AE219" s="656"/>
      <c r="AF219" s="656"/>
      <c r="AG219" s="656"/>
      <c r="AH219" s="657"/>
      <c r="AI219" s="643"/>
      <c r="AJ219" s="644"/>
      <c r="AK219" s="644"/>
      <c r="AL219" s="644"/>
      <c r="AM219" s="644"/>
      <c r="AN219" s="644"/>
      <c r="AO219" s="645"/>
    </row>
    <row r="220" spans="1:41" ht="13.35" customHeight="1" thickBot="1">
      <c r="A220" s="652"/>
      <c r="B220" s="653"/>
      <c r="C220" s="653"/>
      <c r="D220" s="653"/>
      <c r="E220" s="654"/>
      <c r="F220" s="658"/>
      <c r="G220" s="659"/>
      <c r="H220" s="659"/>
      <c r="I220" s="659"/>
      <c r="J220" s="659"/>
      <c r="K220" s="659"/>
      <c r="L220" s="659"/>
      <c r="M220" s="659"/>
      <c r="N220" s="659"/>
      <c r="O220" s="659"/>
      <c r="P220" s="659"/>
      <c r="Q220" s="659"/>
      <c r="R220" s="660"/>
      <c r="S220" s="658"/>
      <c r="T220" s="659"/>
      <c r="U220" s="659"/>
      <c r="V220" s="659"/>
      <c r="W220" s="660"/>
      <c r="X220" s="658"/>
      <c r="Y220" s="659"/>
      <c r="Z220" s="659"/>
      <c r="AA220" s="659"/>
      <c r="AB220" s="659"/>
      <c r="AC220" s="659"/>
      <c r="AD220" s="659"/>
      <c r="AE220" s="659"/>
      <c r="AF220" s="659"/>
      <c r="AG220" s="659"/>
      <c r="AH220" s="660"/>
      <c r="AI220" s="646"/>
      <c r="AJ220" s="647"/>
      <c r="AK220" s="647"/>
      <c r="AL220" s="647"/>
      <c r="AM220" s="647"/>
      <c r="AN220" s="647"/>
      <c r="AO220" s="648"/>
    </row>
    <row r="221" spans="1:41">
      <c r="A221" s="601"/>
      <c r="B221" s="602"/>
      <c r="C221" s="602"/>
      <c r="D221" s="602"/>
      <c r="E221" s="602"/>
      <c r="F221" s="602"/>
      <c r="G221" s="602"/>
      <c r="H221" s="603"/>
      <c r="I221" s="610" t="s">
        <v>785</v>
      </c>
      <c r="J221" s="617"/>
      <c r="K221" s="617"/>
      <c r="L221" s="617"/>
      <c r="M221" s="617"/>
      <c r="N221" s="617"/>
      <c r="O221" s="617"/>
      <c r="P221" s="617"/>
      <c r="Q221" s="617"/>
      <c r="R221" s="617"/>
      <c r="S221" s="617"/>
      <c r="T221" s="617"/>
      <c r="U221" s="617"/>
      <c r="V221" s="617"/>
      <c r="W221" s="617"/>
      <c r="X221" s="617"/>
      <c r="Y221" s="617"/>
      <c r="Z221" s="617"/>
      <c r="AA221" s="617"/>
      <c r="AB221" s="617"/>
      <c r="AC221" s="617"/>
      <c r="AD221" s="617"/>
      <c r="AE221" s="617"/>
      <c r="AF221" s="617"/>
      <c r="AG221" s="617"/>
      <c r="AH221" s="617"/>
      <c r="AI221" s="617"/>
      <c r="AJ221" s="617"/>
      <c r="AK221" s="690"/>
      <c r="AL221" s="616"/>
      <c r="AM221" s="617"/>
      <c r="AN221" s="617"/>
      <c r="AO221" s="618"/>
    </row>
    <row r="222" spans="1:41" ht="22.5" customHeight="1">
      <c r="A222" s="604"/>
      <c r="B222" s="605"/>
      <c r="C222" s="605"/>
      <c r="D222" s="605"/>
      <c r="E222" s="605"/>
      <c r="F222" s="605"/>
      <c r="G222" s="605"/>
      <c r="H222" s="606"/>
      <c r="I222" s="619"/>
      <c r="J222" s="620"/>
      <c r="K222" s="620"/>
      <c r="L222" s="620"/>
      <c r="M222" s="620"/>
      <c r="N222" s="620"/>
      <c r="O222" s="620"/>
      <c r="P222" s="620"/>
      <c r="Q222" s="620"/>
      <c r="R222" s="620"/>
      <c r="S222" s="620"/>
      <c r="T222" s="620"/>
      <c r="U222" s="620"/>
      <c r="V222" s="620"/>
      <c r="W222" s="620"/>
      <c r="X222" s="620"/>
      <c r="Y222" s="620"/>
      <c r="Z222" s="620"/>
      <c r="AA222" s="620"/>
      <c r="AB222" s="620"/>
      <c r="AC222" s="620"/>
      <c r="AD222" s="620"/>
      <c r="AE222" s="620"/>
      <c r="AF222" s="620"/>
      <c r="AG222" s="620"/>
      <c r="AH222" s="620"/>
      <c r="AI222" s="620"/>
      <c r="AJ222" s="620"/>
      <c r="AK222" s="691"/>
      <c r="AL222" s="619"/>
      <c r="AM222" s="620"/>
      <c r="AN222" s="620"/>
      <c r="AO222" s="621"/>
    </row>
    <row r="223" spans="1:41">
      <c r="A223" s="604"/>
      <c r="B223" s="605"/>
      <c r="C223" s="605"/>
      <c r="D223" s="605"/>
      <c r="E223" s="605"/>
      <c r="F223" s="605"/>
      <c r="G223" s="605"/>
      <c r="H223" s="606"/>
      <c r="I223" s="622" t="s">
        <v>786</v>
      </c>
      <c r="J223" s="623"/>
      <c r="K223" s="623"/>
      <c r="L223" s="623"/>
      <c r="M223" s="623"/>
      <c r="N223" s="623"/>
      <c r="O223" s="623"/>
      <c r="P223" s="623"/>
      <c r="Q223" s="623"/>
      <c r="R223" s="623"/>
      <c r="S223" s="623"/>
      <c r="T223" s="623"/>
      <c r="U223" s="623"/>
      <c r="V223" s="623"/>
      <c r="W223" s="623"/>
      <c r="X223" s="623"/>
      <c r="Y223" s="623"/>
      <c r="Z223" s="623"/>
      <c r="AA223" s="623"/>
      <c r="AB223" s="623"/>
      <c r="AC223" s="623"/>
      <c r="AD223" s="623"/>
      <c r="AE223" s="623"/>
      <c r="AF223" s="623"/>
      <c r="AG223" s="623"/>
      <c r="AH223" s="623"/>
      <c r="AI223" s="623"/>
      <c r="AJ223" s="623"/>
      <c r="AK223" s="623"/>
      <c r="AL223" s="623"/>
      <c r="AM223" s="623"/>
      <c r="AN223" s="623"/>
      <c r="AO223" s="624"/>
    </row>
    <row r="224" spans="1:41" ht="21" customHeight="1">
      <c r="A224" s="607"/>
      <c r="B224" s="608"/>
      <c r="C224" s="608"/>
      <c r="D224" s="608"/>
      <c r="E224" s="608"/>
      <c r="F224" s="608"/>
      <c r="G224" s="608"/>
      <c r="H224" s="609"/>
      <c r="I224" s="625"/>
      <c r="J224" s="626"/>
      <c r="K224" s="626"/>
      <c r="L224" s="626"/>
      <c r="M224" s="626"/>
      <c r="N224" s="626"/>
      <c r="O224" s="626"/>
      <c r="P224" s="626"/>
      <c r="Q224" s="626"/>
      <c r="R224" s="626"/>
      <c r="S224" s="626"/>
      <c r="T224" s="626"/>
      <c r="U224" s="626"/>
      <c r="V224" s="626"/>
      <c r="W224" s="626"/>
      <c r="X224" s="626"/>
      <c r="Y224" s="626"/>
      <c r="Z224" s="626"/>
      <c r="AA224" s="626"/>
      <c r="AB224" s="626"/>
      <c r="AC224" s="626"/>
      <c r="AD224" s="626"/>
      <c r="AE224" s="626"/>
      <c r="AF224" s="626"/>
      <c r="AG224" s="626"/>
      <c r="AH224" s="626"/>
      <c r="AI224" s="626"/>
      <c r="AJ224" s="626"/>
      <c r="AK224" s="626"/>
      <c r="AL224" s="626"/>
      <c r="AM224" s="626"/>
      <c r="AN224" s="626"/>
      <c r="AO224" s="627"/>
    </row>
    <row r="225" spans="1:44">
      <c r="A225" s="628"/>
      <c r="B225" s="629"/>
      <c r="C225" s="629"/>
      <c r="D225" s="629"/>
      <c r="E225" s="629"/>
      <c r="F225" s="629"/>
      <c r="G225" s="629"/>
      <c r="H225" s="629"/>
      <c r="I225" s="629"/>
      <c r="J225" s="629"/>
      <c r="K225" s="629"/>
      <c r="L225" s="629"/>
      <c r="M225" s="629"/>
      <c r="N225" s="629"/>
      <c r="O225" s="629"/>
      <c r="P225" s="629"/>
      <c r="Q225" s="629"/>
      <c r="R225" s="629"/>
      <c r="S225" s="629"/>
      <c r="T225" s="629"/>
      <c r="U225" s="629"/>
      <c r="V225" s="629"/>
      <c r="W225" s="629"/>
      <c r="X225" s="629"/>
      <c r="Y225" s="629"/>
      <c r="Z225" s="629"/>
      <c r="AA225" s="629"/>
      <c r="AB225" s="629"/>
      <c r="AC225" s="629"/>
      <c r="AD225" s="629"/>
      <c r="AE225" s="629"/>
      <c r="AF225" s="629"/>
      <c r="AG225" s="629"/>
      <c r="AH225" s="629"/>
      <c r="AI225" s="629"/>
      <c r="AJ225" s="629"/>
      <c r="AK225" s="629"/>
      <c r="AL225" s="629"/>
      <c r="AM225" s="629"/>
      <c r="AN225" s="629"/>
      <c r="AO225" s="630"/>
    </row>
    <row r="226" spans="1:44" ht="15.6" customHeight="1">
      <c r="A226" s="631" t="s">
        <v>787</v>
      </c>
      <c r="B226" s="632"/>
      <c r="C226" s="632"/>
      <c r="D226" s="632"/>
      <c r="E226" s="632"/>
      <c r="F226" s="632" t="s">
        <v>788</v>
      </c>
      <c r="G226" s="632"/>
      <c r="H226" s="633">
        <f>+H191</f>
        <v>16</v>
      </c>
      <c r="I226" s="633"/>
      <c r="J226" s="632" t="s">
        <v>789</v>
      </c>
      <c r="K226" s="632"/>
      <c r="L226" s="633">
        <f>+L191</f>
        <v>7</v>
      </c>
      <c r="M226" s="633"/>
      <c r="N226" s="632" t="s">
        <v>790</v>
      </c>
      <c r="O226" s="632"/>
      <c r="P226" s="634">
        <f>+P191</f>
        <v>2024</v>
      </c>
      <c r="Q226" s="634"/>
      <c r="R226" s="635"/>
      <c r="S226" s="636"/>
      <c r="T226" s="636"/>
      <c r="U226" s="636"/>
      <c r="V226" s="636"/>
      <c r="W226" s="636"/>
      <c r="X226" s="636"/>
      <c r="Y226" s="636"/>
      <c r="Z226" s="636"/>
      <c r="AA226" s="636"/>
      <c r="AB226" s="636"/>
      <c r="AC226" s="636"/>
      <c r="AD226" s="636"/>
      <c r="AE226" s="636"/>
      <c r="AF226" s="637"/>
      <c r="AG226" s="638"/>
      <c r="AH226" s="638"/>
      <c r="AI226" s="638"/>
      <c r="AJ226" s="680"/>
      <c r="AK226" s="680"/>
      <c r="AL226" s="680"/>
      <c r="AM226" s="680"/>
      <c r="AN226" s="680"/>
      <c r="AO226" s="681"/>
    </row>
    <row r="227" spans="1:44" ht="14.4" thickBot="1">
      <c r="A227" s="579"/>
      <c r="B227" s="580"/>
      <c r="C227" s="580"/>
      <c r="D227" s="580"/>
      <c r="E227" s="580"/>
      <c r="F227" s="580"/>
      <c r="G227" s="580"/>
      <c r="H227" s="580"/>
      <c r="I227" s="580"/>
      <c r="J227" s="580"/>
      <c r="K227" s="580"/>
      <c r="L227" s="580"/>
      <c r="M227" s="580"/>
      <c r="N227" s="580"/>
      <c r="O227" s="580"/>
      <c r="P227" s="580"/>
      <c r="Q227" s="580"/>
      <c r="R227" s="580"/>
      <c r="S227" s="580"/>
      <c r="T227" s="580"/>
      <c r="U227" s="580"/>
      <c r="V227" s="580"/>
      <c r="W227" s="580"/>
      <c r="X227" s="580"/>
      <c r="Y227" s="580"/>
      <c r="Z227" s="580"/>
      <c r="AA227" s="580"/>
      <c r="AB227" s="580"/>
      <c r="AC227" s="580"/>
      <c r="AD227" s="580"/>
      <c r="AE227" s="580"/>
      <c r="AF227" s="580"/>
      <c r="AG227" s="580"/>
      <c r="AH227" s="580"/>
      <c r="AI227" s="580"/>
      <c r="AJ227" s="580"/>
      <c r="AK227" s="580"/>
      <c r="AL227" s="580"/>
      <c r="AM227" s="580"/>
      <c r="AN227" s="580"/>
      <c r="AO227" s="581"/>
    </row>
    <row r="228" spans="1:44" ht="33.6" customHeight="1">
      <c r="A228" s="631" t="s">
        <v>792</v>
      </c>
      <c r="B228" s="632"/>
      <c r="C228" s="632"/>
      <c r="D228" s="632"/>
      <c r="E228" s="632"/>
      <c r="F228" s="632"/>
      <c r="G228" s="632"/>
      <c r="H228" s="632"/>
      <c r="I228" s="661" t="s">
        <v>3</v>
      </c>
      <c r="J228" s="662"/>
      <c r="K228" s="662"/>
      <c r="L228" s="662"/>
      <c r="M228" s="662"/>
      <c r="N228" s="662"/>
      <c r="O228" s="662"/>
      <c r="P228" s="662"/>
      <c r="Q228" s="662"/>
      <c r="R228" s="662"/>
      <c r="S228" s="662"/>
      <c r="T228" s="662"/>
      <c r="U228" s="662"/>
      <c r="V228" s="662"/>
      <c r="W228" s="662"/>
      <c r="X228" s="662"/>
      <c r="Y228" s="662"/>
      <c r="Z228" s="662"/>
      <c r="AA228" s="662"/>
      <c r="AB228" s="662"/>
      <c r="AC228" s="662"/>
      <c r="AD228" s="662"/>
      <c r="AE228" s="662"/>
      <c r="AF228" s="662"/>
      <c r="AG228" s="662"/>
      <c r="AH228" s="662"/>
      <c r="AI228" s="662"/>
      <c r="AJ228" s="662"/>
      <c r="AK228" s="662"/>
      <c r="AL228" s="662"/>
      <c r="AM228" s="662"/>
      <c r="AN228" s="662"/>
      <c r="AO228" s="662"/>
    </row>
    <row r="229" spans="1:44" ht="13.35" customHeight="1">
      <c r="A229" s="692"/>
      <c r="B229" s="623"/>
      <c r="C229" s="623"/>
      <c r="D229" s="623"/>
      <c r="E229" s="623"/>
      <c r="F229" s="623"/>
      <c r="G229" s="623"/>
      <c r="H229" s="623"/>
      <c r="I229" s="623"/>
      <c r="J229" s="623"/>
      <c r="K229" s="623"/>
      <c r="L229" s="623"/>
      <c r="M229" s="623"/>
      <c r="N229" s="623"/>
      <c r="O229" s="623"/>
      <c r="P229" s="623"/>
      <c r="Q229" s="623"/>
      <c r="R229" s="623"/>
      <c r="S229" s="623"/>
      <c r="T229" s="623"/>
      <c r="U229" s="623"/>
      <c r="V229" s="623"/>
      <c r="W229" s="623"/>
      <c r="X229" s="623"/>
      <c r="Y229" s="623"/>
      <c r="Z229" s="623"/>
      <c r="AA229" s="623"/>
      <c r="AB229" s="623"/>
      <c r="AC229" s="623"/>
      <c r="AD229" s="623"/>
      <c r="AE229" s="623"/>
      <c r="AF229" s="623"/>
      <c r="AG229" s="623"/>
      <c r="AH229" s="623"/>
      <c r="AI229" s="623"/>
      <c r="AJ229" s="623"/>
      <c r="AK229" s="623"/>
      <c r="AL229" s="623"/>
      <c r="AM229" s="623"/>
      <c r="AN229" s="623"/>
      <c r="AO229" s="624"/>
    </row>
    <row r="230" spans="1:44">
      <c r="A230" s="666" t="s">
        <v>793</v>
      </c>
      <c r="B230" s="667"/>
      <c r="C230" s="667"/>
      <c r="D230" s="667"/>
      <c r="E230" s="667"/>
      <c r="F230" s="668"/>
      <c r="G230" s="666">
        <v>5</v>
      </c>
      <c r="H230" s="668"/>
      <c r="I230" s="669" t="str">
        <f>+VLOOKUP(G230,PRESUPUESTO,2,FALSE)</f>
        <v>CARPINTERIA METÁLICA</v>
      </c>
      <c r="J230" s="670"/>
      <c r="K230" s="670"/>
      <c r="L230" s="670"/>
      <c r="M230" s="670"/>
      <c r="N230" s="670"/>
      <c r="O230" s="670"/>
      <c r="P230" s="670"/>
      <c r="Q230" s="671"/>
      <c r="R230" s="666" t="s">
        <v>794</v>
      </c>
      <c r="S230" s="668"/>
      <c r="T230" s="672">
        <v>5.5</v>
      </c>
      <c r="U230" s="673"/>
      <c r="V230" s="674"/>
      <c r="W230" s="675" t="str">
        <f>+VLOOKUP(T230,PRESUPUESTO,2,FALSE)</f>
        <v>Regilla de ventilación en aluminio aletas curvas 1,00 x 1,00 m</v>
      </c>
      <c r="X230" s="676"/>
      <c r="Y230" s="676"/>
      <c r="Z230" s="676"/>
      <c r="AA230" s="676"/>
      <c r="AB230" s="676"/>
      <c r="AC230" s="676"/>
      <c r="AD230" s="676"/>
      <c r="AE230" s="676"/>
      <c r="AF230" s="676"/>
      <c r="AG230" s="676"/>
      <c r="AH230" s="676"/>
      <c r="AI230" s="677"/>
      <c r="AJ230" s="33" t="s">
        <v>795</v>
      </c>
      <c r="AK230" s="678" t="str">
        <f>+VLOOKUP(T230,PRESUPUESTO,3,FALSE)</f>
        <v>m²</v>
      </c>
      <c r="AL230" s="679"/>
      <c r="AM230" s="33" t="s">
        <v>796</v>
      </c>
      <c r="AN230" s="675" t="s">
        <v>797</v>
      </c>
      <c r="AO230" s="677"/>
    </row>
    <row r="231" spans="1:44">
      <c r="A231" s="576"/>
      <c r="B231" s="577"/>
      <c r="C231" s="577"/>
      <c r="D231" s="577"/>
      <c r="E231" s="577"/>
      <c r="F231" s="577"/>
      <c r="G231" s="577"/>
      <c r="H231" s="577"/>
      <c r="I231" s="577"/>
      <c r="J231" s="577"/>
      <c r="K231" s="577"/>
      <c r="L231" s="577"/>
      <c r="M231" s="577"/>
      <c r="N231" s="577"/>
      <c r="O231" s="577"/>
      <c r="P231" s="577"/>
      <c r="Q231" s="577"/>
      <c r="R231" s="577"/>
      <c r="S231" s="577"/>
      <c r="T231" s="577"/>
      <c r="U231" s="577"/>
      <c r="V231" s="577"/>
      <c r="W231" s="577"/>
      <c r="X231" s="577"/>
      <c r="Y231" s="577"/>
      <c r="Z231" s="577"/>
      <c r="AA231" s="577"/>
      <c r="AB231" s="577"/>
      <c r="AC231" s="577"/>
      <c r="AD231" s="577"/>
      <c r="AE231" s="577"/>
      <c r="AF231" s="577"/>
      <c r="AG231" s="577"/>
      <c r="AH231" s="578"/>
      <c r="AI231" s="585" t="s">
        <v>221</v>
      </c>
      <c r="AJ231" s="587"/>
      <c r="AK231" s="588"/>
      <c r="AL231" s="588"/>
      <c r="AM231" s="588"/>
      <c r="AN231" s="589" t="s">
        <v>799</v>
      </c>
      <c r="AO231" s="591" t="s">
        <v>800</v>
      </c>
    </row>
    <row r="232" spans="1:44">
      <c r="A232" s="579"/>
      <c r="B232" s="580"/>
      <c r="C232" s="580"/>
      <c r="D232" s="580"/>
      <c r="E232" s="580"/>
      <c r="F232" s="580"/>
      <c r="G232" s="580"/>
      <c r="H232" s="580"/>
      <c r="I232" s="580"/>
      <c r="J232" s="580"/>
      <c r="K232" s="580"/>
      <c r="L232" s="580"/>
      <c r="M232" s="580"/>
      <c r="N232" s="580"/>
      <c r="O232" s="580"/>
      <c r="P232" s="580"/>
      <c r="Q232" s="580"/>
      <c r="R232" s="580"/>
      <c r="S232" s="580"/>
      <c r="T232" s="580"/>
      <c r="U232" s="580"/>
      <c r="V232" s="580"/>
      <c r="W232" s="580"/>
      <c r="X232" s="580"/>
      <c r="Y232" s="580"/>
      <c r="Z232" s="580"/>
      <c r="AA232" s="580"/>
      <c r="AB232" s="580"/>
      <c r="AC232" s="580"/>
      <c r="AD232" s="580"/>
      <c r="AE232" s="580"/>
      <c r="AF232" s="580"/>
      <c r="AG232" s="580"/>
      <c r="AH232" s="581"/>
      <c r="AI232" s="586"/>
      <c r="AJ232" s="34" t="s">
        <v>824</v>
      </c>
      <c r="AK232" s="34" t="s">
        <v>825</v>
      </c>
      <c r="AL232" s="34" t="s">
        <v>803</v>
      </c>
      <c r="AM232" s="34" t="s">
        <v>967</v>
      </c>
      <c r="AN232" s="590"/>
      <c r="AO232" s="592"/>
    </row>
    <row r="233" spans="1:44">
      <c r="A233" s="579"/>
      <c r="B233" s="580"/>
      <c r="C233" s="580"/>
      <c r="D233" s="580"/>
      <c r="E233" s="580"/>
      <c r="F233" s="580"/>
      <c r="G233" s="580"/>
      <c r="H233" s="580"/>
      <c r="I233" s="580"/>
      <c r="J233" s="580"/>
      <c r="K233" s="580"/>
      <c r="L233" s="580"/>
      <c r="M233" s="580"/>
      <c r="N233" s="580"/>
      <c r="O233" s="580"/>
      <c r="P233" s="580"/>
      <c r="Q233" s="580"/>
      <c r="R233" s="580"/>
      <c r="S233" s="580"/>
      <c r="T233" s="580"/>
      <c r="U233" s="580"/>
      <c r="V233" s="580"/>
      <c r="W233" s="580"/>
      <c r="X233" s="580"/>
      <c r="Y233" s="580"/>
      <c r="Z233" s="580"/>
      <c r="AA233" s="580"/>
      <c r="AB233" s="580"/>
      <c r="AC233" s="580"/>
      <c r="AD233" s="580"/>
      <c r="AE233" s="580"/>
      <c r="AF233" s="580"/>
      <c r="AG233" s="580"/>
      <c r="AH233" s="581"/>
      <c r="AI233" s="35" t="s">
        <v>856</v>
      </c>
      <c r="AJ233" s="36"/>
      <c r="AK233" s="36"/>
      <c r="AL233" s="36"/>
      <c r="AM233" s="36"/>
      <c r="AN233" s="36"/>
      <c r="AO233" s="37"/>
    </row>
    <row r="234" spans="1:44">
      <c r="A234" s="579"/>
      <c r="B234" s="580"/>
      <c r="C234" s="580"/>
      <c r="D234" s="580"/>
      <c r="E234" s="580"/>
      <c r="F234" s="580"/>
      <c r="G234" s="580"/>
      <c r="H234" s="580"/>
      <c r="I234" s="580"/>
      <c r="J234" s="580"/>
      <c r="K234" s="580"/>
      <c r="L234" s="580"/>
      <c r="M234" s="580"/>
      <c r="N234" s="580"/>
      <c r="O234" s="580"/>
      <c r="P234" s="580"/>
      <c r="Q234" s="580"/>
      <c r="R234" s="580"/>
      <c r="S234" s="580"/>
      <c r="T234" s="580"/>
      <c r="U234" s="580"/>
      <c r="V234" s="580"/>
      <c r="W234" s="580"/>
      <c r="X234" s="580"/>
      <c r="Y234" s="580"/>
      <c r="Z234" s="580"/>
      <c r="AA234" s="580"/>
      <c r="AB234" s="580"/>
      <c r="AC234" s="580"/>
      <c r="AD234" s="580"/>
      <c r="AE234" s="580"/>
      <c r="AF234" s="580"/>
      <c r="AG234" s="580"/>
      <c r="AH234" s="581"/>
      <c r="AI234" s="38"/>
      <c r="AJ234" s="39"/>
      <c r="AK234" s="39">
        <v>1.9</v>
      </c>
      <c r="AL234" s="39">
        <v>0.8</v>
      </c>
      <c r="AM234" s="39">
        <f>+AK234*AL234</f>
        <v>1.52</v>
      </c>
      <c r="AN234" s="39">
        <v>3</v>
      </c>
      <c r="AO234" s="40">
        <f>+AM234*AN234</f>
        <v>4.5600000000000005</v>
      </c>
    </row>
    <row r="235" spans="1:44">
      <c r="A235" s="579"/>
      <c r="B235" s="580"/>
      <c r="C235" s="580"/>
      <c r="D235" s="580"/>
      <c r="E235" s="580"/>
      <c r="F235" s="580"/>
      <c r="G235" s="580"/>
      <c r="H235" s="580"/>
      <c r="I235" s="580"/>
      <c r="J235" s="580"/>
      <c r="K235" s="580"/>
      <c r="L235" s="580"/>
      <c r="M235" s="580"/>
      <c r="N235" s="580"/>
      <c r="O235" s="580"/>
      <c r="P235" s="580"/>
      <c r="Q235" s="580"/>
      <c r="R235" s="580"/>
      <c r="S235" s="580"/>
      <c r="T235" s="580"/>
      <c r="U235" s="580"/>
      <c r="V235" s="580"/>
      <c r="W235" s="580"/>
      <c r="X235" s="580"/>
      <c r="Y235" s="580"/>
      <c r="Z235" s="580"/>
      <c r="AA235" s="580"/>
      <c r="AB235" s="580"/>
      <c r="AC235" s="580"/>
      <c r="AD235" s="580"/>
      <c r="AE235" s="580"/>
      <c r="AF235" s="580"/>
      <c r="AG235" s="580"/>
      <c r="AH235" s="581"/>
      <c r="AI235" s="38"/>
      <c r="AJ235" s="39"/>
      <c r="AK235" s="39"/>
      <c r="AL235" s="39"/>
      <c r="AM235" s="39"/>
      <c r="AN235" s="39"/>
      <c r="AO235" s="40"/>
    </row>
    <row r="236" spans="1:44">
      <c r="A236" s="579"/>
      <c r="B236" s="580"/>
      <c r="C236" s="580"/>
      <c r="D236" s="580"/>
      <c r="E236" s="580"/>
      <c r="F236" s="580"/>
      <c r="G236" s="580"/>
      <c r="H236" s="580"/>
      <c r="I236" s="580"/>
      <c r="J236" s="580"/>
      <c r="K236" s="580"/>
      <c r="L236" s="580"/>
      <c r="M236" s="580"/>
      <c r="N236" s="580"/>
      <c r="O236" s="580"/>
      <c r="P236" s="580"/>
      <c r="Q236" s="580"/>
      <c r="R236" s="580"/>
      <c r="S236" s="580"/>
      <c r="T236" s="580"/>
      <c r="U236" s="580"/>
      <c r="V236" s="580"/>
      <c r="W236" s="580"/>
      <c r="X236" s="580"/>
      <c r="Y236" s="580"/>
      <c r="Z236" s="580"/>
      <c r="AA236" s="580"/>
      <c r="AB236" s="580"/>
      <c r="AC236" s="580"/>
      <c r="AD236" s="580"/>
      <c r="AE236" s="580"/>
      <c r="AF236" s="580"/>
      <c r="AG236" s="580"/>
      <c r="AH236" s="581"/>
      <c r="AI236" s="306"/>
      <c r="AJ236" s="39"/>
      <c r="AK236" s="39"/>
      <c r="AL236" s="39"/>
      <c r="AM236" s="39"/>
      <c r="AN236" s="39"/>
      <c r="AO236" s="40"/>
      <c r="AR236" s="20"/>
    </row>
    <row r="237" spans="1:44">
      <c r="A237" s="579"/>
      <c r="B237" s="580"/>
      <c r="C237" s="580"/>
      <c r="D237" s="580"/>
      <c r="E237" s="580"/>
      <c r="F237" s="580"/>
      <c r="G237" s="580"/>
      <c r="H237" s="580"/>
      <c r="I237" s="580"/>
      <c r="J237" s="580"/>
      <c r="K237" s="580"/>
      <c r="L237" s="580"/>
      <c r="M237" s="580"/>
      <c r="N237" s="580"/>
      <c r="O237" s="580"/>
      <c r="P237" s="580"/>
      <c r="Q237" s="580"/>
      <c r="R237" s="580"/>
      <c r="S237" s="580"/>
      <c r="T237" s="580"/>
      <c r="U237" s="580"/>
      <c r="V237" s="580"/>
      <c r="W237" s="580"/>
      <c r="X237" s="580"/>
      <c r="Y237" s="580"/>
      <c r="Z237" s="580"/>
      <c r="AA237" s="580"/>
      <c r="AB237" s="580"/>
      <c r="AC237" s="580"/>
      <c r="AD237" s="580"/>
      <c r="AE237" s="580"/>
      <c r="AF237" s="580"/>
      <c r="AG237" s="580"/>
      <c r="AH237" s="581"/>
      <c r="AI237" s="413"/>
      <c r="AJ237" s="414"/>
      <c r="AK237" s="414"/>
      <c r="AL237" s="414"/>
      <c r="AM237" s="414"/>
      <c r="AN237" s="414"/>
      <c r="AO237" s="415"/>
    </row>
    <row r="238" spans="1:44">
      <c r="A238" s="579"/>
      <c r="B238" s="580"/>
      <c r="C238" s="580"/>
      <c r="D238" s="580"/>
      <c r="E238" s="580"/>
      <c r="F238" s="580"/>
      <c r="G238" s="580"/>
      <c r="H238" s="580"/>
      <c r="I238" s="580"/>
      <c r="J238" s="580"/>
      <c r="K238" s="580"/>
      <c r="L238" s="580"/>
      <c r="M238" s="580"/>
      <c r="N238" s="580"/>
      <c r="O238" s="580"/>
      <c r="P238" s="580"/>
      <c r="Q238" s="580"/>
      <c r="R238" s="580"/>
      <c r="S238" s="580"/>
      <c r="T238" s="580"/>
      <c r="U238" s="580"/>
      <c r="V238" s="580"/>
      <c r="W238" s="580"/>
      <c r="X238" s="580"/>
      <c r="Y238" s="580"/>
      <c r="Z238" s="580"/>
      <c r="AA238" s="580"/>
      <c r="AB238" s="580"/>
      <c r="AC238" s="580"/>
      <c r="AD238" s="580"/>
      <c r="AE238" s="580"/>
      <c r="AF238" s="580"/>
      <c r="AG238" s="580"/>
      <c r="AH238" s="581"/>
      <c r="AI238" s="38"/>
      <c r="AJ238" s="39"/>
      <c r="AK238" s="39"/>
      <c r="AL238" s="39"/>
      <c r="AM238" s="39"/>
      <c r="AN238" s="39"/>
      <c r="AO238" s="40"/>
    </row>
    <row r="239" spans="1:44">
      <c r="A239" s="579"/>
      <c r="B239" s="580"/>
      <c r="C239" s="580"/>
      <c r="D239" s="580"/>
      <c r="E239" s="580"/>
      <c r="F239" s="580"/>
      <c r="G239" s="580"/>
      <c r="H239" s="580"/>
      <c r="I239" s="580"/>
      <c r="J239" s="580"/>
      <c r="K239" s="580"/>
      <c r="L239" s="580"/>
      <c r="M239" s="580"/>
      <c r="N239" s="580"/>
      <c r="O239" s="580"/>
      <c r="P239" s="580"/>
      <c r="Q239" s="580"/>
      <c r="R239" s="580"/>
      <c r="S239" s="580"/>
      <c r="T239" s="580"/>
      <c r="U239" s="580"/>
      <c r="V239" s="580"/>
      <c r="W239" s="580"/>
      <c r="X239" s="580"/>
      <c r="Y239" s="580"/>
      <c r="Z239" s="580"/>
      <c r="AA239" s="580"/>
      <c r="AB239" s="580"/>
      <c r="AC239" s="580"/>
      <c r="AD239" s="580"/>
      <c r="AE239" s="580"/>
      <c r="AF239" s="580"/>
      <c r="AG239" s="580"/>
      <c r="AH239" s="581"/>
      <c r="AI239" s="306"/>
      <c r="AJ239" s="39"/>
      <c r="AK239" s="39"/>
      <c r="AL239" s="39"/>
      <c r="AM239" s="39"/>
      <c r="AN239" s="39"/>
      <c r="AO239" s="40"/>
    </row>
    <row r="240" spans="1:44">
      <c r="A240" s="579"/>
      <c r="B240" s="580"/>
      <c r="C240" s="580"/>
      <c r="D240" s="580"/>
      <c r="E240" s="580"/>
      <c r="F240" s="580"/>
      <c r="G240" s="580"/>
      <c r="H240" s="580"/>
      <c r="I240" s="580"/>
      <c r="J240" s="580"/>
      <c r="K240" s="580"/>
      <c r="L240" s="580"/>
      <c r="M240" s="580"/>
      <c r="N240" s="580"/>
      <c r="O240" s="580"/>
      <c r="P240" s="580"/>
      <c r="Q240" s="580"/>
      <c r="R240" s="580"/>
      <c r="S240" s="580"/>
      <c r="T240" s="580"/>
      <c r="U240" s="580"/>
      <c r="V240" s="580"/>
      <c r="W240" s="580"/>
      <c r="X240" s="580"/>
      <c r="Y240" s="580"/>
      <c r="Z240" s="580"/>
      <c r="AA240" s="580"/>
      <c r="AB240" s="580"/>
      <c r="AC240" s="580"/>
      <c r="AD240" s="580"/>
      <c r="AE240" s="580"/>
      <c r="AF240" s="580"/>
      <c r="AG240" s="580"/>
      <c r="AH240" s="581"/>
      <c r="AI240" s="38"/>
      <c r="AJ240" s="39"/>
      <c r="AK240" s="39"/>
      <c r="AL240" s="39"/>
      <c r="AM240" s="39"/>
      <c r="AN240" s="39"/>
      <c r="AO240" s="40"/>
    </row>
    <row r="241" spans="1:41">
      <c r="A241" s="579"/>
      <c r="B241" s="580"/>
      <c r="C241" s="580"/>
      <c r="D241" s="580"/>
      <c r="E241" s="580"/>
      <c r="F241" s="580"/>
      <c r="G241" s="580"/>
      <c r="H241" s="580"/>
      <c r="I241" s="580"/>
      <c r="J241" s="580"/>
      <c r="K241" s="580"/>
      <c r="L241" s="580"/>
      <c r="M241" s="580"/>
      <c r="N241" s="580"/>
      <c r="O241" s="580"/>
      <c r="P241" s="580"/>
      <c r="Q241" s="580"/>
      <c r="R241" s="580"/>
      <c r="S241" s="580"/>
      <c r="T241" s="580"/>
      <c r="U241" s="580"/>
      <c r="V241" s="580"/>
      <c r="W241" s="580"/>
      <c r="X241" s="580"/>
      <c r="Y241" s="580"/>
      <c r="Z241" s="580"/>
      <c r="AA241" s="580"/>
      <c r="AB241" s="580"/>
      <c r="AC241" s="580"/>
      <c r="AD241" s="580"/>
      <c r="AE241" s="580"/>
      <c r="AF241" s="580"/>
      <c r="AG241" s="580"/>
      <c r="AH241" s="581"/>
      <c r="AI241" s="307"/>
      <c r="AJ241" s="39"/>
      <c r="AK241" s="39"/>
      <c r="AL241" s="39"/>
      <c r="AM241" s="39"/>
      <c r="AN241" s="39"/>
      <c r="AO241" s="40"/>
    </row>
    <row r="242" spans="1:41">
      <c r="A242" s="579"/>
      <c r="B242" s="580"/>
      <c r="C242" s="580"/>
      <c r="D242" s="580"/>
      <c r="E242" s="580"/>
      <c r="F242" s="580"/>
      <c r="G242" s="580"/>
      <c r="H242" s="580"/>
      <c r="I242" s="580"/>
      <c r="J242" s="580"/>
      <c r="K242" s="580"/>
      <c r="L242" s="580"/>
      <c r="M242" s="580"/>
      <c r="N242" s="580"/>
      <c r="O242" s="580"/>
      <c r="P242" s="580"/>
      <c r="Q242" s="580"/>
      <c r="R242" s="580"/>
      <c r="S242" s="580"/>
      <c r="T242" s="580"/>
      <c r="U242" s="580"/>
      <c r="V242" s="580"/>
      <c r="W242" s="580"/>
      <c r="X242" s="580"/>
      <c r="Y242" s="580"/>
      <c r="Z242" s="580"/>
      <c r="AA242" s="580"/>
      <c r="AB242" s="580"/>
      <c r="AC242" s="580"/>
      <c r="AD242" s="580"/>
      <c r="AE242" s="580"/>
      <c r="AF242" s="580"/>
      <c r="AG242" s="580"/>
      <c r="AH242" s="581"/>
      <c r="AI242" s="44"/>
      <c r="AJ242" s="41"/>
      <c r="AK242" s="41"/>
      <c r="AL242" s="41"/>
      <c r="AM242" s="41"/>
      <c r="AN242" s="41"/>
      <c r="AO242" s="43"/>
    </row>
    <row r="243" spans="1:41">
      <c r="A243" s="579"/>
      <c r="B243" s="580"/>
      <c r="C243" s="580"/>
      <c r="D243" s="580"/>
      <c r="E243" s="580"/>
      <c r="F243" s="580"/>
      <c r="G243" s="580"/>
      <c r="H243" s="580"/>
      <c r="I243" s="580"/>
      <c r="J243" s="580"/>
      <c r="K243" s="580"/>
      <c r="L243" s="580"/>
      <c r="M243" s="580"/>
      <c r="N243" s="580"/>
      <c r="O243" s="580"/>
      <c r="P243" s="580"/>
      <c r="Q243" s="580"/>
      <c r="R243" s="580"/>
      <c r="S243" s="580"/>
      <c r="T243" s="580"/>
      <c r="U243" s="580"/>
      <c r="V243" s="580"/>
      <c r="W243" s="580"/>
      <c r="X243" s="580"/>
      <c r="Y243" s="580"/>
      <c r="Z243" s="580"/>
      <c r="AA243" s="580"/>
      <c r="AB243" s="580"/>
      <c r="AC243" s="580"/>
      <c r="AD243" s="580"/>
      <c r="AE243" s="580"/>
      <c r="AF243" s="580"/>
      <c r="AG243" s="580"/>
      <c r="AH243" s="581"/>
      <c r="AI243" s="42"/>
      <c r="AJ243" s="41"/>
      <c r="AK243" s="41"/>
      <c r="AL243" s="41"/>
      <c r="AM243" s="41"/>
      <c r="AN243" s="41"/>
      <c r="AO243" s="43"/>
    </row>
    <row r="244" spans="1:41">
      <c r="A244" s="579"/>
      <c r="B244" s="580"/>
      <c r="C244" s="580"/>
      <c r="D244" s="580"/>
      <c r="E244" s="580"/>
      <c r="F244" s="580"/>
      <c r="G244" s="580"/>
      <c r="H244" s="580"/>
      <c r="I244" s="580"/>
      <c r="J244" s="580"/>
      <c r="K244" s="580"/>
      <c r="L244" s="580"/>
      <c r="M244" s="580"/>
      <c r="N244" s="580"/>
      <c r="O244" s="580"/>
      <c r="P244" s="580"/>
      <c r="Q244" s="580"/>
      <c r="R244" s="580"/>
      <c r="S244" s="580"/>
      <c r="T244" s="580"/>
      <c r="U244" s="580"/>
      <c r="V244" s="580"/>
      <c r="W244" s="580"/>
      <c r="X244" s="580"/>
      <c r="Y244" s="580"/>
      <c r="Z244" s="580"/>
      <c r="AA244" s="580"/>
      <c r="AB244" s="580"/>
      <c r="AC244" s="580"/>
      <c r="AD244" s="580"/>
      <c r="AE244" s="580"/>
      <c r="AF244" s="580"/>
      <c r="AG244" s="580"/>
      <c r="AH244" s="581"/>
      <c r="AI244" s="45"/>
      <c r="AJ244" s="39"/>
      <c r="AK244" s="39"/>
      <c r="AL244" s="39"/>
      <c r="AM244" s="39"/>
      <c r="AN244" s="39"/>
      <c r="AO244" s="40"/>
    </row>
    <row r="245" spans="1:41">
      <c r="A245" s="579"/>
      <c r="B245" s="580"/>
      <c r="C245" s="580"/>
      <c r="D245" s="580"/>
      <c r="E245" s="580"/>
      <c r="F245" s="580"/>
      <c r="G245" s="580"/>
      <c r="H245" s="580"/>
      <c r="I245" s="580"/>
      <c r="J245" s="580"/>
      <c r="K245" s="580"/>
      <c r="L245" s="580"/>
      <c r="M245" s="580"/>
      <c r="N245" s="580"/>
      <c r="O245" s="580"/>
      <c r="P245" s="580"/>
      <c r="Q245" s="580"/>
      <c r="R245" s="580"/>
      <c r="S245" s="580"/>
      <c r="T245" s="580"/>
      <c r="U245" s="580"/>
      <c r="V245" s="580"/>
      <c r="W245" s="580"/>
      <c r="X245" s="580"/>
      <c r="Y245" s="580"/>
      <c r="Z245" s="580"/>
      <c r="AA245" s="580"/>
      <c r="AB245" s="580"/>
      <c r="AC245" s="580"/>
      <c r="AD245" s="580"/>
      <c r="AE245" s="580"/>
      <c r="AF245" s="580"/>
      <c r="AG245" s="580"/>
      <c r="AH245" s="581"/>
      <c r="AI245" s="20"/>
      <c r="AJ245" s="39"/>
      <c r="AK245" s="39"/>
      <c r="AL245" s="39"/>
      <c r="AM245" s="39"/>
      <c r="AN245" s="39"/>
      <c r="AO245" s="40"/>
    </row>
    <row r="246" spans="1:41">
      <c r="A246" s="579"/>
      <c r="B246" s="580"/>
      <c r="C246" s="580"/>
      <c r="D246" s="580"/>
      <c r="E246" s="580"/>
      <c r="F246" s="580"/>
      <c r="G246" s="580"/>
      <c r="H246" s="580"/>
      <c r="I246" s="580"/>
      <c r="J246" s="580"/>
      <c r="K246" s="580"/>
      <c r="L246" s="580"/>
      <c r="M246" s="580"/>
      <c r="N246" s="580"/>
      <c r="O246" s="580"/>
      <c r="P246" s="580"/>
      <c r="Q246" s="580"/>
      <c r="R246" s="580"/>
      <c r="S246" s="580"/>
      <c r="T246" s="580"/>
      <c r="U246" s="580"/>
      <c r="V246" s="580"/>
      <c r="W246" s="580"/>
      <c r="X246" s="580"/>
      <c r="Y246" s="580"/>
      <c r="Z246" s="580"/>
      <c r="AA246" s="580"/>
      <c r="AB246" s="580"/>
      <c r="AC246" s="580"/>
      <c r="AD246" s="580"/>
      <c r="AE246" s="580"/>
      <c r="AF246" s="580"/>
      <c r="AG246" s="580"/>
      <c r="AH246" s="581"/>
      <c r="AI246" s="45"/>
      <c r="AJ246" s="39"/>
      <c r="AK246" s="39"/>
      <c r="AL246" s="39"/>
      <c r="AM246" s="39"/>
      <c r="AN246" s="39"/>
      <c r="AO246" s="40"/>
    </row>
    <row r="247" spans="1:41" ht="15.6" customHeight="1">
      <c r="A247" s="579"/>
      <c r="B247" s="580"/>
      <c r="C247" s="580"/>
      <c r="D247" s="580"/>
      <c r="E247" s="580"/>
      <c r="F247" s="580"/>
      <c r="G247" s="580"/>
      <c r="H247" s="580"/>
      <c r="I247" s="580"/>
      <c r="J247" s="580"/>
      <c r="K247" s="580"/>
      <c r="L247" s="580"/>
      <c r="M247" s="580"/>
      <c r="N247" s="580"/>
      <c r="O247" s="580"/>
      <c r="P247" s="580"/>
      <c r="Q247" s="580"/>
      <c r="R247" s="580"/>
      <c r="S247" s="580"/>
      <c r="T247" s="580"/>
      <c r="U247" s="580"/>
      <c r="V247" s="580"/>
      <c r="W247" s="580"/>
      <c r="X247" s="580"/>
      <c r="Y247" s="580"/>
      <c r="Z247" s="580"/>
      <c r="AA247" s="580"/>
      <c r="AB247" s="580"/>
      <c r="AC247" s="580"/>
      <c r="AD247" s="580"/>
      <c r="AE247" s="580"/>
      <c r="AF247" s="580"/>
      <c r="AG247" s="580"/>
      <c r="AH247" s="581"/>
      <c r="AI247" s="45"/>
      <c r="AJ247" s="39"/>
      <c r="AK247" s="39"/>
      <c r="AL247" s="39"/>
      <c r="AM247" s="39"/>
      <c r="AN247" s="39"/>
      <c r="AO247" s="40"/>
    </row>
    <row r="248" spans="1:41">
      <c r="A248" s="582"/>
      <c r="B248" s="583"/>
      <c r="C248" s="583"/>
      <c r="D248" s="583"/>
      <c r="E248" s="583"/>
      <c r="F248" s="583"/>
      <c r="G248" s="583"/>
      <c r="H248" s="583"/>
      <c r="I248" s="583"/>
      <c r="J248" s="583"/>
      <c r="K248" s="583"/>
      <c r="L248" s="583"/>
      <c r="M248" s="583"/>
      <c r="N248" s="583"/>
      <c r="O248" s="583"/>
      <c r="P248" s="583"/>
      <c r="Q248" s="583"/>
      <c r="R248" s="583"/>
      <c r="S248" s="583"/>
      <c r="T248" s="583"/>
      <c r="U248" s="583"/>
      <c r="V248" s="583"/>
      <c r="W248" s="583"/>
      <c r="X248" s="583"/>
      <c r="Y248" s="583"/>
      <c r="Z248" s="583"/>
      <c r="AA248" s="583"/>
      <c r="AB248" s="583"/>
      <c r="AC248" s="583"/>
      <c r="AD248" s="583"/>
      <c r="AE248" s="583"/>
      <c r="AF248" s="583"/>
      <c r="AG248" s="583"/>
      <c r="AH248" s="584"/>
      <c r="AI248" s="45"/>
      <c r="AJ248" s="39"/>
      <c r="AK248" s="39"/>
      <c r="AL248" s="39"/>
      <c r="AM248" s="39"/>
      <c r="AN248" s="39"/>
      <c r="AO248" s="40"/>
    </row>
    <row r="249" spans="1:41" ht="13.35" customHeight="1">
      <c r="A249" s="593" t="s">
        <v>818</v>
      </c>
      <c r="B249" s="594"/>
      <c r="C249" s="594"/>
      <c r="D249" s="594"/>
      <c r="E249" s="594"/>
      <c r="F249" s="594"/>
      <c r="G249" s="594"/>
      <c r="H249" s="594"/>
      <c r="I249" s="594"/>
      <c r="J249" s="594"/>
      <c r="K249" s="594"/>
      <c r="L249" s="594"/>
      <c r="M249" s="594"/>
      <c r="N249" s="594"/>
      <c r="O249" s="594"/>
      <c r="P249" s="594"/>
      <c r="Q249" s="594"/>
      <c r="R249" s="594"/>
      <c r="S249" s="594"/>
      <c r="T249" s="594"/>
      <c r="U249" s="594"/>
      <c r="V249" s="594"/>
      <c r="W249" s="594"/>
      <c r="X249" s="594"/>
      <c r="Y249" s="594"/>
      <c r="Z249" s="594"/>
      <c r="AA249" s="594"/>
      <c r="AB249" s="594"/>
      <c r="AC249" s="594"/>
      <c r="AD249" s="594"/>
      <c r="AE249" s="594"/>
      <c r="AF249" s="594"/>
      <c r="AG249" s="594"/>
      <c r="AH249" s="594"/>
      <c r="AI249" s="597" t="s">
        <v>819</v>
      </c>
      <c r="AJ249" s="598"/>
      <c r="AK249" s="598"/>
      <c r="AL249" s="598"/>
      <c r="AM249" s="598"/>
      <c r="AN249" s="598"/>
      <c r="AO249" s="47">
        <f>SUM(AO234:AO247)</f>
        <v>4.5600000000000005</v>
      </c>
    </row>
    <row r="250" spans="1:41" ht="13.35" customHeight="1">
      <c r="A250" s="595"/>
      <c r="B250" s="596"/>
      <c r="C250" s="596"/>
      <c r="D250" s="596"/>
      <c r="E250" s="596"/>
      <c r="F250" s="596"/>
      <c r="G250" s="596"/>
      <c r="H250" s="596"/>
      <c r="I250" s="596"/>
      <c r="J250" s="596"/>
      <c r="K250" s="596"/>
      <c r="L250" s="596"/>
      <c r="M250" s="596"/>
      <c r="N250" s="596"/>
      <c r="O250" s="596"/>
      <c r="P250" s="596"/>
      <c r="Q250" s="596"/>
      <c r="R250" s="596"/>
      <c r="S250" s="596"/>
      <c r="T250" s="596"/>
      <c r="U250" s="596"/>
      <c r="V250" s="596"/>
      <c r="W250" s="596"/>
      <c r="X250" s="596"/>
      <c r="Y250" s="596"/>
      <c r="Z250" s="596"/>
      <c r="AA250" s="596"/>
      <c r="AB250" s="596"/>
      <c r="AC250" s="596"/>
      <c r="AD250" s="596"/>
      <c r="AE250" s="596"/>
      <c r="AF250" s="596"/>
      <c r="AG250" s="596"/>
      <c r="AH250" s="596"/>
      <c r="AI250" s="599" t="s">
        <v>820</v>
      </c>
      <c r="AJ250" s="600"/>
      <c r="AK250" s="600"/>
      <c r="AL250" s="600"/>
      <c r="AM250" s="600"/>
      <c r="AN250" s="600"/>
      <c r="AO250" s="48">
        <f>ROUNDUP(AO249,2)</f>
        <v>4.5599999999999996</v>
      </c>
    </row>
    <row r="251" spans="1:41" ht="13.35" customHeight="1">
      <c r="A251" s="639"/>
      <c r="B251" s="640"/>
      <c r="C251" s="640"/>
      <c r="D251" s="640"/>
      <c r="E251" s="640"/>
      <c r="F251" s="640"/>
      <c r="G251" s="640"/>
      <c r="H251" s="640"/>
      <c r="I251" s="640"/>
      <c r="J251" s="640"/>
      <c r="K251" s="640"/>
      <c r="L251" s="640"/>
      <c r="M251" s="640"/>
      <c r="N251" s="640"/>
      <c r="O251" s="640"/>
      <c r="P251" s="640"/>
      <c r="Q251" s="640"/>
      <c r="R251" s="640"/>
      <c r="S251" s="640"/>
      <c r="T251" s="640"/>
      <c r="U251" s="640"/>
      <c r="V251" s="640"/>
      <c r="W251" s="640"/>
      <c r="X251" s="640"/>
      <c r="Y251" s="640"/>
      <c r="Z251" s="640"/>
      <c r="AA251" s="640"/>
      <c r="AB251" s="640"/>
      <c r="AC251" s="640"/>
      <c r="AD251" s="640"/>
      <c r="AE251" s="640"/>
      <c r="AF251" s="640"/>
      <c r="AG251" s="640"/>
      <c r="AH251" s="640"/>
      <c r="AI251" s="643" t="s">
        <v>956</v>
      </c>
      <c r="AJ251" s="644"/>
      <c r="AK251" s="644"/>
      <c r="AL251" s="644"/>
      <c r="AM251" s="644"/>
      <c r="AN251" s="644"/>
      <c r="AO251" s="645"/>
    </row>
    <row r="252" spans="1:41" ht="13.35" customHeight="1">
      <c r="A252" s="641"/>
      <c r="B252" s="642"/>
      <c r="C252" s="642"/>
      <c r="D252" s="642"/>
      <c r="E252" s="642"/>
      <c r="F252" s="642"/>
      <c r="G252" s="642"/>
      <c r="H252" s="642"/>
      <c r="I252" s="642"/>
      <c r="J252" s="642"/>
      <c r="K252" s="642"/>
      <c r="L252" s="642"/>
      <c r="M252" s="642"/>
      <c r="N252" s="642"/>
      <c r="O252" s="642"/>
      <c r="P252" s="642"/>
      <c r="Q252" s="642"/>
      <c r="R252" s="642"/>
      <c r="S252" s="642"/>
      <c r="T252" s="642"/>
      <c r="U252" s="642"/>
      <c r="V252" s="642"/>
      <c r="W252" s="642"/>
      <c r="X252" s="642"/>
      <c r="Y252" s="642"/>
      <c r="Z252" s="642"/>
      <c r="AA252" s="642"/>
      <c r="AB252" s="642"/>
      <c r="AC252" s="642"/>
      <c r="AD252" s="642"/>
      <c r="AE252" s="642"/>
      <c r="AF252" s="642"/>
      <c r="AG252" s="642"/>
      <c r="AH252" s="642"/>
      <c r="AI252" s="643"/>
      <c r="AJ252" s="644"/>
      <c r="AK252" s="644"/>
      <c r="AL252" s="644"/>
      <c r="AM252" s="644"/>
      <c r="AN252" s="644"/>
      <c r="AO252" s="645"/>
    </row>
    <row r="253" spans="1:41" ht="13.35" customHeight="1">
      <c r="A253" s="641"/>
      <c r="B253" s="642"/>
      <c r="C253" s="642"/>
      <c r="D253" s="642"/>
      <c r="E253" s="642"/>
      <c r="F253" s="642"/>
      <c r="G253" s="642"/>
      <c r="H253" s="642"/>
      <c r="I253" s="642"/>
      <c r="J253" s="642"/>
      <c r="K253" s="642"/>
      <c r="L253" s="642"/>
      <c r="M253" s="642"/>
      <c r="N253" s="642"/>
      <c r="O253" s="642"/>
      <c r="P253" s="642"/>
      <c r="Q253" s="642"/>
      <c r="R253" s="642"/>
      <c r="S253" s="642"/>
      <c r="T253" s="642"/>
      <c r="U253" s="642"/>
      <c r="V253" s="642"/>
      <c r="W253" s="642"/>
      <c r="X253" s="642"/>
      <c r="Y253" s="642"/>
      <c r="Z253" s="642"/>
      <c r="AA253" s="642"/>
      <c r="AB253" s="642"/>
      <c r="AC253" s="642"/>
      <c r="AD253" s="642"/>
      <c r="AE253" s="642"/>
      <c r="AF253" s="642"/>
      <c r="AG253" s="642"/>
      <c r="AH253" s="642"/>
      <c r="AI253" s="643"/>
      <c r="AJ253" s="644"/>
      <c r="AK253" s="644"/>
      <c r="AL253" s="644"/>
      <c r="AM253" s="644"/>
      <c r="AN253" s="644"/>
      <c r="AO253" s="645"/>
    </row>
    <row r="254" spans="1:41">
      <c r="A254" s="649" t="s">
        <v>822</v>
      </c>
      <c r="B254" s="650"/>
      <c r="C254" s="650"/>
      <c r="D254" s="650"/>
      <c r="E254" s="651"/>
      <c r="F254" s="655" t="s">
        <v>985</v>
      </c>
      <c r="G254" s="656"/>
      <c r="H254" s="656"/>
      <c r="I254" s="656"/>
      <c r="J254" s="656"/>
      <c r="K254" s="656"/>
      <c r="L254" s="656"/>
      <c r="M254" s="656"/>
      <c r="N254" s="656"/>
      <c r="O254" s="656"/>
      <c r="P254" s="656"/>
      <c r="Q254" s="656"/>
      <c r="R254" s="657"/>
      <c r="S254" s="655" t="s">
        <v>823</v>
      </c>
      <c r="T254" s="656"/>
      <c r="U254" s="656"/>
      <c r="V254" s="656"/>
      <c r="W254" s="657"/>
      <c r="X254" s="655" t="s">
        <v>986</v>
      </c>
      <c r="Y254" s="656"/>
      <c r="Z254" s="656"/>
      <c r="AA254" s="656"/>
      <c r="AB254" s="656"/>
      <c r="AC254" s="656"/>
      <c r="AD254" s="656"/>
      <c r="AE254" s="656"/>
      <c r="AF254" s="656"/>
      <c r="AG254" s="656"/>
      <c r="AH254" s="657"/>
      <c r="AI254" s="643"/>
      <c r="AJ254" s="644"/>
      <c r="AK254" s="644"/>
      <c r="AL254" s="644"/>
      <c r="AM254" s="644"/>
      <c r="AN254" s="644"/>
      <c r="AO254" s="645"/>
    </row>
    <row r="255" spans="1:41" ht="13.35" customHeight="1">
      <c r="A255" s="652"/>
      <c r="B255" s="653"/>
      <c r="C255" s="653"/>
      <c r="D255" s="653"/>
      <c r="E255" s="654"/>
      <c r="F255" s="658"/>
      <c r="G255" s="659"/>
      <c r="H255" s="659"/>
      <c r="I255" s="659"/>
      <c r="J255" s="659"/>
      <c r="K255" s="659"/>
      <c r="L255" s="659"/>
      <c r="M255" s="659"/>
      <c r="N255" s="659"/>
      <c r="O255" s="659"/>
      <c r="P255" s="659"/>
      <c r="Q255" s="659"/>
      <c r="R255" s="660"/>
      <c r="S255" s="658"/>
      <c r="T255" s="659"/>
      <c r="U255" s="659"/>
      <c r="V255" s="659"/>
      <c r="W255" s="660"/>
      <c r="X255" s="658"/>
      <c r="Y255" s="659"/>
      <c r="Z255" s="659"/>
      <c r="AA255" s="659"/>
      <c r="AB255" s="659"/>
      <c r="AC255" s="659"/>
      <c r="AD255" s="659"/>
      <c r="AE255" s="659"/>
      <c r="AF255" s="659"/>
      <c r="AG255" s="659"/>
      <c r="AH255" s="660"/>
      <c r="AI255" s="646"/>
      <c r="AJ255" s="647"/>
      <c r="AK255" s="647"/>
      <c r="AL255" s="647"/>
      <c r="AM255" s="647"/>
      <c r="AN255" s="647"/>
      <c r="AO255" s="648"/>
    </row>
    <row r="256" spans="1:41" ht="13.35" customHeight="1">
      <c r="AH256" s="31"/>
      <c r="AO256" s="31"/>
    </row>
    <row r="257" s="31" customFormat="1" ht="13.35" customHeight="1"/>
    <row r="258" s="31" customFormat="1" ht="13.35" customHeight="1"/>
    <row r="259" s="31" customFormat="1"/>
    <row r="260" s="31" customFormat="1"/>
    <row r="261" s="31" customFormat="1"/>
    <row r="262" s="31" customFormat="1" ht="15.6" customHeight="1"/>
    <row r="263" s="31" customFormat="1"/>
    <row r="264" s="31" customFormat="1" ht="32.1" customHeight="1"/>
    <row r="265" s="31" customFormat="1" ht="13.35" customHeight="1"/>
    <row r="266" s="31" customFormat="1"/>
    <row r="267" s="31" customFormat="1"/>
    <row r="268" s="31" customFormat="1"/>
    <row r="269" s="31" customFormat="1"/>
    <row r="270" s="31" customFormat="1"/>
    <row r="271" s="31" customFormat="1"/>
    <row r="272" s="31" customFormat="1"/>
    <row r="273" s="31" customFormat="1"/>
    <row r="274" s="31" customFormat="1"/>
    <row r="275" s="31" customFormat="1"/>
    <row r="276" s="31" customFormat="1"/>
    <row r="277" s="31" customFormat="1"/>
    <row r="278" s="31" customFormat="1"/>
    <row r="279" s="31" customFormat="1"/>
    <row r="280" s="31" customFormat="1"/>
    <row r="281" s="31" customFormat="1"/>
    <row r="282" s="31" customFormat="1"/>
    <row r="283" s="31" customFormat="1" ht="15.6" customHeight="1"/>
    <row r="284" s="31" customFormat="1"/>
    <row r="285" s="31" customFormat="1" ht="13.35" customHeight="1"/>
    <row r="286" s="31" customFormat="1" ht="13.35" customHeight="1"/>
    <row r="287" s="31" customFormat="1" ht="13.35" customHeight="1"/>
    <row r="288" s="31" customFormat="1" ht="13.35" customHeight="1"/>
    <row r="289" s="31" customFormat="1" ht="13.35" customHeight="1"/>
    <row r="290" s="31" customFormat="1"/>
    <row r="291" s="31" customFormat="1" ht="13.35" customHeight="1"/>
    <row r="292" s="31" customFormat="1" ht="13.35" customHeight="1"/>
    <row r="293" s="31" customFormat="1" ht="13.35" customHeight="1"/>
    <row r="294" s="31" customFormat="1" ht="13.35" customHeight="1"/>
    <row r="295" s="31" customFormat="1"/>
    <row r="296" s="31" customFormat="1"/>
    <row r="297" s="31" customFormat="1"/>
    <row r="298" s="31" customFormat="1" ht="15.6" customHeight="1"/>
    <row r="299" s="31" customFormat="1"/>
    <row r="300" s="31" customFormat="1" ht="16.350000000000001" customHeight="1"/>
    <row r="301" s="31" customFormat="1" ht="13.35" customHeight="1"/>
    <row r="302" s="31" customFormat="1"/>
    <row r="303" s="31" customFormat="1"/>
    <row r="304" s="31" customFormat="1"/>
    <row r="305" s="31" customFormat="1"/>
    <row r="306" s="31" customFormat="1"/>
    <row r="307" s="31" customFormat="1"/>
    <row r="308" s="31" customFormat="1"/>
    <row r="309" s="31" customFormat="1"/>
    <row r="310" s="31" customFormat="1"/>
    <row r="311" s="31" customFormat="1"/>
    <row r="312" s="31" customFormat="1"/>
    <row r="313" s="31" customFormat="1"/>
    <row r="314" s="31" customFormat="1"/>
    <row r="315" s="31" customFormat="1"/>
    <row r="316" s="31" customFormat="1"/>
    <row r="317" s="31" customFormat="1"/>
    <row r="318" s="31" customFormat="1"/>
    <row r="319" s="31" customFormat="1" ht="15.6" customHeight="1"/>
    <row r="320" s="31" customFormat="1"/>
    <row r="321" s="31" customFormat="1" ht="13.35" customHeight="1"/>
    <row r="322" s="31" customFormat="1" ht="13.35" customHeight="1"/>
    <row r="323" s="31" customFormat="1" ht="13.35" customHeight="1"/>
    <row r="324" s="31" customFormat="1" ht="13.35" customHeight="1"/>
    <row r="325" s="31" customFormat="1" ht="13.35" customHeight="1"/>
    <row r="326" s="31" customFormat="1"/>
    <row r="327" s="31" customFormat="1" ht="13.35" customHeight="1"/>
    <row r="328" s="31" customFormat="1" ht="13.35" customHeight="1"/>
    <row r="329" s="31" customFormat="1" ht="13.35" customHeight="1"/>
    <row r="330" s="31" customFormat="1" ht="13.35" customHeight="1"/>
    <row r="331" s="31" customFormat="1"/>
    <row r="332" s="31" customFormat="1"/>
    <row r="333" s="31" customFormat="1"/>
    <row r="334" s="31" customFormat="1" ht="15.6" customHeight="1"/>
    <row r="335" s="31" customFormat="1"/>
    <row r="336" s="31" customFormat="1" ht="16.350000000000001" customHeight="1"/>
    <row r="337" s="31" customFormat="1" ht="13.35" customHeight="1"/>
    <row r="338" s="31" customFormat="1"/>
    <row r="339" s="31" customFormat="1"/>
    <row r="340" s="31" customFormat="1"/>
    <row r="341" s="31" customFormat="1"/>
    <row r="342" s="31" customFormat="1"/>
    <row r="343" s="31" customFormat="1"/>
    <row r="344" s="31" customFormat="1"/>
    <row r="345" s="31" customFormat="1"/>
    <row r="346" s="31" customFormat="1"/>
    <row r="347" s="31" customFormat="1"/>
    <row r="348" s="31" customFormat="1"/>
    <row r="349" s="31" customFormat="1"/>
    <row r="350" s="31" customFormat="1"/>
    <row r="351" s="31" customFormat="1"/>
    <row r="352" s="31" customFormat="1"/>
    <row r="353" s="31" customFormat="1"/>
    <row r="354" s="31" customFormat="1"/>
    <row r="355" s="31" customFormat="1" ht="15.6" customHeight="1"/>
    <row r="356" s="31" customFormat="1"/>
    <row r="357" s="31" customFormat="1" ht="13.35" customHeight="1"/>
    <row r="358" s="31" customFormat="1" ht="13.35" customHeight="1"/>
    <row r="359" s="31" customFormat="1" ht="13.35" customHeight="1"/>
    <row r="360" s="31" customFormat="1" ht="13.35" customHeight="1"/>
    <row r="361" s="31" customFormat="1" ht="13.35" customHeight="1"/>
    <row r="362" s="31" customFormat="1"/>
    <row r="363" s="31" customFormat="1" ht="13.35" customHeight="1"/>
    <row r="364" s="31" customFormat="1" ht="13.35" customHeight="1"/>
    <row r="365" s="31" customFormat="1" ht="13.35" customHeight="1"/>
    <row r="366" s="31" customFormat="1" ht="13.35" customHeight="1"/>
    <row r="367" s="31" customFormat="1"/>
    <row r="368" s="31" customFormat="1"/>
    <row r="369" s="31" customFormat="1"/>
    <row r="370" s="31" customFormat="1" ht="15.6" customHeight="1"/>
    <row r="371" s="31" customFormat="1"/>
    <row r="372" s="31" customFormat="1" ht="16.350000000000001" customHeight="1"/>
    <row r="373" s="31" customFormat="1" ht="13.35" customHeight="1"/>
    <row r="374" s="31" customFormat="1"/>
    <row r="375" s="31" customFormat="1"/>
    <row r="376" s="31" customFormat="1"/>
    <row r="377" s="31" customFormat="1"/>
    <row r="378" s="31" customFormat="1"/>
    <row r="379" s="31" customFormat="1"/>
    <row r="380" s="31" customFormat="1"/>
    <row r="381" s="31" customFormat="1"/>
    <row r="382" s="31" customFormat="1"/>
    <row r="383" s="31" customFormat="1"/>
    <row r="384" s="31" customFormat="1"/>
    <row r="385" s="31" customFormat="1"/>
    <row r="386" s="31" customFormat="1"/>
    <row r="387" s="31" customFormat="1"/>
    <row r="388" s="31" customFormat="1"/>
    <row r="389" s="31" customFormat="1"/>
    <row r="390" s="31" customFormat="1"/>
    <row r="391" s="31" customFormat="1" ht="15.6" customHeight="1"/>
    <row r="392" s="31" customFormat="1"/>
    <row r="393" s="31" customFormat="1" ht="13.35" customHeight="1"/>
    <row r="394" s="31" customFormat="1" ht="13.35" customHeight="1"/>
    <row r="395" s="31" customFormat="1" ht="13.35" customHeight="1"/>
    <row r="396" s="31" customFormat="1" ht="13.35" customHeight="1"/>
    <row r="397" s="31" customFormat="1" ht="13.35" customHeight="1"/>
    <row r="398" s="31" customFormat="1"/>
    <row r="399" s="31" customFormat="1"/>
    <row r="400" s="31" customFormat="1"/>
    <row r="401" s="31" customFormat="1"/>
    <row r="402" s="31" customFormat="1"/>
    <row r="403" s="31" customFormat="1"/>
    <row r="404" s="31" customFormat="1"/>
    <row r="405" s="31" customFormat="1"/>
    <row r="406" s="31" customFormat="1"/>
    <row r="407" s="31" customFormat="1"/>
  </sheetData>
  <mergeCells count="308">
    <mergeCell ref="A231:AH248"/>
    <mergeCell ref="AI231:AI232"/>
    <mergeCell ref="AJ231:AM231"/>
    <mergeCell ref="AN231:AN232"/>
    <mergeCell ref="AO231:AO232"/>
    <mergeCell ref="A249:AH250"/>
    <mergeCell ref="AI249:AN249"/>
    <mergeCell ref="AI250:AN250"/>
    <mergeCell ref="A251:R253"/>
    <mergeCell ref="S251:AH253"/>
    <mergeCell ref="AI251:AO255"/>
    <mergeCell ref="A254:E255"/>
    <mergeCell ref="F254:R255"/>
    <mergeCell ref="S254:W255"/>
    <mergeCell ref="X254:AH255"/>
    <mergeCell ref="A227:AO227"/>
    <mergeCell ref="A228:H228"/>
    <mergeCell ref="I228:AO228"/>
    <mergeCell ref="A229:AO229"/>
    <mergeCell ref="A230:F230"/>
    <mergeCell ref="G230:H230"/>
    <mergeCell ref="I230:Q230"/>
    <mergeCell ref="R230:S230"/>
    <mergeCell ref="T230:V230"/>
    <mergeCell ref="W230:AI230"/>
    <mergeCell ref="AK230:AL230"/>
    <mergeCell ref="AN230:AO230"/>
    <mergeCell ref="A221:H224"/>
    <mergeCell ref="I221:AK222"/>
    <mergeCell ref="AL221:AO222"/>
    <mergeCell ref="I223:AO224"/>
    <mergeCell ref="A225:AO225"/>
    <mergeCell ref="A226:E226"/>
    <mergeCell ref="F226:G226"/>
    <mergeCell ref="H226:I226"/>
    <mergeCell ref="J226:K226"/>
    <mergeCell ref="L226:M226"/>
    <mergeCell ref="N226:O226"/>
    <mergeCell ref="P226:Q226"/>
    <mergeCell ref="R226:AF226"/>
    <mergeCell ref="AG226:AI226"/>
    <mergeCell ref="AJ226:AO226"/>
    <mergeCell ref="A161:AH178"/>
    <mergeCell ref="AI161:AI162"/>
    <mergeCell ref="AJ161:AM161"/>
    <mergeCell ref="AN161:AN162"/>
    <mergeCell ref="AO161:AO162"/>
    <mergeCell ref="A179:AH180"/>
    <mergeCell ref="AI179:AN179"/>
    <mergeCell ref="AI180:AN180"/>
    <mergeCell ref="A181:R183"/>
    <mergeCell ref="S181:AH183"/>
    <mergeCell ref="AI181:AO185"/>
    <mergeCell ref="A184:E185"/>
    <mergeCell ref="F184:R185"/>
    <mergeCell ref="S184:W185"/>
    <mergeCell ref="X184:AH185"/>
    <mergeCell ref="A157:AO157"/>
    <mergeCell ref="A158:H158"/>
    <mergeCell ref="I158:AO158"/>
    <mergeCell ref="A159:AO159"/>
    <mergeCell ref="A160:F160"/>
    <mergeCell ref="G160:H160"/>
    <mergeCell ref="I160:Q160"/>
    <mergeCell ref="R160:S160"/>
    <mergeCell ref="T160:V160"/>
    <mergeCell ref="W160:AI160"/>
    <mergeCell ref="AK160:AL160"/>
    <mergeCell ref="AN160:AO160"/>
    <mergeCell ref="A151:H154"/>
    <mergeCell ref="I151:AK152"/>
    <mergeCell ref="AL151:AO152"/>
    <mergeCell ref="I153:AO154"/>
    <mergeCell ref="A155:AO155"/>
    <mergeCell ref="A156:E156"/>
    <mergeCell ref="F156:G156"/>
    <mergeCell ref="H156:I156"/>
    <mergeCell ref="J156:K156"/>
    <mergeCell ref="L156:M156"/>
    <mergeCell ref="N156:O156"/>
    <mergeCell ref="P156:Q156"/>
    <mergeCell ref="R156:AF156"/>
    <mergeCell ref="AG156:AI156"/>
    <mergeCell ref="AJ156:AO156"/>
    <mergeCell ref="A99:AH100"/>
    <mergeCell ref="AI99:AN99"/>
    <mergeCell ref="AI100:AN100"/>
    <mergeCell ref="A101:R103"/>
    <mergeCell ref="S101:AH103"/>
    <mergeCell ref="AI101:AO105"/>
    <mergeCell ref="A104:E105"/>
    <mergeCell ref="F104:R105"/>
    <mergeCell ref="A106:R108"/>
    <mergeCell ref="S106:AH108"/>
    <mergeCell ref="AI106:AO110"/>
    <mergeCell ref="A109:E110"/>
    <mergeCell ref="F109:R110"/>
    <mergeCell ref="S109:W110"/>
    <mergeCell ref="X109:AH110"/>
    <mergeCell ref="A64:AH65"/>
    <mergeCell ref="AI64:AN64"/>
    <mergeCell ref="AI65:AN65"/>
    <mergeCell ref="A66:R68"/>
    <mergeCell ref="S66:AH68"/>
    <mergeCell ref="AI66:AO70"/>
    <mergeCell ref="A69:E70"/>
    <mergeCell ref="F69:R70"/>
    <mergeCell ref="S69:W70"/>
    <mergeCell ref="X69:AH70"/>
    <mergeCell ref="AO81:AO82"/>
    <mergeCell ref="A77:AO77"/>
    <mergeCell ref="A78:H78"/>
    <mergeCell ref="I78:AO78"/>
    <mergeCell ref="A79:AO79"/>
    <mergeCell ref="A80:F80"/>
    <mergeCell ref="G80:H80"/>
    <mergeCell ref="I80:Q80"/>
    <mergeCell ref="R80:S80"/>
    <mergeCell ref="T80:V80"/>
    <mergeCell ref="W80:AI80"/>
    <mergeCell ref="AJ81:AM81"/>
    <mergeCell ref="AN81:AN82"/>
    <mergeCell ref="AJ41:AO41"/>
    <mergeCell ref="A46:AH63"/>
    <mergeCell ref="AI46:AI47"/>
    <mergeCell ref="AJ46:AM46"/>
    <mergeCell ref="AN46:AN47"/>
    <mergeCell ref="AO46:AO47"/>
    <mergeCell ref="A42:AO42"/>
    <mergeCell ref="A43:H43"/>
    <mergeCell ref="I43:AO43"/>
    <mergeCell ref="A44:AO44"/>
    <mergeCell ref="A45:F45"/>
    <mergeCell ref="G45:H45"/>
    <mergeCell ref="I45:Q45"/>
    <mergeCell ref="R45:S45"/>
    <mergeCell ref="T45:V45"/>
    <mergeCell ref="W45:AI45"/>
    <mergeCell ref="AK45:AL45"/>
    <mergeCell ref="AN45:AO45"/>
    <mergeCell ref="A41:E41"/>
    <mergeCell ref="F41:G41"/>
    <mergeCell ref="A8:H8"/>
    <mergeCell ref="I8:AO8"/>
    <mergeCell ref="A9:AO9"/>
    <mergeCell ref="A10:F10"/>
    <mergeCell ref="G10:H10"/>
    <mergeCell ref="I10:Q10"/>
    <mergeCell ref="P41:Q41"/>
    <mergeCell ref="R41:AF41"/>
    <mergeCell ref="AG41:AI41"/>
    <mergeCell ref="H41:I41"/>
    <mergeCell ref="J41:K41"/>
    <mergeCell ref="L41:M41"/>
    <mergeCell ref="N41:O41"/>
    <mergeCell ref="R10:S10"/>
    <mergeCell ref="T10:V10"/>
    <mergeCell ref="W10:AI10"/>
    <mergeCell ref="AK10:AL10"/>
    <mergeCell ref="AN10:AO10"/>
    <mergeCell ref="A40:AO40"/>
    <mergeCell ref="A36:H39"/>
    <mergeCell ref="A11:AH28"/>
    <mergeCell ref="AI11:AI12"/>
    <mergeCell ref="AJ11:AM11"/>
    <mergeCell ref="AN11:AN12"/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  <mergeCell ref="I36:AK37"/>
    <mergeCell ref="AL36:AO37"/>
    <mergeCell ref="I38:AO39"/>
    <mergeCell ref="AK80:AL80"/>
    <mergeCell ref="AN80:AO80"/>
    <mergeCell ref="S104:W105"/>
    <mergeCell ref="X104:AH105"/>
    <mergeCell ref="A81:AH98"/>
    <mergeCell ref="AI81:AI82"/>
    <mergeCell ref="A75:AO75"/>
    <mergeCell ref="A76:E76"/>
    <mergeCell ref="F76:G76"/>
    <mergeCell ref="H76:I76"/>
    <mergeCell ref="J76:K76"/>
    <mergeCell ref="L76:M76"/>
    <mergeCell ref="N76:O76"/>
    <mergeCell ref="P76:Q76"/>
    <mergeCell ref="R76:AF76"/>
    <mergeCell ref="AG76:AI76"/>
    <mergeCell ref="AJ76:AO76"/>
    <mergeCell ref="A71:H74"/>
    <mergeCell ref="I71:AK72"/>
    <mergeCell ref="AL71:AO72"/>
    <mergeCell ref="I73:AO74"/>
    <mergeCell ref="A111:H114"/>
    <mergeCell ref="I111:AK112"/>
    <mergeCell ref="AL111:AO112"/>
    <mergeCell ref="I113:AO114"/>
    <mergeCell ref="A115:AO115"/>
    <mergeCell ref="A116:E116"/>
    <mergeCell ref="F116:G116"/>
    <mergeCell ref="H116:I116"/>
    <mergeCell ref="J116:K116"/>
    <mergeCell ref="L116:M116"/>
    <mergeCell ref="N116:O116"/>
    <mergeCell ref="P116:Q116"/>
    <mergeCell ref="R116:AF116"/>
    <mergeCell ref="AG116:AI116"/>
    <mergeCell ref="AJ116:AO116"/>
    <mergeCell ref="A117:AO117"/>
    <mergeCell ref="A118:H118"/>
    <mergeCell ref="I118:AO118"/>
    <mergeCell ref="A119:AO119"/>
    <mergeCell ref="A120:F120"/>
    <mergeCell ref="G120:H120"/>
    <mergeCell ref="I120:Q120"/>
    <mergeCell ref="R120:S120"/>
    <mergeCell ref="T120:V120"/>
    <mergeCell ref="W120:AI120"/>
    <mergeCell ref="AK120:AL120"/>
    <mergeCell ref="AN120:AO120"/>
    <mergeCell ref="A146:R148"/>
    <mergeCell ref="S146:AH148"/>
    <mergeCell ref="AI146:AO150"/>
    <mergeCell ref="A149:E150"/>
    <mergeCell ref="F149:R150"/>
    <mergeCell ref="S149:W150"/>
    <mergeCell ref="X149:AH150"/>
    <mergeCell ref="A121:AH138"/>
    <mergeCell ref="AI121:AI122"/>
    <mergeCell ref="AJ121:AM121"/>
    <mergeCell ref="AN121:AN122"/>
    <mergeCell ref="AO121:AO122"/>
    <mergeCell ref="A139:AH140"/>
    <mergeCell ref="AI139:AN139"/>
    <mergeCell ref="AI140:AN140"/>
    <mergeCell ref="A141:R143"/>
    <mergeCell ref="S141:AH143"/>
    <mergeCell ref="AI141:AO145"/>
    <mergeCell ref="A144:E145"/>
    <mergeCell ref="F144:R145"/>
    <mergeCell ref="S144:W145"/>
    <mergeCell ref="X144:AH145"/>
    <mergeCell ref="A186:H189"/>
    <mergeCell ref="I186:AK187"/>
    <mergeCell ref="AL186:AO187"/>
    <mergeCell ref="I188:AO189"/>
    <mergeCell ref="A190:AO190"/>
    <mergeCell ref="A191:E191"/>
    <mergeCell ref="F191:G191"/>
    <mergeCell ref="H191:I191"/>
    <mergeCell ref="J191:K191"/>
    <mergeCell ref="L191:M191"/>
    <mergeCell ref="N191:O191"/>
    <mergeCell ref="P191:Q191"/>
    <mergeCell ref="R191:AF191"/>
    <mergeCell ref="AG191:AI191"/>
    <mergeCell ref="AJ191:AO191"/>
    <mergeCell ref="A192:AO192"/>
    <mergeCell ref="A193:H193"/>
    <mergeCell ref="I193:AO193"/>
    <mergeCell ref="A194:AO194"/>
    <mergeCell ref="A195:F195"/>
    <mergeCell ref="G195:H195"/>
    <mergeCell ref="I195:Q195"/>
    <mergeCell ref="R195:S195"/>
    <mergeCell ref="T195:V195"/>
    <mergeCell ref="W195:AI195"/>
    <mergeCell ref="AK195:AL195"/>
    <mergeCell ref="AN195:AO195"/>
    <mergeCell ref="A196:AH213"/>
    <mergeCell ref="AI196:AI197"/>
    <mergeCell ref="AJ196:AM196"/>
    <mergeCell ref="AN196:AN197"/>
    <mergeCell ref="AO196:AO197"/>
    <mergeCell ref="A214:AH215"/>
    <mergeCell ref="AI214:AN214"/>
    <mergeCell ref="AI215:AN215"/>
    <mergeCell ref="A216:R218"/>
    <mergeCell ref="S216:AH218"/>
    <mergeCell ref="AI216:AO220"/>
    <mergeCell ref="A219:E220"/>
    <mergeCell ref="F219:R220"/>
    <mergeCell ref="S219:W220"/>
    <mergeCell ref="X219:AH220"/>
  </mergeCells>
  <phoneticPr fontId="14" type="noConversion"/>
  <pageMargins left="0.7" right="0.7" top="0.75" bottom="0.75" header="0.3" footer="0.3"/>
  <pageSetup scale="48" orientation="landscape" r:id="rId1"/>
  <rowBreaks count="9" manualBreakCount="9">
    <brk id="35" max="16383" man="1"/>
    <brk id="70" max="16383" man="1"/>
    <brk id="110" max="16383" man="1"/>
    <brk id="150" max="16383" man="1"/>
    <brk id="185" max="16383" man="1"/>
    <brk id="220" max="16383" man="1"/>
    <brk id="289" max="16383" man="1"/>
    <brk id="325" max="16383" man="1"/>
    <brk id="361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6"/>
  <dimension ref="A1:AR358"/>
  <sheetViews>
    <sheetView view="pageBreakPreview" topLeftCell="A7" zoomScale="60" zoomScaleNormal="100" workbookViewId="0">
      <selection activeCell="X34" sqref="F34:AH35"/>
    </sheetView>
  </sheetViews>
  <sheetFormatPr baseColWidth="10" defaultColWidth="11.44140625" defaultRowHeight="13.8"/>
  <cols>
    <col min="1" max="3" width="3.88671875" style="31" customWidth="1"/>
    <col min="4" max="4" width="2.5546875" style="31" customWidth="1"/>
    <col min="5" max="5" width="4" style="31" customWidth="1"/>
    <col min="6" max="6" width="3.88671875" style="31" customWidth="1"/>
    <col min="7" max="7" width="2.109375" style="31" customWidth="1"/>
    <col min="8" max="8" width="6.109375" style="31" customWidth="1"/>
    <col min="9" max="12" width="3.88671875" style="31" customWidth="1"/>
    <col min="13" max="13" width="2.5546875" style="31" customWidth="1"/>
    <col min="14" max="15" width="3.88671875" style="31" customWidth="1"/>
    <col min="16" max="16" width="4.109375" style="31" customWidth="1"/>
    <col min="17" max="17" width="3.6640625" style="31" customWidth="1"/>
    <col min="18" max="19" width="3.88671875" style="31" customWidth="1"/>
    <col min="20" max="20" width="4.109375" style="31" customWidth="1"/>
    <col min="21" max="21" width="3.88671875" style="31" customWidth="1"/>
    <col min="22" max="22" width="3" style="31" customWidth="1"/>
    <col min="23" max="33" width="3.88671875" style="31" customWidth="1"/>
    <col min="34" max="34" width="3.88671875" style="50" customWidth="1"/>
    <col min="35" max="35" width="14.6640625" style="31" customWidth="1"/>
    <col min="36" max="36" width="13.44140625" style="31" bestFit="1" customWidth="1"/>
    <col min="37" max="37" width="12.6640625" style="31" bestFit="1" customWidth="1"/>
    <col min="38" max="38" width="10.88671875" style="31" customWidth="1"/>
    <col min="39" max="39" width="15.6640625" style="31" bestFit="1" customWidth="1"/>
    <col min="40" max="40" width="11.6640625" style="31" bestFit="1" customWidth="1"/>
    <col min="41" max="41" width="11.88671875" style="46" customWidth="1"/>
    <col min="42" max="257" width="11.44140625" style="31"/>
    <col min="258" max="260" width="3.88671875" style="31" customWidth="1"/>
    <col min="261" max="261" width="4.109375" style="31" customWidth="1"/>
    <col min="262" max="262" width="4" style="31" customWidth="1"/>
    <col min="263" max="276" width="3.88671875" style="31" customWidth="1"/>
    <col min="277" max="277" width="28.5546875" style="31" customWidth="1"/>
    <col min="278" max="278" width="3.88671875" style="31" customWidth="1"/>
    <col min="279" max="279" width="3" style="31" customWidth="1"/>
    <col min="280" max="291" width="3.88671875" style="31" customWidth="1"/>
    <col min="292" max="292" width="22.88671875" style="31" customWidth="1"/>
    <col min="293" max="293" width="11.109375" style="31" customWidth="1"/>
    <col min="294" max="294" width="10.88671875" style="31" customWidth="1"/>
    <col min="295" max="295" width="13.5546875" style="31" customWidth="1"/>
    <col min="296" max="296" width="9.88671875" style="31" customWidth="1"/>
    <col min="297" max="297" width="12.5546875" style="31" customWidth="1"/>
    <col min="298" max="513" width="11.44140625" style="31"/>
    <col min="514" max="516" width="3.88671875" style="31" customWidth="1"/>
    <col min="517" max="517" width="4.109375" style="31" customWidth="1"/>
    <col min="518" max="518" width="4" style="31" customWidth="1"/>
    <col min="519" max="532" width="3.88671875" style="31" customWidth="1"/>
    <col min="533" max="533" width="28.5546875" style="31" customWidth="1"/>
    <col min="534" max="534" width="3.88671875" style="31" customWidth="1"/>
    <col min="535" max="535" width="3" style="31" customWidth="1"/>
    <col min="536" max="547" width="3.88671875" style="31" customWidth="1"/>
    <col min="548" max="548" width="22.88671875" style="31" customWidth="1"/>
    <col min="549" max="549" width="11.109375" style="31" customWidth="1"/>
    <col min="550" max="550" width="10.88671875" style="31" customWidth="1"/>
    <col min="551" max="551" width="13.5546875" style="31" customWidth="1"/>
    <col min="552" max="552" width="9.88671875" style="31" customWidth="1"/>
    <col min="553" max="553" width="12.5546875" style="31" customWidth="1"/>
    <col min="554" max="769" width="11.44140625" style="31"/>
    <col min="770" max="772" width="3.88671875" style="31" customWidth="1"/>
    <col min="773" max="773" width="4.109375" style="31" customWidth="1"/>
    <col min="774" max="774" width="4" style="31" customWidth="1"/>
    <col min="775" max="788" width="3.88671875" style="31" customWidth="1"/>
    <col min="789" max="789" width="28.5546875" style="31" customWidth="1"/>
    <col min="790" max="790" width="3.88671875" style="31" customWidth="1"/>
    <col min="791" max="791" width="3" style="31" customWidth="1"/>
    <col min="792" max="803" width="3.88671875" style="31" customWidth="1"/>
    <col min="804" max="804" width="22.88671875" style="31" customWidth="1"/>
    <col min="805" max="805" width="11.109375" style="31" customWidth="1"/>
    <col min="806" max="806" width="10.88671875" style="31" customWidth="1"/>
    <col min="807" max="807" width="13.5546875" style="31" customWidth="1"/>
    <col min="808" max="808" width="9.88671875" style="31" customWidth="1"/>
    <col min="809" max="809" width="12.5546875" style="31" customWidth="1"/>
    <col min="810" max="1025" width="11.44140625" style="31"/>
    <col min="1026" max="1028" width="3.88671875" style="31" customWidth="1"/>
    <col min="1029" max="1029" width="4.109375" style="31" customWidth="1"/>
    <col min="1030" max="1030" width="4" style="31" customWidth="1"/>
    <col min="1031" max="1044" width="3.88671875" style="31" customWidth="1"/>
    <col min="1045" max="1045" width="28.5546875" style="31" customWidth="1"/>
    <col min="1046" max="1046" width="3.88671875" style="31" customWidth="1"/>
    <col min="1047" max="1047" width="3" style="31" customWidth="1"/>
    <col min="1048" max="1059" width="3.88671875" style="31" customWidth="1"/>
    <col min="1060" max="1060" width="22.88671875" style="31" customWidth="1"/>
    <col min="1061" max="1061" width="11.109375" style="31" customWidth="1"/>
    <col min="1062" max="1062" width="10.88671875" style="31" customWidth="1"/>
    <col min="1063" max="1063" width="13.5546875" style="31" customWidth="1"/>
    <col min="1064" max="1064" width="9.88671875" style="31" customWidth="1"/>
    <col min="1065" max="1065" width="12.5546875" style="31" customWidth="1"/>
    <col min="1066" max="1281" width="11.44140625" style="31"/>
    <col min="1282" max="1284" width="3.88671875" style="31" customWidth="1"/>
    <col min="1285" max="1285" width="4.109375" style="31" customWidth="1"/>
    <col min="1286" max="1286" width="4" style="31" customWidth="1"/>
    <col min="1287" max="1300" width="3.88671875" style="31" customWidth="1"/>
    <col min="1301" max="1301" width="28.5546875" style="31" customWidth="1"/>
    <col min="1302" max="1302" width="3.88671875" style="31" customWidth="1"/>
    <col min="1303" max="1303" width="3" style="31" customWidth="1"/>
    <col min="1304" max="1315" width="3.88671875" style="31" customWidth="1"/>
    <col min="1316" max="1316" width="22.88671875" style="31" customWidth="1"/>
    <col min="1317" max="1317" width="11.109375" style="31" customWidth="1"/>
    <col min="1318" max="1318" width="10.88671875" style="31" customWidth="1"/>
    <col min="1319" max="1319" width="13.5546875" style="31" customWidth="1"/>
    <col min="1320" max="1320" width="9.88671875" style="31" customWidth="1"/>
    <col min="1321" max="1321" width="12.5546875" style="31" customWidth="1"/>
    <col min="1322" max="1537" width="11.44140625" style="31"/>
    <col min="1538" max="1540" width="3.88671875" style="31" customWidth="1"/>
    <col min="1541" max="1541" width="4.109375" style="31" customWidth="1"/>
    <col min="1542" max="1542" width="4" style="31" customWidth="1"/>
    <col min="1543" max="1556" width="3.88671875" style="31" customWidth="1"/>
    <col min="1557" max="1557" width="28.5546875" style="31" customWidth="1"/>
    <col min="1558" max="1558" width="3.88671875" style="31" customWidth="1"/>
    <col min="1559" max="1559" width="3" style="31" customWidth="1"/>
    <col min="1560" max="1571" width="3.88671875" style="31" customWidth="1"/>
    <col min="1572" max="1572" width="22.88671875" style="31" customWidth="1"/>
    <col min="1573" max="1573" width="11.109375" style="31" customWidth="1"/>
    <col min="1574" max="1574" width="10.88671875" style="31" customWidth="1"/>
    <col min="1575" max="1575" width="13.5546875" style="31" customWidth="1"/>
    <col min="1576" max="1576" width="9.88671875" style="31" customWidth="1"/>
    <col min="1577" max="1577" width="12.5546875" style="31" customWidth="1"/>
    <col min="1578" max="1793" width="11.44140625" style="31"/>
    <col min="1794" max="1796" width="3.88671875" style="31" customWidth="1"/>
    <col min="1797" max="1797" width="4.109375" style="31" customWidth="1"/>
    <col min="1798" max="1798" width="4" style="31" customWidth="1"/>
    <col min="1799" max="1812" width="3.88671875" style="31" customWidth="1"/>
    <col min="1813" max="1813" width="28.5546875" style="31" customWidth="1"/>
    <col min="1814" max="1814" width="3.88671875" style="31" customWidth="1"/>
    <col min="1815" max="1815" width="3" style="31" customWidth="1"/>
    <col min="1816" max="1827" width="3.88671875" style="31" customWidth="1"/>
    <col min="1828" max="1828" width="22.88671875" style="31" customWidth="1"/>
    <col min="1829" max="1829" width="11.109375" style="31" customWidth="1"/>
    <col min="1830" max="1830" width="10.88671875" style="31" customWidth="1"/>
    <col min="1831" max="1831" width="13.5546875" style="31" customWidth="1"/>
    <col min="1832" max="1832" width="9.88671875" style="31" customWidth="1"/>
    <col min="1833" max="1833" width="12.5546875" style="31" customWidth="1"/>
    <col min="1834" max="2049" width="11.44140625" style="31"/>
    <col min="2050" max="2052" width="3.88671875" style="31" customWidth="1"/>
    <col min="2053" max="2053" width="4.109375" style="31" customWidth="1"/>
    <col min="2054" max="2054" width="4" style="31" customWidth="1"/>
    <col min="2055" max="2068" width="3.88671875" style="31" customWidth="1"/>
    <col min="2069" max="2069" width="28.5546875" style="31" customWidth="1"/>
    <col min="2070" max="2070" width="3.88671875" style="31" customWidth="1"/>
    <col min="2071" max="2071" width="3" style="31" customWidth="1"/>
    <col min="2072" max="2083" width="3.88671875" style="31" customWidth="1"/>
    <col min="2084" max="2084" width="22.88671875" style="31" customWidth="1"/>
    <col min="2085" max="2085" width="11.109375" style="31" customWidth="1"/>
    <col min="2086" max="2086" width="10.88671875" style="31" customWidth="1"/>
    <col min="2087" max="2087" width="13.5546875" style="31" customWidth="1"/>
    <col min="2088" max="2088" width="9.88671875" style="31" customWidth="1"/>
    <col min="2089" max="2089" width="12.5546875" style="31" customWidth="1"/>
    <col min="2090" max="2305" width="11.44140625" style="31"/>
    <col min="2306" max="2308" width="3.88671875" style="31" customWidth="1"/>
    <col min="2309" max="2309" width="4.109375" style="31" customWidth="1"/>
    <col min="2310" max="2310" width="4" style="31" customWidth="1"/>
    <col min="2311" max="2324" width="3.88671875" style="31" customWidth="1"/>
    <col min="2325" max="2325" width="28.5546875" style="31" customWidth="1"/>
    <col min="2326" max="2326" width="3.88671875" style="31" customWidth="1"/>
    <col min="2327" max="2327" width="3" style="31" customWidth="1"/>
    <col min="2328" max="2339" width="3.88671875" style="31" customWidth="1"/>
    <col min="2340" max="2340" width="22.88671875" style="31" customWidth="1"/>
    <col min="2341" max="2341" width="11.109375" style="31" customWidth="1"/>
    <col min="2342" max="2342" width="10.88671875" style="31" customWidth="1"/>
    <col min="2343" max="2343" width="13.5546875" style="31" customWidth="1"/>
    <col min="2344" max="2344" width="9.88671875" style="31" customWidth="1"/>
    <col min="2345" max="2345" width="12.5546875" style="31" customWidth="1"/>
    <col min="2346" max="2561" width="11.44140625" style="31"/>
    <col min="2562" max="2564" width="3.88671875" style="31" customWidth="1"/>
    <col min="2565" max="2565" width="4.109375" style="31" customWidth="1"/>
    <col min="2566" max="2566" width="4" style="31" customWidth="1"/>
    <col min="2567" max="2580" width="3.88671875" style="31" customWidth="1"/>
    <col min="2581" max="2581" width="28.5546875" style="31" customWidth="1"/>
    <col min="2582" max="2582" width="3.88671875" style="31" customWidth="1"/>
    <col min="2583" max="2583" width="3" style="31" customWidth="1"/>
    <col min="2584" max="2595" width="3.88671875" style="31" customWidth="1"/>
    <col min="2596" max="2596" width="22.88671875" style="31" customWidth="1"/>
    <col min="2597" max="2597" width="11.109375" style="31" customWidth="1"/>
    <col min="2598" max="2598" width="10.88671875" style="31" customWidth="1"/>
    <col min="2599" max="2599" width="13.5546875" style="31" customWidth="1"/>
    <col min="2600" max="2600" width="9.88671875" style="31" customWidth="1"/>
    <col min="2601" max="2601" width="12.5546875" style="31" customWidth="1"/>
    <col min="2602" max="2817" width="11.44140625" style="31"/>
    <col min="2818" max="2820" width="3.88671875" style="31" customWidth="1"/>
    <col min="2821" max="2821" width="4.109375" style="31" customWidth="1"/>
    <col min="2822" max="2822" width="4" style="31" customWidth="1"/>
    <col min="2823" max="2836" width="3.88671875" style="31" customWidth="1"/>
    <col min="2837" max="2837" width="28.5546875" style="31" customWidth="1"/>
    <col min="2838" max="2838" width="3.88671875" style="31" customWidth="1"/>
    <col min="2839" max="2839" width="3" style="31" customWidth="1"/>
    <col min="2840" max="2851" width="3.88671875" style="31" customWidth="1"/>
    <col min="2852" max="2852" width="22.88671875" style="31" customWidth="1"/>
    <col min="2853" max="2853" width="11.109375" style="31" customWidth="1"/>
    <col min="2854" max="2854" width="10.88671875" style="31" customWidth="1"/>
    <col min="2855" max="2855" width="13.5546875" style="31" customWidth="1"/>
    <col min="2856" max="2856" width="9.88671875" style="31" customWidth="1"/>
    <col min="2857" max="2857" width="12.5546875" style="31" customWidth="1"/>
    <col min="2858" max="3073" width="11.44140625" style="31"/>
    <col min="3074" max="3076" width="3.88671875" style="31" customWidth="1"/>
    <col min="3077" max="3077" width="4.109375" style="31" customWidth="1"/>
    <col min="3078" max="3078" width="4" style="31" customWidth="1"/>
    <col min="3079" max="3092" width="3.88671875" style="31" customWidth="1"/>
    <col min="3093" max="3093" width="28.5546875" style="31" customWidth="1"/>
    <col min="3094" max="3094" width="3.88671875" style="31" customWidth="1"/>
    <col min="3095" max="3095" width="3" style="31" customWidth="1"/>
    <col min="3096" max="3107" width="3.88671875" style="31" customWidth="1"/>
    <col min="3108" max="3108" width="22.88671875" style="31" customWidth="1"/>
    <col min="3109" max="3109" width="11.109375" style="31" customWidth="1"/>
    <col min="3110" max="3110" width="10.88671875" style="31" customWidth="1"/>
    <col min="3111" max="3111" width="13.5546875" style="31" customWidth="1"/>
    <col min="3112" max="3112" width="9.88671875" style="31" customWidth="1"/>
    <col min="3113" max="3113" width="12.5546875" style="31" customWidth="1"/>
    <col min="3114" max="3329" width="11.44140625" style="31"/>
    <col min="3330" max="3332" width="3.88671875" style="31" customWidth="1"/>
    <col min="3333" max="3333" width="4.109375" style="31" customWidth="1"/>
    <col min="3334" max="3334" width="4" style="31" customWidth="1"/>
    <col min="3335" max="3348" width="3.88671875" style="31" customWidth="1"/>
    <col min="3349" max="3349" width="28.5546875" style="31" customWidth="1"/>
    <col min="3350" max="3350" width="3.88671875" style="31" customWidth="1"/>
    <col min="3351" max="3351" width="3" style="31" customWidth="1"/>
    <col min="3352" max="3363" width="3.88671875" style="31" customWidth="1"/>
    <col min="3364" max="3364" width="22.88671875" style="31" customWidth="1"/>
    <col min="3365" max="3365" width="11.109375" style="31" customWidth="1"/>
    <col min="3366" max="3366" width="10.88671875" style="31" customWidth="1"/>
    <col min="3367" max="3367" width="13.5546875" style="31" customWidth="1"/>
    <col min="3368" max="3368" width="9.88671875" style="31" customWidth="1"/>
    <col min="3369" max="3369" width="12.5546875" style="31" customWidth="1"/>
    <col min="3370" max="3585" width="11.44140625" style="31"/>
    <col min="3586" max="3588" width="3.88671875" style="31" customWidth="1"/>
    <col min="3589" max="3589" width="4.109375" style="31" customWidth="1"/>
    <col min="3590" max="3590" width="4" style="31" customWidth="1"/>
    <col min="3591" max="3604" width="3.88671875" style="31" customWidth="1"/>
    <col min="3605" max="3605" width="28.5546875" style="31" customWidth="1"/>
    <col min="3606" max="3606" width="3.88671875" style="31" customWidth="1"/>
    <col min="3607" max="3607" width="3" style="31" customWidth="1"/>
    <col min="3608" max="3619" width="3.88671875" style="31" customWidth="1"/>
    <col min="3620" max="3620" width="22.88671875" style="31" customWidth="1"/>
    <col min="3621" max="3621" width="11.109375" style="31" customWidth="1"/>
    <col min="3622" max="3622" width="10.88671875" style="31" customWidth="1"/>
    <col min="3623" max="3623" width="13.5546875" style="31" customWidth="1"/>
    <col min="3624" max="3624" width="9.88671875" style="31" customWidth="1"/>
    <col min="3625" max="3625" width="12.5546875" style="31" customWidth="1"/>
    <col min="3626" max="3841" width="11.44140625" style="31"/>
    <col min="3842" max="3844" width="3.88671875" style="31" customWidth="1"/>
    <col min="3845" max="3845" width="4.109375" style="31" customWidth="1"/>
    <col min="3846" max="3846" width="4" style="31" customWidth="1"/>
    <col min="3847" max="3860" width="3.88671875" style="31" customWidth="1"/>
    <col min="3861" max="3861" width="28.5546875" style="31" customWidth="1"/>
    <col min="3862" max="3862" width="3.88671875" style="31" customWidth="1"/>
    <col min="3863" max="3863" width="3" style="31" customWidth="1"/>
    <col min="3864" max="3875" width="3.88671875" style="31" customWidth="1"/>
    <col min="3876" max="3876" width="22.88671875" style="31" customWidth="1"/>
    <col min="3877" max="3877" width="11.109375" style="31" customWidth="1"/>
    <col min="3878" max="3878" width="10.88671875" style="31" customWidth="1"/>
    <col min="3879" max="3879" width="13.5546875" style="31" customWidth="1"/>
    <col min="3880" max="3880" width="9.88671875" style="31" customWidth="1"/>
    <col min="3881" max="3881" width="12.5546875" style="31" customWidth="1"/>
    <col min="3882" max="4097" width="11.44140625" style="31"/>
    <col min="4098" max="4100" width="3.88671875" style="31" customWidth="1"/>
    <col min="4101" max="4101" width="4.109375" style="31" customWidth="1"/>
    <col min="4102" max="4102" width="4" style="31" customWidth="1"/>
    <col min="4103" max="4116" width="3.88671875" style="31" customWidth="1"/>
    <col min="4117" max="4117" width="28.5546875" style="31" customWidth="1"/>
    <col min="4118" max="4118" width="3.88671875" style="31" customWidth="1"/>
    <col min="4119" max="4119" width="3" style="31" customWidth="1"/>
    <col min="4120" max="4131" width="3.88671875" style="31" customWidth="1"/>
    <col min="4132" max="4132" width="22.88671875" style="31" customWidth="1"/>
    <col min="4133" max="4133" width="11.109375" style="31" customWidth="1"/>
    <col min="4134" max="4134" width="10.88671875" style="31" customWidth="1"/>
    <col min="4135" max="4135" width="13.5546875" style="31" customWidth="1"/>
    <col min="4136" max="4136" width="9.88671875" style="31" customWidth="1"/>
    <col min="4137" max="4137" width="12.5546875" style="31" customWidth="1"/>
    <col min="4138" max="4353" width="11.44140625" style="31"/>
    <col min="4354" max="4356" width="3.88671875" style="31" customWidth="1"/>
    <col min="4357" max="4357" width="4.109375" style="31" customWidth="1"/>
    <col min="4358" max="4358" width="4" style="31" customWidth="1"/>
    <col min="4359" max="4372" width="3.88671875" style="31" customWidth="1"/>
    <col min="4373" max="4373" width="28.5546875" style="31" customWidth="1"/>
    <col min="4374" max="4374" width="3.88671875" style="31" customWidth="1"/>
    <col min="4375" max="4375" width="3" style="31" customWidth="1"/>
    <col min="4376" max="4387" width="3.88671875" style="31" customWidth="1"/>
    <col min="4388" max="4388" width="22.88671875" style="31" customWidth="1"/>
    <col min="4389" max="4389" width="11.109375" style="31" customWidth="1"/>
    <col min="4390" max="4390" width="10.88671875" style="31" customWidth="1"/>
    <col min="4391" max="4391" width="13.5546875" style="31" customWidth="1"/>
    <col min="4392" max="4392" width="9.88671875" style="31" customWidth="1"/>
    <col min="4393" max="4393" width="12.5546875" style="31" customWidth="1"/>
    <col min="4394" max="4609" width="11.44140625" style="31"/>
    <col min="4610" max="4612" width="3.88671875" style="31" customWidth="1"/>
    <col min="4613" max="4613" width="4.109375" style="31" customWidth="1"/>
    <col min="4614" max="4614" width="4" style="31" customWidth="1"/>
    <col min="4615" max="4628" width="3.88671875" style="31" customWidth="1"/>
    <col min="4629" max="4629" width="28.5546875" style="31" customWidth="1"/>
    <col min="4630" max="4630" width="3.88671875" style="31" customWidth="1"/>
    <col min="4631" max="4631" width="3" style="31" customWidth="1"/>
    <col min="4632" max="4643" width="3.88671875" style="31" customWidth="1"/>
    <col min="4644" max="4644" width="22.88671875" style="31" customWidth="1"/>
    <col min="4645" max="4645" width="11.109375" style="31" customWidth="1"/>
    <col min="4646" max="4646" width="10.88671875" style="31" customWidth="1"/>
    <col min="4647" max="4647" width="13.5546875" style="31" customWidth="1"/>
    <col min="4648" max="4648" width="9.88671875" style="31" customWidth="1"/>
    <col min="4649" max="4649" width="12.5546875" style="31" customWidth="1"/>
    <col min="4650" max="4865" width="11.44140625" style="31"/>
    <col min="4866" max="4868" width="3.88671875" style="31" customWidth="1"/>
    <col min="4869" max="4869" width="4.109375" style="31" customWidth="1"/>
    <col min="4870" max="4870" width="4" style="31" customWidth="1"/>
    <col min="4871" max="4884" width="3.88671875" style="31" customWidth="1"/>
    <col min="4885" max="4885" width="28.5546875" style="31" customWidth="1"/>
    <col min="4886" max="4886" width="3.88671875" style="31" customWidth="1"/>
    <col min="4887" max="4887" width="3" style="31" customWidth="1"/>
    <col min="4888" max="4899" width="3.88671875" style="31" customWidth="1"/>
    <col min="4900" max="4900" width="22.88671875" style="31" customWidth="1"/>
    <col min="4901" max="4901" width="11.109375" style="31" customWidth="1"/>
    <col min="4902" max="4902" width="10.88671875" style="31" customWidth="1"/>
    <col min="4903" max="4903" width="13.5546875" style="31" customWidth="1"/>
    <col min="4904" max="4904" width="9.88671875" style="31" customWidth="1"/>
    <col min="4905" max="4905" width="12.5546875" style="31" customWidth="1"/>
    <col min="4906" max="5121" width="11.44140625" style="31"/>
    <col min="5122" max="5124" width="3.88671875" style="31" customWidth="1"/>
    <col min="5125" max="5125" width="4.109375" style="31" customWidth="1"/>
    <col min="5126" max="5126" width="4" style="31" customWidth="1"/>
    <col min="5127" max="5140" width="3.88671875" style="31" customWidth="1"/>
    <col min="5141" max="5141" width="28.5546875" style="31" customWidth="1"/>
    <col min="5142" max="5142" width="3.88671875" style="31" customWidth="1"/>
    <col min="5143" max="5143" width="3" style="31" customWidth="1"/>
    <col min="5144" max="5155" width="3.88671875" style="31" customWidth="1"/>
    <col min="5156" max="5156" width="22.88671875" style="31" customWidth="1"/>
    <col min="5157" max="5157" width="11.109375" style="31" customWidth="1"/>
    <col min="5158" max="5158" width="10.88671875" style="31" customWidth="1"/>
    <col min="5159" max="5159" width="13.5546875" style="31" customWidth="1"/>
    <col min="5160" max="5160" width="9.88671875" style="31" customWidth="1"/>
    <col min="5161" max="5161" width="12.5546875" style="31" customWidth="1"/>
    <col min="5162" max="5377" width="11.44140625" style="31"/>
    <col min="5378" max="5380" width="3.88671875" style="31" customWidth="1"/>
    <col min="5381" max="5381" width="4.109375" style="31" customWidth="1"/>
    <col min="5382" max="5382" width="4" style="31" customWidth="1"/>
    <col min="5383" max="5396" width="3.88671875" style="31" customWidth="1"/>
    <col min="5397" max="5397" width="28.5546875" style="31" customWidth="1"/>
    <col min="5398" max="5398" width="3.88671875" style="31" customWidth="1"/>
    <col min="5399" max="5399" width="3" style="31" customWidth="1"/>
    <col min="5400" max="5411" width="3.88671875" style="31" customWidth="1"/>
    <col min="5412" max="5412" width="22.88671875" style="31" customWidth="1"/>
    <col min="5413" max="5413" width="11.109375" style="31" customWidth="1"/>
    <col min="5414" max="5414" width="10.88671875" style="31" customWidth="1"/>
    <col min="5415" max="5415" width="13.5546875" style="31" customWidth="1"/>
    <col min="5416" max="5416" width="9.88671875" style="31" customWidth="1"/>
    <col min="5417" max="5417" width="12.5546875" style="31" customWidth="1"/>
    <col min="5418" max="5633" width="11.44140625" style="31"/>
    <col min="5634" max="5636" width="3.88671875" style="31" customWidth="1"/>
    <col min="5637" max="5637" width="4.109375" style="31" customWidth="1"/>
    <col min="5638" max="5638" width="4" style="31" customWidth="1"/>
    <col min="5639" max="5652" width="3.88671875" style="31" customWidth="1"/>
    <col min="5653" max="5653" width="28.5546875" style="31" customWidth="1"/>
    <col min="5654" max="5654" width="3.88671875" style="31" customWidth="1"/>
    <col min="5655" max="5655" width="3" style="31" customWidth="1"/>
    <col min="5656" max="5667" width="3.88671875" style="31" customWidth="1"/>
    <col min="5668" max="5668" width="22.88671875" style="31" customWidth="1"/>
    <col min="5669" max="5669" width="11.109375" style="31" customWidth="1"/>
    <col min="5670" max="5670" width="10.88671875" style="31" customWidth="1"/>
    <col min="5671" max="5671" width="13.5546875" style="31" customWidth="1"/>
    <col min="5672" max="5672" width="9.88671875" style="31" customWidth="1"/>
    <col min="5673" max="5673" width="12.5546875" style="31" customWidth="1"/>
    <col min="5674" max="5889" width="11.44140625" style="31"/>
    <col min="5890" max="5892" width="3.88671875" style="31" customWidth="1"/>
    <col min="5893" max="5893" width="4.109375" style="31" customWidth="1"/>
    <col min="5894" max="5894" width="4" style="31" customWidth="1"/>
    <col min="5895" max="5908" width="3.88671875" style="31" customWidth="1"/>
    <col min="5909" max="5909" width="28.5546875" style="31" customWidth="1"/>
    <col min="5910" max="5910" width="3.88671875" style="31" customWidth="1"/>
    <col min="5911" max="5911" width="3" style="31" customWidth="1"/>
    <col min="5912" max="5923" width="3.88671875" style="31" customWidth="1"/>
    <col min="5924" max="5924" width="22.88671875" style="31" customWidth="1"/>
    <col min="5925" max="5925" width="11.109375" style="31" customWidth="1"/>
    <col min="5926" max="5926" width="10.88671875" style="31" customWidth="1"/>
    <col min="5927" max="5927" width="13.5546875" style="31" customWidth="1"/>
    <col min="5928" max="5928" width="9.88671875" style="31" customWidth="1"/>
    <col min="5929" max="5929" width="12.5546875" style="31" customWidth="1"/>
    <col min="5930" max="6145" width="11.44140625" style="31"/>
    <col min="6146" max="6148" width="3.88671875" style="31" customWidth="1"/>
    <col min="6149" max="6149" width="4.109375" style="31" customWidth="1"/>
    <col min="6150" max="6150" width="4" style="31" customWidth="1"/>
    <col min="6151" max="6164" width="3.88671875" style="31" customWidth="1"/>
    <col min="6165" max="6165" width="28.5546875" style="31" customWidth="1"/>
    <col min="6166" max="6166" width="3.88671875" style="31" customWidth="1"/>
    <col min="6167" max="6167" width="3" style="31" customWidth="1"/>
    <col min="6168" max="6179" width="3.88671875" style="31" customWidth="1"/>
    <col min="6180" max="6180" width="22.88671875" style="31" customWidth="1"/>
    <col min="6181" max="6181" width="11.109375" style="31" customWidth="1"/>
    <col min="6182" max="6182" width="10.88671875" style="31" customWidth="1"/>
    <col min="6183" max="6183" width="13.5546875" style="31" customWidth="1"/>
    <col min="6184" max="6184" width="9.88671875" style="31" customWidth="1"/>
    <col min="6185" max="6185" width="12.5546875" style="31" customWidth="1"/>
    <col min="6186" max="6401" width="11.44140625" style="31"/>
    <col min="6402" max="6404" width="3.88671875" style="31" customWidth="1"/>
    <col min="6405" max="6405" width="4.109375" style="31" customWidth="1"/>
    <col min="6406" max="6406" width="4" style="31" customWidth="1"/>
    <col min="6407" max="6420" width="3.88671875" style="31" customWidth="1"/>
    <col min="6421" max="6421" width="28.5546875" style="31" customWidth="1"/>
    <col min="6422" max="6422" width="3.88671875" style="31" customWidth="1"/>
    <col min="6423" max="6423" width="3" style="31" customWidth="1"/>
    <col min="6424" max="6435" width="3.88671875" style="31" customWidth="1"/>
    <col min="6436" max="6436" width="22.88671875" style="31" customWidth="1"/>
    <col min="6437" max="6437" width="11.109375" style="31" customWidth="1"/>
    <col min="6438" max="6438" width="10.88671875" style="31" customWidth="1"/>
    <col min="6439" max="6439" width="13.5546875" style="31" customWidth="1"/>
    <col min="6440" max="6440" width="9.88671875" style="31" customWidth="1"/>
    <col min="6441" max="6441" width="12.5546875" style="31" customWidth="1"/>
    <col min="6442" max="6657" width="11.44140625" style="31"/>
    <col min="6658" max="6660" width="3.88671875" style="31" customWidth="1"/>
    <col min="6661" max="6661" width="4.109375" style="31" customWidth="1"/>
    <col min="6662" max="6662" width="4" style="31" customWidth="1"/>
    <col min="6663" max="6676" width="3.88671875" style="31" customWidth="1"/>
    <col min="6677" max="6677" width="28.5546875" style="31" customWidth="1"/>
    <col min="6678" max="6678" width="3.88671875" style="31" customWidth="1"/>
    <col min="6679" max="6679" width="3" style="31" customWidth="1"/>
    <col min="6680" max="6691" width="3.88671875" style="31" customWidth="1"/>
    <col min="6692" max="6692" width="22.88671875" style="31" customWidth="1"/>
    <col min="6693" max="6693" width="11.109375" style="31" customWidth="1"/>
    <col min="6694" max="6694" width="10.88671875" style="31" customWidth="1"/>
    <col min="6695" max="6695" width="13.5546875" style="31" customWidth="1"/>
    <col min="6696" max="6696" width="9.88671875" style="31" customWidth="1"/>
    <col min="6697" max="6697" width="12.5546875" style="31" customWidth="1"/>
    <col min="6698" max="6913" width="11.44140625" style="31"/>
    <col min="6914" max="6916" width="3.88671875" style="31" customWidth="1"/>
    <col min="6917" max="6917" width="4.109375" style="31" customWidth="1"/>
    <col min="6918" max="6918" width="4" style="31" customWidth="1"/>
    <col min="6919" max="6932" width="3.88671875" style="31" customWidth="1"/>
    <col min="6933" max="6933" width="28.5546875" style="31" customWidth="1"/>
    <col min="6934" max="6934" width="3.88671875" style="31" customWidth="1"/>
    <col min="6935" max="6935" width="3" style="31" customWidth="1"/>
    <col min="6936" max="6947" width="3.88671875" style="31" customWidth="1"/>
    <col min="6948" max="6948" width="22.88671875" style="31" customWidth="1"/>
    <col min="6949" max="6949" width="11.109375" style="31" customWidth="1"/>
    <col min="6950" max="6950" width="10.88671875" style="31" customWidth="1"/>
    <col min="6951" max="6951" width="13.5546875" style="31" customWidth="1"/>
    <col min="6952" max="6952" width="9.88671875" style="31" customWidth="1"/>
    <col min="6953" max="6953" width="12.5546875" style="31" customWidth="1"/>
    <col min="6954" max="7169" width="11.44140625" style="31"/>
    <col min="7170" max="7172" width="3.88671875" style="31" customWidth="1"/>
    <col min="7173" max="7173" width="4.109375" style="31" customWidth="1"/>
    <col min="7174" max="7174" width="4" style="31" customWidth="1"/>
    <col min="7175" max="7188" width="3.88671875" style="31" customWidth="1"/>
    <col min="7189" max="7189" width="28.5546875" style="31" customWidth="1"/>
    <col min="7190" max="7190" width="3.88671875" style="31" customWidth="1"/>
    <col min="7191" max="7191" width="3" style="31" customWidth="1"/>
    <col min="7192" max="7203" width="3.88671875" style="31" customWidth="1"/>
    <col min="7204" max="7204" width="22.88671875" style="31" customWidth="1"/>
    <col min="7205" max="7205" width="11.109375" style="31" customWidth="1"/>
    <col min="7206" max="7206" width="10.88671875" style="31" customWidth="1"/>
    <col min="7207" max="7207" width="13.5546875" style="31" customWidth="1"/>
    <col min="7208" max="7208" width="9.88671875" style="31" customWidth="1"/>
    <col min="7209" max="7209" width="12.5546875" style="31" customWidth="1"/>
    <col min="7210" max="7425" width="11.44140625" style="31"/>
    <col min="7426" max="7428" width="3.88671875" style="31" customWidth="1"/>
    <col min="7429" max="7429" width="4.109375" style="31" customWidth="1"/>
    <col min="7430" max="7430" width="4" style="31" customWidth="1"/>
    <col min="7431" max="7444" width="3.88671875" style="31" customWidth="1"/>
    <col min="7445" max="7445" width="28.5546875" style="31" customWidth="1"/>
    <col min="7446" max="7446" width="3.88671875" style="31" customWidth="1"/>
    <col min="7447" max="7447" width="3" style="31" customWidth="1"/>
    <col min="7448" max="7459" width="3.88671875" style="31" customWidth="1"/>
    <col min="7460" max="7460" width="22.88671875" style="31" customWidth="1"/>
    <col min="7461" max="7461" width="11.109375" style="31" customWidth="1"/>
    <col min="7462" max="7462" width="10.88671875" style="31" customWidth="1"/>
    <col min="7463" max="7463" width="13.5546875" style="31" customWidth="1"/>
    <col min="7464" max="7464" width="9.88671875" style="31" customWidth="1"/>
    <col min="7465" max="7465" width="12.5546875" style="31" customWidth="1"/>
    <col min="7466" max="7681" width="11.44140625" style="31"/>
    <col min="7682" max="7684" width="3.88671875" style="31" customWidth="1"/>
    <col min="7685" max="7685" width="4.109375" style="31" customWidth="1"/>
    <col min="7686" max="7686" width="4" style="31" customWidth="1"/>
    <col min="7687" max="7700" width="3.88671875" style="31" customWidth="1"/>
    <col min="7701" max="7701" width="28.5546875" style="31" customWidth="1"/>
    <col min="7702" max="7702" width="3.88671875" style="31" customWidth="1"/>
    <col min="7703" max="7703" width="3" style="31" customWidth="1"/>
    <col min="7704" max="7715" width="3.88671875" style="31" customWidth="1"/>
    <col min="7716" max="7716" width="22.88671875" style="31" customWidth="1"/>
    <col min="7717" max="7717" width="11.109375" style="31" customWidth="1"/>
    <col min="7718" max="7718" width="10.88671875" style="31" customWidth="1"/>
    <col min="7719" max="7719" width="13.5546875" style="31" customWidth="1"/>
    <col min="7720" max="7720" width="9.88671875" style="31" customWidth="1"/>
    <col min="7721" max="7721" width="12.5546875" style="31" customWidth="1"/>
    <col min="7722" max="7937" width="11.44140625" style="31"/>
    <col min="7938" max="7940" width="3.88671875" style="31" customWidth="1"/>
    <col min="7941" max="7941" width="4.109375" style="31" customWidth="1"/>
    <col min="7942" max="7942" width="4" style="31" customWidth="1"/>
    <col min="7943" max="7956" width="3.88671875" style="31" customWidth="1"/>
    <col min="7957" max="7957" width="28.5546875" style="31" customWidth="1"/>
    <col min="7958" max="7958" width="3.88671875" style="31" customWidth="1"/>
    <col min="7959" max="7959" width="3" style="31" customWidth="1"/>
    <col min="7960" max="7971" width="3.88671875" style="31" customWidth="1"/>
    <col min="7972" max="7972" width="22.88671875" style="31" customWidth="1"/>
    <col min="7973" max="7973" width="11.109375" style="31" customWidth="1"/>
    <col min="7974" max="7974" width="10.88671875" style="31" customWidth="1"/>
    <col min="7975" max="7975" width="13.5546875" style="31" customWidth="1"/>
    <col min="7976" max="7976" width="9.88671875" style="31" customWidth="1"/>
    <col min="7977" max="7977" width="12.5546875" style="31" customWidth="1"/>
    <col min="7978" max="8193" width="11.44140625" style="31"/>
    <col min="8194" max="8196" width="3.88671875" style="31" customWidth="1"/>
    <col min="8197" max="8197" width="4.109375" style="31" customWidth="1"/>
    <col min="8198" max="8198" width="4" style="31" customWidth="1"/>
    <col min="8199" max="8212" width="3.88671875" style="31" customWidth="1"/>
    <col min="8213" max="8213" width="28.5546875" style="31" customWidth="1"/>
    <col min="8214" max="8214" width="3.88671875" style="31" customWidth="1"/>
    <col min="8215" max="8215" width="3" style="31" customWidth="1"/>
    <col min="8216" max="8227" width="3.88671875" style="31" customWidth="1"/>
    <col min="8228" max="8228" width="22.88671875" style="31" customWidth="1"/>
    <col min="8229" max="8229" width="11.109375" style="31" customWidth="1"/>
    <col min="8230" max="8230" width="10.88671875" style="31" customWidth="1"/>
    <col min="8231" max="8231" width="13.5546875" style="31" customWidth="1"/>
    <col min="8232" max="8232" width="9.88671875" style="31" customWidth="1"/>
    <col min="8233" max="8233" width="12.5546875" style="31" customWidth="1"/>
    <col min="8234" max="8449" width="11.44140625" style="31"/>
    <col min="8450" max="8452" width="3.88671875" style="31" customWidth="1"/>
    <col min="8453" max="8453" width="4.109375" style="31" customWidth="1"/>
    <col min="8454" max="8454" width="4" style="31" customWidth="1"/>
    <col min="8455" max="8468" width="3.88671875" style="31" customWidth="1"/>
    <col min="8469" max="8469" width="28.5546875" style="31" customWidth="1"/>
    <col min="8470" max="8470" width="3.88671875" style="31" customWidth="1"/>
    <col min="8471" max="8471" width="3" style="31" customWidth="1"/>
    <col min="8472" max="8483" width="3.88671875" style="31" customWidth="1"/>
    <col min="8484" max="8484" width="22.88671875" style="31" customWidth="1"/>
    <col min="8485" max="8485" width="11.109375" style="31" customWidth="1"/>
    <col min="8486" max="8486" width="10.88671875" style="31" customWidth="1"/>
    <col min="8487" max="8487" width="13.5546875" style="31" customWidth="1"/>
    <col min="8488" max="8488" width="9.88671875" style="31" customWidth="1"/>
    <col min="8489" max="8489" width="12.5546875" style="31" customWidth="1"/>
    <col min="8490" max="8705" width="11.44140625" style="31"/>
    <col min="8706" max="8708" width="3.88671875" style="31" customWidth="1"/>
    <col min="8709" max="8709" width="4.109375" style="31" customWidth="1"/>
    <col min="8710" max="8710" width="4" style="31" customWidth="1"/>
    <col min="8711" max="8724" width="3.88671875" style="31" customWidth="1"/>
    <col min="8725" max="8725" width="28.5546875" style="31" customWidth="1"/>
    <col min="8726" max="8726" width="3.88671875" style="31" customWidth="1"/>
    <col min="8727" max="8727" width="3" style="31" customWidth="1"/>
    <col min="8728" max="8739" width="3.88671875" style="31" customWidth="1"/>
    <col min="8740" max="8740" width="22.88671875" style="31" customWidth="1"/>
    <col min="8741" max="8741" width="11.109375" style="31" customWidth="1"/>
    <col min="8742" max="8742" width="10.88671875" style="31" customWidth="1"/>
    <col min="8743" max="8743" width="13.5546875" style="31" customWidth="1"/>
    <col min="8744" max="8744" width="9.88671875" style="31" customWidth="1"/>
    <col min="8745" max="8745" width="12.5546875" style="31" customWidth="1"/>
    <col min="8746" max="8961" width="11.44140625" style="31"/>
    <col min="8962" max="8964" width="3.88671875" style="31" customWidth="1"/>
    <col min="8965" max="8965" width="4.109375" style="31" customWidth="1"/>
    <col min="8966" max="8966" width="4" style="31" customWidth="1"/>
    <col min="8967" max="8980" width="3.88671875" style="31" customWidth="1"/>
    <col min="8981" max="8981" width="28.5546875" style="31" customWidth="1"/>
    <col min="8982" max="8982" width="3.88671875" style="31" customWidth="1"/>
    <col min="8983" max="8983" width="3" style="31" customWidth="1"/>
    <col min="8984" max="8995" width="3.88671875" style="31" customWidth="1"/>
    <col min="8996" max="8996" width="22.88671875" style="31" customWidth="1"/>
    <col min="8997" max="8997" width="11.109375" style="31" customWidth="1"/>
    <col min="8998" max="8998" width="10.88671875" style="31" customWidth="1"/>
    <col min="8999" max="8999" width="13.5546875" style="31" customWidth="1"/>
    <col min="9000" max="9000" width="9.88671875" style="31" customWidth="1"/>
    <col min="9001" max="9001" width="12.5546875" style="31" customWidth="1"/>
    <col min="9002" max="9217" width="11.44140625" style="31"/>
    <col min="9218" max="9220" width="3.88671875" style="31" customWidth="1"/>
    <col min="9221" max="9221" width="4.109375" style="31" customWidth="1"/>
    <col min="9222" max="9222" width="4" style="31" customWidth="1"/>
    <col min="9223" max="9236" width="3.88671875" style="31" customWidth="1"/>
    <col min="9237" max="9237" width="28.5546875" style="31" customWidth="1"/>
    <col min="9238" max="9238" width="3.88671875" style="31" customWidth="1"/>
    <col min="9239" max="9239" width="3" style="31" customWidth="1"/>
    <col min="9240" max="9251" width="3.88671875" style="31" customWidth="1"/>
    <col min="9252" max="9252" width="22.88671875" style="31" customWidth="1"/>
    <col min="9253" max="9253" width="11.109375" style="31" customWidth="1"/>
    <col min="9254" max="9254" width="10.88671875" style="31" customWidth="1"/>
    <col min="9255" max="9255" width="13.5546875" style="31" customWidth="1"/>
    <col min="9256" max="9256" width="9.88671875" style="31" customWidth="1"/>
    <col min="9257" max="9257" width="12.5546875" style="31" customWidth="1"/>
    <col min="9258" max="9473" width="11.44140625" style="31"/>
    <col min="9474" max="9476" width="3.88671875" style="31" customWidth="1"/>
    <col min="9477" max="9477" width="4.109375" style="31" customWidth="1"/>
    <col min="9478" max="9478" width="4" style="31" customWidth="1"/>
    <col min="9479" max="9492" width="3.88671875" style="31" customWidth="1"/>
    <col min="9493" max="9493" width="28.5546875" style="31" customWidth="1"/>
    <col min="9494" max="9494" width="3.88671875" style="31" customWidth="1"/>
    <col min="9495" max="9495" width="3" style="31" customWidth="1"/>
    <col min="9496" max="9507" width="3.88671875" style="31" customWidth="1"/>
    <col min="9508" max="9508" width="22.88671875" style="31" customWidth="1"/>
    <col min="9509" max="9509" width="11.109375" style="31" customWidth="1"/>
    <col min="9510" max="9510" width="10.88671875" style="31" customWidth="1"/>
    <col min="9511" max="9511" width="13.5546875" style="31" customWidth="1"/>
    <col min="9512" max="9512" width="9.88671875" style="31" customWidth="1"/>
    <col min="9513" max="9513" width="12.5546875" style="31" customWidth="1"/>
    <col min="9514" max="9729" width="11.44140625" style="31"/>
    <col min="9730" max="9732" width="3.88671875" style="31" customWidth="1"/>
    <col min="9733" max="9733" width="4.109375" style="31" customWidth="1"/>
    <col min="9734" max="9734" width="4" style="31" customWidth="1"/>
    <col min="9735" max="9748" width="3.88671875" style="31" customWidth="1"/>
    <col min="9749" max="9749" width="28.5546875" style="31" customWidth="1"/>
    <col min="9750" max="9750" width="3.88671875" style="31" customWidth="1"/>
    <col min="9751" max="9751" width="3" style="31" customWidth="1"/>
    <col min="9752" max="9763" width="3.88671875" style="31" customWidth="1"/>
    <col min="9764" max="9764" width="22.88671875" style="31" customWidth="1"/>
    <col min="9765" max="9765" width="11.109375" style="31" customWidth="1"/>
    <col min="9766" max="9766" width="10.88671875" style="31" customWidth="1"/>
    <col min="9767" max="9767" width="13.5546875" style="31" customWidth="1"/>
    <col min="9768" max="9768" width="9.88671875" style="31" customWidth="1"/>
    <col min="9769" max="9769" width="12.5546875" style="31" customWidth="1"/>
    <col min="9770" max="9985" width="11.44140625" style="31"/>
    <col min="9986" max="9988" width="3.88671875" style="31" customWidth="1"/>
    <col min="9989" max="9989" width="4.109375" style="31" customWidth="1"/>
    <col min="9990" max="9990" width="4" style="31" customWidth="1"/>
    <col min="9991" max="10004" width="3.88671875" style="31" customWidth="1"/>
    <col min="10005" max="10005" width="28.5546875" style="31" customWidth="1"/>
    <col min="10006" max="10006" width="3.88671875" style="31" customWidth="1"/>
    <col min="10007" max="10007" width="3" style="31" customWidth="1"/>
    <col min="10008" max="10019" width="3.88671875" style="31" customWidth="1"/>
    <col min="10020" max="10020" width="22.88671875" style="31" customWidth="1"/>
    <col min="10021" max="10021" width="11.109375" style="31" customWidth="1"/>
    <col min="10022" max="10022" width="10.88671875" style="31" customWidth="1"/>
    <col min="10023" max="10023" width="13.5546875" style="31" customWidth="1"/>
    <col min="10024" max="10024" width="9.88671875" style="31" customWidth="1"/>
    <col min="10025" max="10025" width="12.5546875" style="31" customWidth="1"/>
    <col min="10026" max="10241" width="11.44140625" style="31"/>
    <col min="10242" max="10244" width="3.88671875" style="31" customWidth="1"/>
    <col min="10245" max="10245" width="4.109375" style="31" customWidth="1"/>
    <col min="10246" max="10246" width="4" style="31" customWidth="1"/>
    <col min="10247" max="10260" width="3.88671875" style="31" customWidth="1"/>
    <col min="10261" max="10261" width="28.5546875" style="31" customWidth="1"/>
    <col min="10262" max="10262" width="3.88671875" style="31" customWidth="1"/>
    <col min="10263" max="10263" width="3" style="31" customWidth="1"/>
    <col min="10264" max="10275" width="3.88671875" style="31" customWidth="1"/>
    <col min="10276" max="10276" width="22.88671875" style="31" customWidth="1"/>
    <col min="10277" max="10277" width="11.109375" style="31" customWidth="1"/>
    <col min="10278" max="10278" width="10.88671875" style="31" customWidth="1"/>
    <col min="10279" max="10279" width="13.5546875" style="31" customWidth="1"/>
    <col min="10280" max="10280" width="9.88671875" style="31" customWidth="1"/>
    <col min="10281" max="10281" width="12.5546875" style="31" customWidth="1"/>
    <col min="10282" max="10497" width="11.44140625" style="31"/>
    <col min="10498" max="10500" width="3.88671875" style="31" customWidth="1"/>
    <col min="10501" max="10501" width="4.109375" style="31" customWidth="1"/>
    <col min="10502" max="10502" width="4" style="31" customWidth="1"/>
    <col min="10503" max="10516" width="3.88671875" style="31" customWidth="1"/>
    <col min="10517" max="10517" width="28.5546875" style="31" customWidth="1"/>
    <col min="10518" max="10518" width="3.88671875" style="31" customWidth="1"/>
    <col min="10519" max="10519" width="3" style="31" customWidth="1"/>
    <col min="10520" max="10531" width="3.88671875" style="31" customWidth="1"/>
    <col min="10532" max="10532" width="22.88671875" style="31" customWidth="1"/>
    <col min="10533" max="10533" width="11.109375" style="31" customWidth="1"/>
    <col min="10534" max="10534" width="10.88671875" style="31" customWidth="1"/>
    <col min="10535" max="10535" width="13.5546875" style="31" customWidth="1"/>
    <col min="10536" max="10536" width="9.88671875" style="31" customWidth="1"/>
    <col min="10537" max="10537" width="12.5546875" style="31" customWidth="1"/>
    <col min="10538" max="10753" width="11.44140625" style="31"/>
    <col min="10754" max="10756" width="3.88671875" style="31" customWidth="1"/>
    <col min="10757" max="10757" width="4.109375" style="31" customWidth="1"/>
    <col min="10758" max="10758" width="4" style="31" customWidth="1"/>
    <col min="10759" max="10772" width="3.88671875" style="31" customWidth="1"/>
    <col min="10773" max="10773" width="28.5546875" style="31" customWidth="1"/>
    <col min="10774" max="10774" width="3.88671875" style="31" customWidth="1"/>
    <col min="10775" max="10775" width="3" style="31" customWidth="1"/>
    <col min="10776" max="10787" width="3.88671875" style="31" customWidth="1"/>
    <col min="10788" max="10788" width="22.88671875" style="31" customWidth="1"/>
    <col min="10789" max="10789" width="11.109375" style="31" customWidth="1"/>
    <col min="10790" max="10790" width="10.88671875" style="31" customWidth="1"/>
    <col min="10791" max="10791" width="13.5546875" style="31" customWidth="1"/>
    <col min="10792" max="10792" width="9.88671875" style="31" customWidth="1"/>
    <col min="10793" max="10793" width="12.5546875" style="31" customWidth="1"/>
    <col min="10794" max="11009" width="11.44140625" style="31"/>
    <col min="11010" max="11012" width="3.88671875" style="31" customWidth="1"/>
    <col min="11013" max="11013" width="4.109375" style="31" customWidth="1"/>
    <col min="11014" max="11014" width="4" style="31" customWidth="1"/>
    <col min="11015" max="11028" width="3.88671875" style="31" customWidth="1"/>
    <col min="11029" max="11029" width="28.5546875" style="31" customWidth="1"/>
    <col min="11030" max="11030" width="3.88671875" style="31" customWidth="1"/>
    <col min="11031" max="11031" width="3" style="31" customWidth="1"/>
    <col min="11032" max="11043" width="3.88671875" style="31" customWidth="1"/>
    <col min="11044" max="11044" width="22.88671875" style="31" customWidth="1"/>
    <col min="11045" max="11045" width="11.109375" style="31" customWidth="1"/>
    <col min="11046" max="11046" width="10.88671875" style="31" customWidth="1"/>
    <col min="11047" max="11047" width="13.5546875" style="31" customWidth="1"/>
    <col min="11048" max="11048" width="9.88671875" style="31" customWidth="1"/>
    <col min="11049" max="11049" width="12.5546875" style="31" customWidth="1"/>
    <col min="11050" max="11265" width="11.44140625" style="31"/>
    <col min="11266" max="11268" width="3.88671875" style="31" customWidth="1"/>
    <col min="11269" max="11269" width="4.109375" style="31" customWidth="1"/>
    <col min="11270" max="11270" width="4" style="31" customWidth="1"/>
    <col min="11271" max="11284" width="3.88671875" style="31" customWidth="1"/>
    <col min="11285" max="11285" width="28.5546875" style="31" customWidth="1"/>
    <col min="11286" max="11286" width="3.88671875" style="31" customWidth="1"/>
    <col min="11287" max="11287" width="3" style="31" customWidth="1"/>
    <col min="11288" max="11299" width="3.88671875" style="31" customWidth="1"/>
    <col min="11300" max="11300" width="22.88671875" style="31" customWidth="1"/>
    <col min="11301" max="11301" width="11.109375" style="31" customWidth="1"/>
    <col min="11302" max="11302" width="10.88671875" style="31" customWidth="1"/>
    <col min="11303" max="11303" width="13.5546875" style="31" customWidth="1"/>
    <col min="11304" max="11304" width="9.88671875" style="31" customWidth="1"/>
    <col min="11305" max="11305" width="12.5546875" style="31" customWidth="1"/>
    <col min="11306" max="11521" width="11.44140625" style="31"/>
    <col min="11522" max="11524" width="3.88671875" style="31" customWidth="1"/>
    <col min="11525" max="11525" width="4.109375" style="31" customWidth="1"/>
    <col min="11526" max="11526" width="4" style="31" customWidth="1"/>
    <col min="11527" max="11540" width="3.88671875" style="31" customWidth="1"/>
    <col min="11541" max="11541" width="28.5546875" style="31" customWidth="1"/>
    <col min="11542" max="11542" width="3.88671875" style="31" customWidth="1"/>
    <col min="11543" max="11543" width="3" style="31" customWidth="1"/>
    <col min="11544" max="11555" width="3.88671875" style="31" customWidth="1"/>
    <col min="11556" max="11556" width="22.88671875" style="31" customWidth="1"/>
    <col min="11557" max="11557" width="11.109375" style="31" customWidth="1"/>
    <col min="11558" max="11558" width="10.88671875" style="31" customWidth="1"/>
    <col min="11559" max="11559" width="13.5546875" style="31" customWidth="1"/>
    <col min="11560" max="11560" width="9.88671875" style="31" customWidth="1"/>
    <col min="11561" max="11561" width="12.5546875" style="31" customWidth="1"/>
    <col min="11562" max="11777" width="11.44140625" style="31"/>
    <col min="11778" max="11780" width="3.88671875" style="31" customWidth="1"/>
    <col min="11781" max="11781" width="4.109375" style="31" customWidth="1"/>
    <col min="11782" max="11782" width="4" style="31" customWidth="1"/>
    <col min="11783" max="11796" width="3.88671875" style="31" customWidth="1"/>
    <col min="11797" max="11797" width="28.5546875" style="31" customWidth="1"/>
    <col min="11798" max="11798" width="3.88671875" style="31" customWidth="1"/>
    <col min="11799" max="11799" width="3" style="31" customWidth="1"/>
    <col min="11800" max="11811" width="3.88671875" style="31" customWidth="1"/>
    <col min="11812" max="11812" width="22.88671875" style="31" customWidth="1"/>
    <col min="11813" max="11813" width="11.109375" style="31" customWidth="1"/>
    <col min="11814" max="11814" width="10.88671875" style="31" customWidth="1"/>
    <col min="11815" max="11815" width="13.5546875" style="31" customWidth="1"/>
    <col min="11816" max="11816" width="9.88671875" style="31" customWidth="1"/>
    <col min="11817" max="11817" width="12.5546875" style="31" customWidth="1"/>
    <col min="11818" max="12033" width="11.44140625" style="31"/>
    <col min="12034" max="12036" width="3.88671875" style="31" customWidth="1"/>
    <col min="12037" max="12037" width="4.109375" style="31" customWidth="1"/>
    <col min="12038" max="12038" width="4" style="31" customWidth="1"/>
    <col min="12039" max="12052" width="3.88671875" style="31" customWidth="1"/>
    <col min="12053" max="12053" width="28.5546875" style="31" customWidth="1"/>
    <col min="12054" max="12054" width="3.88671875" style="31" customWidth="1"/>
    <col min="12055" max="12055" width="3" style="31" customWidth="1"/>
    <col min="12056" max="12067" width="3.88671875" style="31" customWidth="1"/>
    <col min="12068" max="12068" width="22.88671875" style="31" customWidth="1"/>
    <col min="12069" max="12069" width="11.109375" style="31" customWidth="1"/>
    <col min="12070" max="12070" width="10.88671875" style="31" customWidth="1"/>
    <col min="12071" max="12071" width="13.5546875" style="31" customWidth="1"/>
    <col min="12072" max="12072" width="9.88671875" style="31" customWidth="1"/>
    <col min="12073" max="12073" width="12.5546875" style="31" customWidth="1"/>
    <col min="12074" max="12289" width="11.44140625" style="31"/>
    <col min="12290" max="12292" width="3.88671875" style="31" customWidth="1"/>
    <col min="12293" max="12293" width="4.109375" style="31" customWidth="1"/>
    <col min="12294" max="12294" width="4" style="31" customWidth="1"/>
    <col min="12295" max="12308" width="3.88671875" style="31" customWidth="1"/>
    <col min="12309" max="12309" width="28.5546875" style="31" customWidth="1"/>
    <col min="12310" max="12310" width="3.88671875" style="31" customWidth="1"/>
    <col min="12311" max="12311" width="3" style="31" customWidth="1"/>
    <col min="12312" max="12323" width="3.88671875" style="31" customWidth="1"/>
    <col min="12324" max="12324" width="22.88671875" style="31" customWidth="1"/>
    <col min="12325" max="12325" width="11.109375" style="31" customWidth="1"/>
    <col min="12326" max="12326" width="10.88671875" style="31" customWidth="1"/>
    <col min="12327" max="12327" width="13.5546875" style="31" customWidth="1"/>
    <col min="12328" max="12328" width="9.88671875" style="31" customWidth="1"/>
    <col min="12329" max="12329" width="12.5546875" style="31" customWidth="1"/>
    <col min="12330" max="12545" width="11.44140625" style="31"/>
    <col min="12546" max="12548" width="3.88671875" style="31" customWidth="1"/>
    <col min="12549" max="12549" width="4.109375" style="31" customWidth="1"/>
    <col min="12550" max="12550" width="4" style="31" customWidth="1"/>
    <col min="12551" max="12564" width="3.88671875" style="31" customWidth="1"/>
    <col min="12565" max="12565" width="28.5546875" style="31" customWidth="1"/>
    <col min="12566" max="12566" width="3.88671875" style="31" customWidth="1"/>
    <col min="12567" max="12567" width="3" style="31" customWidth="1"/>
    <col min="12568" max="12579" width="3.88671875" style="31" customWidth="1"/>
    <col min="12580" max="12580" width="22.88671875" style="31" customWidth="1"/>
    <col min="12581" max="12581" width="11.109375" style="31" customWidth="1"/>
    <col min="12582" max="12582" width="10.88671875" style="31" customWidth="1"/>
    <col min="12583" max="12583" width="13.5546875" style="31" customWidth="1"/>
    <col min="12584" max="12584" width="9.88671875" style="31" customWidth="1"/>
    <col min="12585" max="12585" width="12.5546875" style="31" customWidth="1"/>
    <col min="12586" max="12801" width="11.44140625" style="31"/>
    <col min="12802" max="12804" width="3.88671875" style="31" customWidth="1"/>
    <col min="12805" max="12805" width="4.109375" style="31" customWidth="1"/>
    <col min="12806" max="12806" width="4" style="31" customWidth="1"/>
    <col min="12807" max="12820" width="3.88671875" style="31" customWidth="1"/>
    <col min="12821" max="12821" width="28.5546875" style="31" customWidth="1"/>
    <col min="12822" max="12822" width="3.88671875" style="31" customWidth="1"/>
    <col min="12823" max="12823" width="3" style="31" customWidth="1"/>
    <col min="12824" max="12835" width="3.88671875" style="31" customWidth="1"/>
    <col min="12836" max="12836" width="22.88671875" style="31" customWidth="1"/>
    <col min="12837" max="12837" width="11.109375" style="31" customWidth="1"/>
    <col min="12838" max="12838" width="10.88671875" style="31" customWidth="1"/>
    <col min="12839" max="12839" width="13.5546875" style="31" customWidth="1"/>
    <col min="12840" max="12840" width="9.88671875" style="31" customWidth="1"/>
    <col min="12841" max="12841" width="12.5546875" style="31" customWidth="1"/>
    <col min="12842" max="13057" width="11.44140625" style="31"/>
    <col min="13058" max="13060" width="3.88671875" style="31" customWidth="1"/>
    <col min="13061" max="13061" width="4.109375" style="31" customWidth="1"/>
    <col min="13062" max="13062" width="4" style="31" customWidth="1"/>
    <col min="13063" max="13076" width="3.88671875" style="31" customWidth="1"/>
    <col min="13077" max="13077" width="28.5546875" style="31" customWidth="1"/>
    <col min="13078" max="13078" width="3.88671875" style="31" customWidth="1"/>
    <col min="13079" max="13079" width="3" style="31" customWidth="1"/>
    <col min="13080" max="13091" width="3.88671875" style="31" customWidth="1"/>
    <col min="13092" max="13092" width="22.88671875" style="31" customWidth="1"/>
    <col min="13093" max="13093" width="11.109375" style="31" customWidth="1"/>
    <col min="13094" max="13094" width="10.88671875" style="31" customWidth="1"/>
    <col min="13095" max="13095" width="13.5546875" style="31" customWidth="1"/>
    <col min="13096" max="13096" width="9.88671875" style="31" customWidth="1"/>
    <col min="13097" max="13097" width="12.5546875" style="31" customWidth="1"/>
    <col min="13098" max="13313" width="11.44140625" style="31"/>
    <col min="13314" max="13316" width="3.88671875" style="31" customWidth="1"/>
    <col min="13317" max="13317" width="4.109375" style="31" customWidth="1"/>
    <col min="13318" max="13318" width="4" style="31" customWidth="1"/>
    <col min="13319" max="13332" width="3.88671875" style="31" customWidth="1"/>
    <col min="13333" max="13333" width="28.5546875" style="31" customWidth="1"/>
    <col min="13334" max="13334" width="3.88671875" style="31" customWidth="1"/>
    <col min="13335" max="13335" width="3" style="31" customWidth="1"/>
    <col min="13336" max="13347" width="3.88671875" style="31" customWidth="1"/>
    <col min="13348" max="13348" width="22.88671875" style="31" customWidth="1"/>
    <col min="13349" max="13349" width="11.109375" style="31" customWidth="1"/>
    <col min="13350" max="13350" width="10.88671875" style="31" customWidth="1"/>
    <col min="13351" max="13351" width="13.5546875" style="31" customWidth="1"/>
    <col min="13352" max="13352" width="9.88671875" style="31" customWidth="1"/>
    <col min="13353" max="13353" width="12.5546875" style="31" customWidth="1"/>
    <col min="13354" max="13569" width="11.44140625" style="31"/>
    <col min="13570" max="13572" width="3.88671875" style="31" customWidth="1"/>
    <col min="13573" max="13573" width="4.109375" style="31" customWidth="1"/>
    <col min="13574" max="13574" width="4" style="31" customWidth="1"/>
    <col min="13575" max="13588" width="3.88671875" style="31" customWidth="1"/>
    <col min="13589" max="13589" width="28.5546875" style="31" customWidth="1"/>
    <col min="13590" max="13590" width="3.88671875" style="31" customWidth="1"/>
    <col min="13591" max="13591" width="3" style="31" customWidth="1"/>
    <col min="13592" max="13603" width="3.88671875" style="31" customWidth="1"/>
    <col min="13604" max="13604" width="22.88671875" style="31" customWidth="1"/>
    <col min="13605" max="13605" width="11.109375" style="31" customWidth="1"/>
    <col min="13606" max="13606" width="10.88671875" style="31" customWidth="1"/>
    <col min="13607" max="13607" width="13.5546875" style="31" customWidth="1"/>
    <col min="13608" max="13608" width="9.88671875" style="31" customWidth="1"/>
    <col min="13609" max="13609" width="12.5546875" style="31" customWidth="1"/>
    <col min="13610" max="13825" width="11.44140625" style="31"/>
    <col min="13826" max="13828" width="3.88671875" style="31" customWidth="1"/>
    <col min="13829" max="13829" width="4.109375" style="31" customWidth="1"/>
    <col min="13830" max="13830" width="4" style="31" customWidth="1"/>
    <col min="13831" max="13844" width="3.88671875" style="31" customWidth="1"/>
    <col min="13845" max="13845" width="28.5546875" style="31" customWidth="1"/>
    <col min="13846" max="13846" width="3.88671875" style="31" customWidth="1"/>
    <col min="13847" max="13847" width="3" style="31" customWidth="1"/>
    <col min="13848" max="13859" width="3.88671875" style="31" customWidth="1"/>
    <col min="13860" max="13860" width="22.88671875" style="31" customWidth="1"/>
    <col min="13861" max="13861" width="11.109375" style="31" customWidth="1"/>
    <col min="13862" max="13862" width="10.88671875" style="31" customWidth="1"/>
    <col min="13863" max="13863" width="13.5546875" style="31" customWidth="1"/>
    <col min="13864" max="13864" width="9.88671875" style="31" customWidth="1"/>
    <col min="13865" max="13865" width="12.5546875" style="31" customWidth="1"/>
    <col min="13866" max="14081" width="11.44140625" style="31"/>
    <col min="14082" max="14084" width="3.88671875" style="31" customWidth="1"/>
    <col min="14085" max="14085" width="4.109375" style="31" customWidth="1"/>
    <col min="14086" max="14086" width="4" style="31" customWidth="1"/>
    <col min="14087" max="14100" width="3.88671875" style="31" customWidth="1"/>
    <col min="14101" max="14101" width="28.5546875" style="31" customWidth="1"/>
    <col min="14102" max="14102" width="3.88671875" style="31" customWidth="1"/>
    <col min="14103" max="14103" width="3" style="31" customWidth="1"/>
    <col min="14104" max="14115" width="3.88671875" style="31" customWidth="1"/>
    <col min="14116" max="14116" width="22.88671875" style="31" customWidth="1"/>
    <col min="14117" max="14117" width="11.109375" style="31" customWidth="1"/>
    <col min="14118" max="14118" width="10.88671875" style="31" customWidth="1"/>
    <col min="14119" max="14119" width="13.5546875" style="31" customWidth="1"/>
    <col min="14120" max="14120" width="9.88671875" style="31" customWidth="1"/>
    <col min="14121" max="14121" width="12.5546875" style="31" customWidth="1"/>
    <col min="14122" max="14337" width="11.44140625" style="31"/>
    <col min="14338" max="14340" width="3.88671875" style="31" customWidth="1"/>
    <col min="14341" max="14341" width="4.109375" style="31" customWidth="1"/>
    <col min="14342" max="14342" width="4" style="31" customWidth="1"/>
    <col min="14343" max="14356" width="3.88671875" style="31" customWidth="1"/>
    <col min="14357" max="14357" width="28.5546875" style="31" customWidth="1"/>
    <col min="14358" max="14358" width="3.88671875" style="31" customWidth="1"/>
    <col min="14359" max="14359" width="3" style="31" customWidth="1"/>
    <col min="14360" max="14371" width="3.88671875" style="31" customWidth="1"/>
    <col min="14372" max="14372" width="22.88671875" style="31" customWidth="1"/>
    <col min="14373" max="14373" width="11.109375" style="31" customWidth="1"/>
    <col min="14374" max="14374" width="10.88671875" style="31" customWidth="1"/>
    <col min="14375" max="14375" width="13.5546875" style="31" customWidth="1"/>
    <col min="14376" max="14376" width="9.88671875" style="31" customWidth="1"/>
    <col min="14377" max="14377" width="12.5546875" style="31" customWidth="1"/>
    <col min="14378" max="14593" width="11.44140625" style="31"/>
    <col min="14594" max="14596" width="3.88671875" style="31" customWidth="1"/>
    <col min="14597" max="14597" width="4.109375" style="31" customWidth="1"/>
    <col min="14598" max="14598" width="4" style="31" customWidth="1"/>
    <col min="14599" max="14612" width="3.88671875" style="31" customWidth="1"/>
    <col min="14613" max="14613" width="28.5546875" style="31" customWidth="1"/>
    <col min="14614" max="14614" width="3.88671875" style="31" customWidth="1"/>
    <col min="14615" max="14615" width="3" style="31" customWidth="1"/>
    <col min="14616" max="14627" width="3.88671875" style="31" customWidth="1"/>
    <col min="14628" max="14628" width="22.88671875" style="31" customWidth="1"/>
    <col min="14629" max="14629" width="11.109375" style="31" customWidth="1"/>
    <col min="14630" max="14630" width="10.88671875" style="31" customWidth="1"/>
    <col min="14631" max="14631" width="13.5546875" style="31" customWidth="1"/>
    <col min="14632" max="14632" width="9.88671875" style="31" customWidth="1"/>
    <col min="14633" max="14633" width="12.5546875" style="31" customWidth="1"/>
    <col min="14634" max="14849" width="11.44140625" style="31"/>
    <col min="14850" max="14852" width="3.88671875" style="31" customWidth="1"/>
    <col min="14853" max="14853" width="4.109375" style="31" customWidth="1"/>
    <col min="14854" max="14854" width="4" style="31" customWidth="1"/>
    <col min="14855" max="14868" width="3.88671875" style="31" customWidth="1"/>
    <col min="14869" max="14869" width="28.5546875" style="31" customWidth="1"/>
    <col min="14870" max="14870" width="3.88671875" style="31" customWidth="1"/>
    <col min="14871" max="14871" width="3" style="31" customWidth="1"/>
    <col min="14872" max="14883" width="3.88671875" style="31" customWidth="1"/>
    <col min="14884" max="14884" width="22.88671875" style="31" customWidth="1"/>
    <col min="14885" max="14885" width="11.109375" style="31" customWidth="1"/>
    <col min="14886" max="14886" width="10.88671875" style="31" customWidth="1"/>
    <col min="14887" max="14887" width="13.5546875" style="31" customWidth="1"/>
    <col min="14888" max="14888" width="9.88671875" style="31" customWidth="1"/>
    <col min="14889" max="14889" width="12.5546875" style="31" customWidth="1"/>
    <col min="14890" max="15105" width="11.44140625" style="31"/>
    <col min="15106" max="15108" width="3.88671875" style="31" customWidth="1"/>
    <col min="15109" max="15109" width="4.109375" style="31" customWidth="1"/>
    <col min="15110" max="15110" width="4" style="31" customWidth="1"/>
    <col min="15111" max="15124" width="3.88671875" style="31" customWidth="1"/>
    <col min="15125" max="15125" width="28.5546875" style="31" customWidth="1"/>
    <col min="15126" max="15126" width="3.88671875" style="31" customWidth="1"/>
    <col min="15127" max="15127" width="3" style="31" customWidth="1"/>
    <col min="15128" max="15139" width="3.88671875" style="31" customWidth="1"/>
    <col min="15140" max="15140" width="22.88671875" style="31" customWidth="1"/>
    <col min="15141" max="15141" width="11.109375" style="31" customWidth="1"/>
    <col min="15142" max="15142" width="10.88671875" style="31" customWidth="1"/>
    <col min="15143" max="15143" width="13.5546875" style="31" customWidth="1"/>
    <col min="15144" max="15144" width="9.88671875" style="31" customWidth="1"/>
    <col min="15145" max="15145" width="12.5546875" style="31" customWidth="1"/>
    <col min="15146" max="15361" width="11.44140625" style="31"/>
    <col min="15362" max="15364" width="3.88671875" style="31" customWidth="1"/>
    <col min="15365" max="15365" width="4.109375" style="31" customWidth="1"/>
    <col min="15366" max="15366" width="4" style="31" customWidth="1"/>
    <col min="15367" max="15380" width="3.88671875" style="31" customWidth="1"/>
    <col min="15381" max="15381" width="28.5546875" style="31" customWidth="1"/>
    <col min="15382" max="15382" width="3.88671875" style="31" customWidth="1"/>
    <col min="15383" max="15383" width="3" style="31" customWidth="1"/>
    <col min="15384" max="15395" width="3.88671875" style="31" customWidth="1"/>
    <col min="15396" max="15396" width="22.88671875" style="31" customWidth="1"/>
    <col min="15397" max="15397" width="11.109375" style="31" customWidth="1"/>
    <col min="15398" max="15398" width="10.88671875" style="31" customWidth="1"/>
    <col min="15399" max="15399" width="13.5546875" style="31" customWidth="1"/>
    <col min="15400" max="15400" width="9.88671875" style="31" customWidth="1"/>
    <col min="15401" max="15401" width="12.5546875" style="31" customWidth="1"/>
    <col min="15402" max="15617" width="11.44140625" style="31"/>
    <col min="15618" max="15620" width="3.88671875" style="31" customWidth="1"/>
    <col min="15621" max="15621" width="4.109375" style="31" customWidth="1"/>
    <col min="15622" max="15622" width="4" style="31" customWidth="1"/>
    <col min="15623" max="15636" width="3.88671875" style="31" customWidth="1"/>
    <col min="15637" max="15637" width="28.5546875" style="31" customWidth="1"/>
    <col min="15638" max="15638" width="3.88671875" style="31" customWidth="1"/>
    <col min="15639" max="15639" width="3" style="31" customWidth="1"/>
    <col min="15640" max="15651" width="3.88671875" style="31" customWidth="1"/>
    <col min="15652" max="15652" width="22.88671875" style="31" customWidth="1"/>
    <col min="15653" max="15653" width="11.109375" style="31" customWidth="1"/>
    <col min="15654" max="15654" width="10.88671875" style="31" customWidth="1"/>
    <col min="15655" max="15655" width="13.5546875" style="31" customWidth="1"/>
    <col min="15656" max="15656" width="9.88671875" style="31" customWidth="1"/>
    <col min="15657" max="15657" width="12.5546875" style="31" customWidth="1"/>
    <col min="15658" max="15873" width="11.44140625" style="31"/>
    <col min="15874" max="15876" width="3.88671875" style="31" customWidth="1"/>
    <col min="15877" max="15877" width="4.109375" style="31" customWidth="1"/>
    <col min="15878" max="15878" width="4" style="31" customWidth="1"/>
    <col min="15879" max="15892" width="3.88671875" style="31" customWidth="1"/>
    <col min="15893" max="15893" width="28.5546875" style="31" customWidth="1"/>
    <col min="15894" max="15894" width="3.88671875" style="31" customWidth="1"/>
    <col min="15895" max="15895" width="3" style="31" customWidth="1"/>
    <col min="15896" max="15907" width="3.88671875" style="31" customWidth="1"/>
    <col min="15908" max="15908" width="22.88671875" style="31" customWidth="1"/>
    <col min="15909" max="15909" width="11.109375" style="31" customWidth="1"/>
    <col min="15910" max="15910" width="10.88671875" style="31" customWidth="1"/>
    <col min="15911" max="15911" width="13.5546875" style="31" customWidth="1"/>
    <col min="15912" max="15912" width="9.88671875" style="31" customWidth="1"/>
    <col min="15913" max="15913" width="12.5546875" style="31" customWidth="1"/>
    <col min="15914" max="16129" width="11.44140625" style="31"/>
    <col min="16130" max="16132" width="3.88671875" style="31" customWidth="1"/>
    <col min="16133" max="16133" width="4.109375" style="31" customWidth="1"/>
    <col min="16134" max="16134" width="4" style="31" customWidth="1"/>
    <col min="16135" max="16148" width="3.88671875" style="31" customWidth="1"/>
    <col min="16149" max="16149" width="28.5546875" style="31" customWidth="1"/>
    <col min="16150" max="16150" width="3.88671875" style="31" customWidth="1"/>
    <col min="16151" max="16151" width="3" style="31" customWidth="1"/>
    <col min="16152" max="16163" width="3.88671875" style="31" customWidth="1"/>
    <col min="16164" max="16164" width="22.88671875" style="31" customWidth="1"/>
    <col min="16165" max="16165" width="11.109375" style="31" customWidth="1"/>
    <col min="16166" max="16166" width="10.88671875" style="31" customWidth="1"/>
    <col min="16167" max="16167" width="13.5546875" style="31" customWidth="1"/>
    <col min="16168" max="16168" width="9.88671875" style="31" customWidth="1"/>
    <col min="16169" max="16169" width="12.5546875" style="31" customWidth="1"/>
    <col min="16170" max="16384" width="11.44140625" style="31"/>
  </cols>
  <sheetData>
    <row r="1" spans="1:41" ht="26.25" customHeight="1">
      <c r="A1" s="601"/>
      <c r="B1" s="602"/>
      <c r="C1" s="602"/>
      <c r="D1" s="602"/>
      <c r="E1" s="602"/>
      <c r="F1" s="602"/>
      <c r="G1" s="602"/>
      <c r="H1" s="603"/>
      <c r="I1" s="610" t="s">
        <v>785</v>
      </c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7"/>
      <c r="Z1" s="617"/>
      <c r="AA1" s="617"/>
      <c r="AB1" s="617"/>
      <c r="AC1" s="617"/>
      <c r="AD1" s="617"/>
      <c r="AE1" s="617"/>
      <c r="AF1" s="617"/>
      <c r="AG1" s="617"/>
      <c r="AH1" s="617"/>
      <c r="AI1" s="617"/>
      <c r="AJ1" s="617"/>
      <c r="AK1" s="690"/>
      <c r="AL1" s="616"/>
      <c r="AM1" s="617"/>
      <c r="AN1" s="617"/>
      <c r="AO1" s="618"/>
    </row>
    <row r="2" spans="1:41" ht="31.2" customHeight="1">
      <c r="A2" s="604"/>
      <c r="B2" s="605"/>
      <c r="C2" s="605"/>
      <c r="D2" s="605"/>
      <c r="E2" s="605"/>
      <c r="F2" s="605"/>
      <c r="G2" s="605"/>
      <c r="H2" s="606"/>
      <c r="I2" s="619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0"/>
      <c r="Z2" s="620"/>
      <c r="AA2" s="620"/>
      <c r="AB2" s="620"/>
      <c r="AC2" s="620"/>
      <c r="AD2" s="620"/>
      <c r="AE2" s="620"/>
      <c r="AF2" s="620"/>
      <c r="AG2" s="620"/>
      <c r="AH2" s="620"/>
      <c r="AI2" s="620"/>
      <c r="AJ2" s="620"/>
      <c r="AK2" s="691"/>
      <c r="AL2" s="619"/>
      <c r="AM2" s="620"/>
      <c r="AN2" s="620"/>
      <c r="AO2" s="621"/>
    </row>
    <row r="3" spans="1:41" ht="18" customHeight="1">
      <c r="A3" s="604"/>
      <c r="B3" s="605"/>
      <c r="C3" s="605"/>
      <c r="D3" s="605"/>
      <c r="E3" s="605"/>
      <c r="F3" s="605"/>
      <c r="G3" s="605"/>
      <c r="H3" s="606"/>
      <c r="I3" s="622" t="s">
        <v>786</v>
      </c>
      <c r="J3" s="623"/>
      <c r="K3" s="623"/>
      <c r="L3" s="623"/>
      <c r="M3" s="623"/>
      <c r="N3" s="623"/>
      <c r="O3" s="623"/>
      <c r="P3" s="623"/>
      <c r="Q3" s="623"/>
      <c r="R3" s="623"/>
      <c r="S3" s="623"/>
      <c r="T3" s="623"/>
      <c r="U3" s="623"/>
      <c r="V3" s="623"/>
      <c r="W3" s="623"/>
      <c r="X3" s="623"/>
      <c r="Y3" s="623"/>
      <c r="Z3" s="623"/>
      <c r="AA3" s="623"/>
      <c r="AB3" s="623"/>
      <c r="AC3" s="623"/>
      <c r="AD3" s="623"/>
      <c r="AE3" s="623"/>
      <c r="AF3" s="623"/>
      <c r="AG3" s="623"/>
      <c r="AH3" s="623"/>
      <c r="AI3" s="623"/>
      <c r="AJ3" s="623"/>
      <c r="AK3" s="623"/>
      <c r="AL3" s="623"/>
      <c r="AM3" s="623"/>
      <c r="AN3" s="623"/>
      <c r="AO3" s="624"/>
    </row>
    <row r="4" spans="1:41" ht="31.95" customHeight="1">
      <c r="A4" s="607"/>
      <c r="B4" s="608"/>
      <c r="C4" s="608"/>
      <c r="D4" s="608"/>
      <c r="E4" s="608"/>
      <c r="F4" s="608"/>
      <c r="G4" s="608"/>
      <c r="H4" s="609"/>
      <c r="I4" s="625"/>
      <c r="J4" s="626"/>
      <c r="K4" s="626"/>
      <c r="L4" s="626"/>
      <c r="M4" s="626"/>
      <c r="N4" s="626"/>
      <c r="O4" s="626"/>
      <c r="P4" s="626"/>
      <c r="Q4" s="626"/>
      <c r="R4" s="626"/>
      <c r="S4" s="626"/>
      <c r="T4" s="626"/>
      <c r="U4" s="626"/>
      <c r="V4" s="626"/>
      <c r="W4" s="626"/>
      <c r="X4" s="626"/>
      <c r="Y4" s="626"/>
      <c r="Z4" s="626"/>
      <c r="AA4" s="626"/>
      <c r="AB4" s="626"/>
      <c r="AC4" s="626"/>
      <c r="AD4" s="626"/>
      <c r="AE4" s="626"/>
      <c r="AF4" s="626"/>
      <c r="AG4" s="626"/>
      <c r="AH4" s="626"/>
      <c r="AI4" s="626"/>
      <c r="AJ4" s="626"/>
      <c r="AK4" s="626"/>
      <c r="AL4" s="626"/>
      <c r="AM4" s="626"/>
      <c r="AN4" s="626"/>
      <c r="AO4" s="627"/>
    </row>
    <row r="5" spans="1:41" s="32" customFormat="1" ht="8.1" customHeight="1">
      <c r="A5" s="628"/>
      <c r="B5" s="629"/>
      <c r="C5" s="629"/>
      <c r="D5" s="629"/>
      <c r="E5" s="629"/>
      <c r="F5" s="629"/>
      <c r="G5" s="629"/>
      <c r="H5" s="629"/>
      <c r="I5" s="629"/>
      <c r="J5" s="629"/>
      <c r="K5" s="629"/>
      <c r="L5" s="629"/>
      <c r="M5" s="629"/>
      <c r="N5" s="629"/>
      <c r="O5" s="629"/>
      <c r="P5" s="629"/>
      <c r="Q5" s="629"/>
      <c r="R5" s="629"/>
      <c r="S5" s="629"/>
      <c r="T5" s="629"/>
      <c r="U5" s="629"/>
      <c r="V5" s="629"/>
      <c r="W5" s="629"/>
      <c r="X5" s="629"/>
      <c r="Y5" s="629"/>
      <c r="Z5" s="629"/>
      <c r="AA5" s="629"/>
      <c r="AB5" s="629"/>
      <c r="AC5" s="629"/>
      <c r="AD5" s="629"/>
      <c r="AE5" s="629"/>
      <c r="AF5" s="629"/>
      <c r="AG5" s="629"/>
      <c r="AH5" s="629"/>
      <c r="AI5" s="629"/>
      <c r="AJ5" s="629"/>
      <c r="AK5" s="629"/>
      <c r="AL5" s="629"/>
      <c r="AM5" s="629"/>
      <c r="AN5" s="629"/>
      <c r="AO5" s="630"/>
    </row>
    <row r="6" spans="1:41" s="32" customFormat="1" ht="20.100000000000001" customHeight="1">
      <c r="A6" s="631" t="s">
        <v>787</v>
      </c>
      <c r="B6" s="632"/>
      <c r="C6" s="632"/>
      <c r="D6" s="632"/>
      <c r="E6" s="632"/>
      <c r="F6" s="632" t="s">
        <v>788</v>
      </c>
      <c r="G6" s="632"/>
      <c r="H6" s="633">
        <v>21</v>
      </c>
      <c r="I6" s="633"/>
      <c r="J6" s="632" t="s">
        <v>789</v>
      </c>
      <c r="K6" s="632"/>
      <c r="L6" s="633">
        <v>9</v>
      </c>
      <c r="M6" s="633"/>
      <c r="N6" s="632" t="s">
        <v>790</v>
      </c>
      <c r="O6" s="632"/>
      <c r="P6" s="634">
        <v>2024</v>
      </c>
      <c r="Q6" s="634"/>
      <c r="R6" s="635"/>
      <c r="S6" s="636"/>
      <c r="T6" s="636"/>
      <c r="U6" s="636"/>
      <c r="V6" s="636"/>
      <c r="W6" s="636"/>
      <c r="X6" s="636"/>
      <c r="Y6" s="636"/>
      <c r="Z6" s="636"/>
      <c r="AA6" s="636"/>
      <c r="AB6" s="636"/>
      <c r="AC6" s="636"/>
      <c r="AD6" s="636"/>
      <c r="AE6" s="636"/>
      <c r="AF6" s="695"/>
      <c r="AG6" s="638"/>
      <c r="AH6" s="638"/>
      <c r="AI6" s="638"/>
      <c r="AJ6" s="680"/>
      <c r="AK6" s="680"/>
      <c r="AL6" s="680"/>
      <c r="AM6" s="680"/>
      <c r="AN6" s="680"/>
      <c r="AO6" s="681"/>
    </row>
    <row r="7" spans="1:41" ht="20.25" customHeight="1" thickBot="1">
      <c r="A7" s="579"/>
      <c r="B7" s="580"/>
      <c r="C7" s="580"/>
      <c r="D7" s="580"/>
      <c r="E7" s="580"/>
      <c r="F7" s="580"/>
      <c r="G7" s="580"/>
      <c r="H7" s="580"/>
      <c r="I7" s="580"/>
      <c r="J7" s="580"/>
      <c r="K7" s="580"/>
      <c r="L7" s="580"/>
      <c r="M7" s="580"/>
      <c r="N7" s="580"/>
      <c r="O7" s="580"/>
      <c r="P7" s="580"/>
      <c r="Q7" s="580"/>
      <c r="R7" s="580"/>
      <c r="S7" s="580"/>
      <c r="T7" s="580"/>
      <c r="U7" s="580"/>
      <c r="V7" s="580"/>
      <c r="W7" s="580"/>
      <c r="X7" s="580"/>
      <c r="Y7" s="580"/>
      <c r="Z7" s="580"/>
      <c r="AA7" s="580"/>
      <c r="AB7" s="580"/>
      <c r="AC7" s="580"/>
      <c r="AD7" s="580"/>
      <c r="AE7" s="580"/>
      <c r="AF7" s="580"/>
      <c r="AG7" s="580"/>
      <c r="AH7" s="580"/>
      <c r="AI7" s="580"/>
      <c r="AJ7" s="580"/>
      <c r="AK7" s="580"/>
      <c r="AL7" s="580"/>
      <c r="AM7" s="580"/>
      <c r="AN7" s="580"/>
      <c r="AO7" s="581"/>
    </row>
    <row r="8" spans="1:41" ht="21.6" customHeight="1">
      <c r="A8" s="631" t="s">
        <v>792</v>
      </c>
      <c r="B8" s="632"/>
      <c r="C8" s="632"/>
      <c r="D8" s="632"/>
      <c r="E8" s="632"/>
      <c r="F8" s="632"/>
      <c r="G8" s="632"/>
      <c r="H8" s="632"/>
      <c r="I8" s="661" t="s">
        <v>3</v>
      </c>
      <c r="J8" s="662"/>
      <c r="K8" s="662"/>
      <c r="L8" s="662"/>
      <c r="M8" s="662"/>
      <c r="N8" s="662"/>
      <c r="O8" s="662"/>
      <c r="P8" s="662"/>
      <c r="Q8" s="662"/>
      <c r="R8" s="662"/>
      <c r="S8" s="662"/>
      <c r="T8" s="662"/>
      <c r="U8" s="662"/>
      <c r="V8" s="662"/>
      <c r="W8" s="662"/>
      <c r="X8" s="662"/>
      <c r="Y8" s="662"/>
      <c r="Z8" s="662"/>
      <c r="AA8" s="662"/>
      <c r="AB8" s="662"/>
      <c r="AC8" s="662"/>
      <c r="AD8" s="662"/>
      <c r="AE8" s="662"/>
      <c r="AF8" s="662"/>
      <c r="AG8" s="662"/>
      <c r="AH8" s="662"/>
      <c r="AI8" s="662"/>
      <c r="AJ8" s="662"/>
      <c r="AK8" s="662"/>
      <c r="AL8" s="662"/>
      <c r="AM8" s="662"/>
      <c r="AN8" s="662"/>
      <c r="AO8" s="662"/>
    </row>
    <row r="9" spans="1:41" ht="6.9" customHeight="1" thickBot="1">
      <c r="A9" s="692"/>
      <c r="B9" s="623"/>
      <c r="C9" s="623"/>
      <c r="D9" s="623"/>
      <c r="E9" s="623"/>
      <c r="F9" s="623"/>
      <c r="G9" s="623"/>
      <c r="H9" s="623"/>
      <c r="I9" s="623"/>
      <c r="J9" s="623"/>
      <c r="K9" s="623"/>
      <c r="L9" s="623"/>
      <c r="M9" s="623"/>
      <c r="N9" s="623"/>
      <c r="O9" s="623"/>
      <c r="P9" s="623"/>
      <c r="Q9" s="623"/>
      <c r="R9" s="623"/>
      <c r="S9" s="623"/>
      <c r="T9" s="623"/>
      <c r="U9" s="623"/>
      <c r="V9" s="623"/>
      <c r="W9" s="623"/>
      <c r="X9" s="623"/>
      <c r="Y9" s="623"/>
      <c r="Z9" s="623"/>
      <c r="AA9" s="623"/>
      <c r="AB9" s="623"/>
      <c r="AC9" s="623"/>
      <c r="AD9" s="623"/>
      <c r="AE9" s="623"/>
      <c r="AF9" s="623"/>
      <c r="AG9" s="623"/>
      <c r="AH9" s="623"/>
      <c r="AI9" s="623"/>
      <c r="AJ9" s="623"/>
      <c r="AK9" s="623"/>
      <c r="AL9" s="623"/>
      <c r="AM9" s="623"/>
      <c r="AN9" s="623"/>
      <c r="AO9" s="624"/>
    </row>
    <row r="10" spans="1:41" ht="30.75" customHeight="1" thickBot="1">
      <c r="A10" s="666" t="s">
        <v>793</v>
      </c>
      <c r="B10" s="667"/>
      <c r="C10" s="667"/>
      <c r="D10" s="667"/>
      <c r="E10" s="667"/>
      <c r="F10" s="668"/>
      <c r="G10" s="666">
        <v>6</v>
      </c>
      <c r="H10" s="668"/>
      <c r="I10" s="669" t="str">
        <f>+VLOOKUP(G10,PRESUPUESTO,2,FALSE)</f>
        <v>MANTENIMIENTO</v>
      </c>
      <c r="J10" s="670"/>
      <c r="K10" s="670"/>
      <c r="L10" s="670"/>
      <c r="M10" s="670"/>
      <c r="N10" s="670"/>
      <c r="O10" s="670"/>
      <c r="P10" s="670"/>
      <c r="Q10" s="671"/>
      <c r="R10" s="666" t="s">
        <v>794</v>
      </c>
      <c r="S10" s="668"/>
      <c r="T10" s="672">
        <v>6.1</v>
      </c>
      <c r="U10" s="673"/>
      <c r="V10" s="674"/>
      <c r="W10" s="675" t="str">
        <f>+VLOOKUP(T10,PRESUPUESTO,2,FALSE)</f>
        <v>Roseria de las zonas verdes</v>
      </c>
      <c r="X10" s="676"/>
      <c r="Y10" s="676"/>
      <c r="Z10" s="676"/>
      <c r="AA10" s="676"/>
      <c r="AB10" s="676"/>
      <c r="AC10" s="676"/>
      <c r="AD10" s="676"/>
      <c r="AE10" s="676"/>
      <c r="AF10" s="676"/>
      <c r="AG10" s="676"/>
      <c r="AH10" s="676"/>
      <c r="AI10" s="677"/>
      <c r="AJ10" s="33" t="s">
        <v>795</v>
      </c>
      <c r="AK10" s="678" t="str">
        <f>+VLOOKUP(T10,PRESUPUESTO,3,FALSE)</f>
        <v>M2</v>
      </c>
      <c r="AL10" s="679"/>
      <c r="AM10" s="33" t="s">
        <v>796</v>
      </c>
      <c r="AN10" s="675" t="s">
        <v>797</v>
      </c>
      <c r="AO10" s="677"/>
    </row>
    <row r="11" spans="1:41" ht="16.350000000000001" customHeight="1">
      <c r="A11" s="576"/>
      <c r="B11" s="577"/>
      <c r="C11" s="577"/>
      <c r="D11" s="577"/>
      <c r="E11" s="577"/>
      <c r="F11" s="577"/>
      <c r="G11" s="577"/>
      <c r="H11" s="577"/>
      <c r="I11" s="577"/>
      <c r="J11" s="577"/>
      <c r="K11" s="577"/>
      <c r="L11" s="577"/>
      <c r="M11" s="577"/>
      <c r="N11" s="577"/>
      <c r="O11" s="577"/>
      <c r="P11" s="577"/>
      <c r="Q11" s="577"/>
      <c r="R11" s="577"/>
      <c r="S11" s="577"/>
      <c r="T11" s="577"/>
      <c r="U11" s="577"/>
      <c r="V11" s="577"/>
      <c r="W11" s="577"/>
      <c r="X11" s="577"/>
      <c r="Y11" s="577"/>
      <c r="Z11" s="577"/>
      <c r="AA11" s="577"/>
      <c r="AB11" s="577"/>
      <c r="AC11" s="577"/>
      <c r="AD11" s="577"/>
      <c r="AE11" s="577"/>
      <c r="AF11" s="577"/>
      <c r="AG11" s="577"/>
      <c r="AH11" s="578"/>
      <c r="AI11" s="585" t="s">
        <v>221</v>
      </c>
      <c r="AJ11" s="587"/>
      <c r="AK11" s="588"/>
      <c r="AL11" s="588"/>
      <c r="AM11" s="588"/>
      <c r="AN11" s="589" t="s">
        <v>799</v>
      </c>
      <c r="AO11" s="591" t="s">
        <v>800</v>
      </c>
    </row>
    <row r="12" spans="1:41" ht="16.5" customHeight="1">
      <c r="A12" s="579"/>
      <c r="B12" s="580"/>
      <c r="C12" s="580"/>
      <c r="D12" s="580"/>
      <c r="E12" s="580"/>
      <c r="F12" s="580"/>
      <c r="G12" s="580"/>
      <c r="H12" s="580"/>
      <c r="I12" s="580"/>
      <c r="J12" s="580"/>
      <c r="K12" s="580"/>
      <c r="L12" s="580"/>
      <c r="M12" s="580"/>
      <c r="N12" s="580"/>
      <c r="O12" s="580"/>
      <c r="P12" s="580"/>
      <c r="Q12" s="580"/>
      <c r="R12" s="580"/>
      <c r="S12" s="580"/>
      <c r="T12" s="580"/>
      <c r="U12" s="580"/>
      <c r="V12" s="580"/>
      <c r="W12" s="580"/>
      <c r="X12" s="580"/>
      <c r="Y12" s="580"/>
      <c r="Z12" s="580"/>
      <c r="AA12" s="580"/>
      <c r="AB12" s="580"/>
      <c r="AC12" s="580"/>
      <c r="AD12" s="580"/>
      <c r="AE12" s="580"/>
      <c r="AF12" s="580"/>
      <c r="AG12" s="580"/>
      <c r="AH12" s="581"/>
      <c r="AI12" s="586"/>
      <c r="AJ12" s="34" t="s">
        <v>824</v>
      </c>
      <c r="AK12" s="34" t="s">
        <v>825</v>
      </c>
      <c r="AL12" s="34" t="s">
        <v>803</v>
      </c>
      <c r="AM12" s="34" t="s">
        <v>970</v>
      </c>
      <c r="AN12" s="590"/>
      <c r="AO12" s="592"/>
    </row>
    <row r="13" spans="1:41" ht="20.100000000000001" customHeight="1">
      <c r="A13" s="579"/>
      <c r="B13" s="580"/>
      <c r="C13" s="580"/>
      <c r="D13" s="580"/>
      <c r="E13" s="580"/>
      <c r="F13" s="580"/>
      <c r="G13" s="580"/>
      <c r="H13" s="580"/>
      <c r="I13" s="580"/>
      <c r="J13" s="580"/>
      <c r="K13" s="580"/>
      <c r="L13" s="580"/>
      <c r="M13" s="580"/>
      <c r="N13" s="580"/>
      <c r="O13" s="580"/>
      <c r="P13" s="580"/>
      <c r="Q13" s="580"/>
      <c r="R13" s="580"/>
      <c r="S13" s="580"/>
      <c r="T13" s="580"/>
      <c r="U13" s="580"/>
      <c r="V13" s="580"/>
      <c r="W13" s="580"/>
      <c r="X13" s="580"/>
      <c r="Y13" s="580"/>
      <c r="Z13" s="580"/>
      <c r="AA13" s="580"/>
      <c r="AB13" s="580"/>
      <c r="AC13" s="580"/>
      <c r="AD13" s="580"/>
      <c r="AE13" s="580"/>
      <c r="AF13" s="580"/>
      <c r="AG13" s="580"/>
      <c r="AH13" s="581"/>
      <c r="AI13" s="363" t="s">
        <v>848</v>
      </c>
      <c r="AJ13" s="364"/>
      <c r="AK13" s="364"/>
      <c r="AL13" s="364"/>
      <c r="AM13" s="364"/>
      <c r="AN13" s="364"/>
      <c r="AO13" s="365"/>
    </row>
    <row r="14" spans="1:41" ht="20.100000000000001" customHeight="1">
      <c r="A14" s="579"/>
      <c r="B14" s="682"/>
      <c r="C14" s="580"/>
      <c r="D14" s="580"/>
      <c r="E14" s="580"/>
      <c r="F14" s="580"/>
      <c r="G14" s="580"/>
      <c r="H14" s="580"/>
      <c r="I14" s="580"/>
      <c r="J14" s="580"/>
      <c r="K14" s="580"/>
      <c r="L14" s="580"/>
      <c r="M14" s="580"/>
      <c r="N14" s="580"/>
      <c r="O14" s="580"/>
      <c r="P14" s="580"/>
      <c r="Q14" s="580"/>
      <c r="R14" s="580"/>
      <c r="S14" s="580"/>
      <c r="T14" s="580"/>
      <c r="U14" s="580"/>
      <c r="V14" s="580"/>
      <c r="W14" s="580"/>
      <c r="X14" s="580"/>
      <c r="Y14" s="580"/>
      <c r="Z14" s="580"/>
      <c r="AA14" s="580"/>
      <c r="AB14" s="580"/>
      <c r="AC14" s="580"/>
      <c r="AD14" s="580"/>
      <c r="AE14" s="580"/>
      <c r="AF14" s="580"/>
      <c r="AG14" s="580"/>
      <c r="AH14" s="581"/>
      <c r="AI14" s="38" t="s">
        <v>865</v>
      </c>
      <c r="AJ14" s="39"/>
      <c r="AK14" s="39"/>
      <c r="AL14" s="39"/>
      <c r="AM14" s="39">
        <v>800</v>
      </c>
      <c r="AN14" s="39">
        <v>1</v>
      </c>
      <c r="AO14" s="40">
        <f>(+AN14*AM14)</f>
        <v>800</v>
      </c>
    </row>
    <row r="15" spans="1:41" ht="20.100000000000001" customHeight="1">
      <c r="A15" s="579"/>
      <c r="B15" s="580"/>
      <c r="C15" s="580"/>
      <c r="D15" s="580"/>
      <c r="E15" s="580"/>
      <c r="F15" s="580"/>
      <c r="G15" s="580"/>
      <c r="H15" s="580"/>
      <c r="I15" s="580"/>
      <c r="J15" s="580"/>
      <c r="K15" s="580"/>
      <c r="L15" s="580"/>
      <c r="M15" s="580"/>
      <c r="N15" s="580"/>
      <c r="O15" s="580"/>
      <c r="P15" s="580"/>
      <c r="Q15" s="580"/>
      <c r="R15" s="580"/>
      <c r="S15" s="580"/>
      <c r="T15" s="580"/>
      <c r="U15" s="580"/>
      <c r="V15" s="580"/>
      <c r="W15" s="580"/>
      <c r="X15" s="580"/>
      <c r="Y15" s="580"/>
      <c r="Z15" s="580"/>
      <c r="AA15" s="580"/>
      <c r="AB15" s="580"/>
      <c r="AC15" s="580"/>
      <c r="AD15" s="580"/>
      <c r="AE15" s="580"/>
      <c r="AF15" s="580"/>
      <c r="AG15" s="580"/>
      <c r="AH15" s="581"/>
      <c r="AI15" s="38"/>
      <c r="AJ15" s="39"/>
      <c r="AK15" s="39"/>
      <c r="AL15" s="39"/>
      <c r="AM15" s="39"/>
      <c r="AN15" s="39"/>
      <c r="AO15" s="40"/>
    </row>
    <row r="16" spans="1:41" ht="20.100000000000001" customHeight="1">
      <c r="A16" s="579"/>
      <c r="B16" s="580"/>
      <c r="C16" s="580"/>
      <c r="D16" s="580"/>
      <c r="E16" s="580"/>
      <c r="F16" s="580"/>
      <c r="G16" s="580"/>
      <c r="H16" s="580"/>
      <c r="I16" s="580"/>
      <c r="J16" s="580"/>
      <c r="K16" s="580"/>
      <c r="L16" s="580"/>
      <c r="M16" s="580"/>
      <c r="N16" s="580"/>
      <c r="O16" s="580"/>
      <c r="P16" s="580"/>
      <c r="Q16" s="580"/>
      <c r="R16" s="580"/>
      <c r="S16" s="580"/>
      <c r="T16" s="580"/>
      <c r="U16" s="580"/>
      <c r="V16" s="580"/>
      <c r="W16" s="580"/>
      <c r="X16" s="580"/>
      <c r="Y16" s="580"/>
      <c r="Z16" s="580"/>
      <c r="AA16" s="580"/>
      <c r="AB16" s="580"/>
      <c r="AC16" s="580"/>
      <c r="AD16" s="580"/>
      <c r="AE16" s="580"/>
      <c r="AF16" s="580"/>
      <c r="AG16" s="580"/>
      <c r="AH16" s="581"/>
      <c r="AI16" s="38"/>
      <c r="AJ16" s="39"/>
      <c r="AK16" s="39"/>
      <c r="AL16" s="39"/>
      <c r="AM16" s="39"/>
      <c r="AN16" s="39"/>
      <c r="AO16" s="40"/>
    </row>
    <row r="17" spans="1:42" ht="20.100000000000001" customHeight="1">
      <c r="A17" s="579"/>
      <c r="B17" s="580"/>
      <c r="C17" s="580"/>
      <c r="D17" s="580"/>
      <c r="E17" s="580"/>
      <c r="F17" s="580"/>
      <c r="G17" s="580"/>
      <c r="H17" s="580"/>
      <c r="I17" s="580"/>
      <c r="J17" s="580"/>
      <c r="K17" s="580"/>
      <c r="L17" s="580"/>
      <c r="M17" s="580"/>
      <c r="N17" s="580"/>
      <c r="O17" s="580"/>
      <c r="P17" s="580"/>
      <c r="Q17" s="580"/>
      <c r="R17" s="580"/>
      <c r="S17" s="580"/>
      <c r="T17" s="580"/>
      <c r="U17" s="580"/>
      <c r="V17" s="580"/>
      <c r="W17" s="580"/>
      <c r="X17" s="580"/>
      <c r="Y17" s="580"/>
      <c r="Z17" s="580"/>
      <c r="AA17" s="580"/>
      <c r="AB17" s="580"/>
      <c r="AC17" s="580"/>
      <c r="AD17" s="580"/>
      <c r="AE17" s="580"/>
      <c r="AF17" s="580"/>
      <c r="AG17" s="580"/>
      <c r="AH17" s="581"/>
      <c r="AI17" s="38"/>
      <c r="AJ17" s="39"/>
      <c r="AK17" s="39"/>
      <c r="AL17" s="39"/>
      <c r="AM17" s="39"/>
      <c r="AN17" s="39"/>
      <c r="AO17" s="40"/>
    </row>
    <row r="18" spans="1:42" ht="20.100000000000001" customHeight="1">
      <c r="A18" s="579"/>
      <c r="B18" s="580"/>
      <c r="C18" s="580"/>
      <c r="D18" s="580"/>
      <c r="E18" s="580"/>
      <c r="F18" s="580"/>
      <c r="G18" s="580"/>
      <c r="H18" s="580"/>
      <c r="I18" s="580"/>
      <c r="J18" s="580"/>
      <c r="K18" s="580"/>
      <c r="L18" s="580"/>
      <c r="M18" s="580"/>
      <c r="N18" s="580"/>
      <c r="O18" s="580"/>
      <c r="P18" s="580"/>
      <c r="Q18" s="580"/>
      <c r="R18" s="580"/>
      <c r="S18" s="580"/>
      <c r="T18" s="580"/>
      <c r="U18" s="580"/>
      <c r="V18" s="580"/>
      <c r="W18" s="580"/>
      <c r="X18" s="580"/>
      <c r="Y18" s="580"/>
      <c r="Z18" s="580"/>
      <c r="AA18" s="580"/>
      <c r="AB18" s="580"/>
      <c r="AC18" s="580"/>
      <c r="AD18" s="580"/>
      <c r="AE18" s="580"/>
      <c r="AF18" s="580"/>
      <c r="AG18" s="580"/>
      <c r="AH18" s="581"/>
      <c r="AI18" s="38"/>
      <c r="AJ18" s="39"/>
      <c r="AK18" s="39"/>
      <c r="AL18" s="39"/>
      <c r="AM18" s="39"/>
      <c r="AN18" s="39"/>
      <c r="AO18" s="40"/>
    </row>
    <row r="19" spans="1:42" ht="20.100000000000001" customHeight="1">
      <c r="A19" s="579"/>
      <c r="B19" s="580"/>
      <c r="C19" s="580"/>
      <c r="D19" s="580"/>
      <c r="E19" s="580"/>
      <c r="F19" s="580"/>
      <c r="G19" s="580"/>
      <c r="H19" s="580"/>
      <c r="I19" s="580"/>
      <c r="J19" s="580"/>
      <c r="K19" s="580"/>
      <c r="L19" s="580"/>
      <c r="M19" s="580"/>
      <c r="N19" s="580"/>
      <c r="O19" s="580"/>
      <c r="P19" s="580"/>
      <c r="Q19" s="580"/>
      <c r="R19" s="580"/>
      <c r="S19" s="580"/>
      <c r="T19" s="580"/>
      <c r="U19" s="580"/>
      <c r="V19" s="580"/>
      <c r="W19" s="580"/>
      <c r="X19" s="580"/>
      <c r="Y19" s="580"/>
      <c r="Z19" s="580"/>
      <c r="AA19" s="580"/>
      <c r="AB19" s="580"/>
      <c r="AC19" s="580"/>
      <c r="AD19" s="580"/>
      <c r="AE19" s="580"/>
      <c r="AF19" s="580"/>
      <c r="AG19" s="580"/>
      <c r="AH19" s="581"/>
      <c r="AI19" s="51"/>
      <c r="AJ19" s="41"/>
      <c r="AK19" s="41"/>
      <c r="AL19" s="41"/>
      <c r="AM19" s="41"/>
      <c r="AN19" s="41"/>
      <c r="AO19" s="43"/>
    </row>
    <row r="20" spans="1:42" ht="20.100000000000001" customHeight="1">
      <c r="A20" s="579"/>
      <c r="B20" s="580"/>
      <c r="C20" s="580"/>
      <c r="D20" s="580"/>
      <c r="E20" s="580"/>
      <c r="F20" s="580"/>
      <c r="G20" s="580"/>
      <c r="H20" s="580"/>
      <c r="I20" s="580"/>
      <c r="J20" s="580"/>
      <c r="K20" s="580"/>
      <c r="L20" s="580"/>
      <c r="M20" s="580"/>
      <c r="N20" s="580"/>
      <c r="O20" s="580"/>
      <c r="P20" s="580"/>
      <c r="Q20" s="580"/>
      <c r="R20" s="580"/>
      <c r="S20" s="580"/>
      <c r="T20" s="580"/>
      <c r="U20" s="580"/>
      <c r="V20" s="580"/>
      <c r="W20" s="580"/>
      <c r="X20" s="580"/>
      <c r="Y20" s="580"/>
      <c r="Z20" s="580"/>
      <c r="AA20" s="580"/>
      <c r="AB20" s="580"/>
      <c r="AC20" s="580"/>
      <c r="AD20" s="580"/>
      <c r="AE20" s="580"/>
      <c r="AF20" s="580"/>
      <c r="AG20" s="580"/>
      <c r="AH20" s="581"/>
      <c r="AI20" s="52"/>
      <c r="AJ20" s="41"/>
      <c r="AK20" s="41"/>
      <c r="AL20" s="41"/>
      <c r="AM20" s="41"/>
      <c r="AN20" s="41"/>
      <c r="AO20" s="43"/>
    </row>
    <row r="21" spans="1:42" ht="23.4" customHeight="1">
      <c r="A21" s="579"/>
      <c r="B21" s="580"/>
      <c r="C21" s="580"/>
      <c r="D21" s="580"/>
      <c r="E21" s="580"/>
      <c r="F21" s="580"/>
      <c r="G21" s="580"/>
      <c r="H21" s="580"/>
      <c r="I21" s="580"/>
      <c r="J21" s="580"/>
      <c r="K21" s="580"/>
      <c r="L21" s="580"/>
      <c r="M21" s="580"/>
      <c r="N21" s="580"/>
      <c r="O21" s="580"/>
      <c r="P21" s="580"/>
      <c r="Q21" s="580"/>
      <c r="R21" s="580"/>
      <c r="S21" s="580"/>
      <c r="T21" s="580"/>
      <c r="U21" s="580"/>
      <c r="V21" s="580"/>
      <c r="W21" s="580"/>
      <c r="X21" s="580"/>
      <c r="Y21" s="580"/>
      <c r="Z21" s="580"/>
      <c r="AA21" s="580"/>
      <c r="AB21" s="580"/>
      <c r="AC21" s="580"/>
      <c r="AD21" s="580"/>
      <c r="AE21" s="580"/>
      <c r="AF21" s="580"/>
      <c r="AG21" s="580"/>
      <c r="AH21" s="581"/>
      <c r="AI21" s="42"/>
      <c r="AJ21" s="41"/>
      <c r="AK21" s="41"/>
      <c r="AL21" s="41"/>
      <c r="AM21" s="41"/>
      <c r="AN21" s="41"/>
      <c r="AO21" s="43"/>
    </row>
    <row r="22" spans="1:42" ht="20.100000000000001" customHeight="1">
      <c r="A22" s="579"/>
      <c r="B22" s="580"/>
      <c r="C22" s="580"/>
      <c r="D22" s="580"/>
      <c r="E22" s="580"/>
      <c r="F22" s="580"/>
      <c r="G22" s="580"/>
      <c r="H22" s="580"/>
      <c r="I22" s="580"/>
      <c r="J22" s="580"/>
      <c r="K22" s="580"/>
      <c r="L22" s="580"/>
      <c r="M22" s="580"/>
      <c r="N22" s="580"/>
      <c r="O22" s="580"/>
      <c r="P22" s="580"/>
      <c r="Q22" s="580"/>
      <c r="R22" s="580"/>
      <c r="S22" s="580"/>
      <c r="T22" s="580"/>
      <c r="U22" s="580"/>
      <c r="V22" s="580"/>
      <c r="W22" s="580"/>
      <c r="X22" s="580"/>
      <c r="Y22" s="580"/>
      <c r="Z22" s="580"/>
      <c r="AA22" s="580"/>
      <c r="AB22" s="580"/>
      <c r="AC22" s="580"/>
      <c r="AD22" s="580"/>
      <c r="AE22" s="580"/>
      <c r="AF22" s="580"/>
      <c r="AG22" s="580"/>
      <c r="AH22" s="581"/>
      <c r="AI22" s="44"/>
      <c r="AJ22" s="41"/>
      <c r="AK22" s="41"/>
      <c r="AL22" s="41"/>
      <c r="AM22" s="41"/>
      <c r="AN22" s="41"/>
      <c r="AO22" s="43"/>
    </row>
    <row r="23" spans="1:42" ht="27.6" customHeight="1">
      <c r="A23" s="579"/>
      <c r="B23" s="580"/>
      <c r="C23" s="580"/>
      <c r="D23" s="580"/>
      <c r="E23" s="580"/>
      <c r="F23" s="580"/>
      <c r="G23" s="580"/>
      <c r="H23" s="580"/>
      <c r="I23" s="580"/>
      <c r="J23" s="580"/>
      <c r="K23" s="580"/>
      <c r="L23" s="580"/>
      <c r="M23" s="580"/>
      <c r="N23" s="580"/>
      <c r="O23" s="580"/>
      <c r="P23" s="580"/>
      <c r="Q23" s="580"/>
      <c r="R23" s="580"/>
      <c r="S23" s="580"/>
      <c r="T23" s="580"/>
      <c r="U23" s="580"/>
      <c r="V23" s="580"/>
      <c r="W23" s="580"/>
      <c r="X23" s="580"/>
      <c r="Y23" s="580"/>
      <c r="Z23" s="580"/>
      <c r="AA23" s="580"/>
      <c r="AB23" s="580"/>
      <c r="AC23" s="580"/>
      <c r="AD23" s="580"/>
      <c r="AE23" s="580"/>
      <c r="AF23" s="580"/>
      <c r="AG23" s="580"/>
      <c r="AH23" s="581"/>
      <c r="AI23" s="42"/>
      <c r="AJ23" s="41"/>
      <c r="AK23" s="41"/>
      <c r="AL23" s="41"/>
      <c r="AM23" s="41"/>
      <c r="AN23" s="41"/>
      <c r="AO23" s="43"/>
    </row>
    <row r="24" spans="1:42" ht="20.100000000000001" customHeight="1">
      <c r="A24" s="579"/>
      <c r="B24" s="580"/>
      <c r="C24" s="580"/>
      <c r="D24" s="580"/>
      <c r="E24" s="580"/>
      <c r="F24" s="580"/>
      <c r="G24" s="580"/>
      <c r="H24" s="580"/>
      <c r="I24" s="580"/>
      <c r="J24" s="580"/>
      <c r="K24" s="580"/>
      <c r="L24" s="580"/>
      <c r="M24" s="580"/>
      <c r="N24" s="580"/>
      <c r="O24" s="580"/>
      <c r="P24" s="580"/>
      <c r="Q24" s="580"/>
      <c r="R24" s="580"/>
      <c r="S24" s="580"/>
      <c r="T24" s="580"/>
      <c r="U24" s="580"/>
      <c r="V24" s="580"/>
      <c r="W24" s="580"/>
      <c r="X24" s="580"/>
      <c r="Y24" s="580"/>
      <c r="Z24" s="580"/>
      <c r="AA24" s="580"/>
      <c r="AB24" s="580"/>
      <c r="AC24" s="580"/>
      <c r="AD24" s="580"/>
      <c r="AE24" s="580"/>
      <c r="AF24" s="580"/>
      <c r="AG24" s="580"/>
      <c r="AH24" s="581"/>
      <c r="AI24" s="45"/>
      <c r="AJ24" s="39"/>
      <c r="AK24" s="39"/>
      <c r="AL24" s="39"/>
      <c r="AM24" s="39"/>
      <c r="AN24" s="39"/>
      <c r="AO24" s="40"/>
    </row>
    <row r="25" spans="1:42" ht="20.100000000000001" customHeight="1">
      <c r="A25" s="579"/>
      <c r="B25" s="580"/>
      <c r="C25" s="580"/>
      <c r="D25" s="580"/>
      <c r="E25" s="580"/>
      <c r="F25" s="580"/>
      <c r="G25" s="580"/>
      <c r="H25" s="580"/>
      <c r="I25" s="580"/>
      <c r="J25" s="580"/>
      <c r="K25" s="580"/>
      <c r="L25" s="580"/>
      <c r="M25" s="580"/>
      <c r="N25" s="580"/>
      <c r="O25" s="580"/>
      <c r="P25" s="580"/>
      <c r="Q25" s="580"/>
      <c r="R25" s="580"/>
      <c r="S25" s="580"/>
      <c r="T25" s="580"/>
      <c r="U25" s="580"/>
      <c r="V25" s="580"/>
      <c r="W25" s="580"/>
      <c r="X25" s="580"/>
      <c r="Y25" s="580"/>
      <c r="Z25" s="580"/>
      <c r="AA25" s="580"/>
      <c r="AB25" s="580"/>
      <c r="AC25" s="580"/>
      <c r="AD25" s="580"/>
      <c r="AE25" s="580"/>
      <c r="AF25" s="580"/>
      <c r="AG25" s="580"/>
      <c r="AH25" s="581"/>
      <c r="AI25" s="45"/>
      <c r="AJ25" s="39"/>
      <c r="AK25" s="39"/>
      <c r="AL25" s="39"/>
      <c r="AM25" s="39"/>
      <c r="AN25" s="39"/>
      <c r="AO25" s="40"/>
    </row>
    <row r="26" spans="1:42" ht="20.100000000000001" customHeight="1">
      <c r="A26" s="579"/>
      <c r="B26" s="580"/>
      <c r="C26" s="580"/>
      <c r="D26" s="580"/>
      <c r="E26" s="580"/>
      <c r="F26" s="580"/>
      <c r="G26" s="580"/>
      <c r="H26" s="580"/>
      <c r="I26" s="580"/>
      <c r="J26" s="580"/>
      <c r="K26" s="580"/>
      <c r="L26" s="580"/>
      <c r="M26" s="580"/>
      <c r="N26" s="580"/>
      <c r="O26" s="580"/>
      <c r="P26" s="580"/>
      <c r="Q26" s="580"/>
      <c r="R26" s="580"/>
      <c r="S26" s="580"/>
      <c r="T26" s="580"/>
      <c r="U26" s="580"/>
      <c r="V26" s="580"/>
      <c r="W26" s="580"/>
      <c r="X26" s="580"/>
      <c r="Y26" s="580"/>
      <c r="Z26" s="580"/>
      <c r="AA26" s="580"/>
      <c r="AB26" s="580"/>
      <c r="AC26" s="580"/>
      <c r="AD26" s="580"/>
      <c r="AE26" s="580"/>
      <c r="AF26" s="580"/>
      <c r="AG26" s="580"/>
      <c r="AH26" s="581"/>
      <c r="AI26" s="45"/>
      <c r="AJ26" s="39"/>
      <c r="AK26" s="39"/>
      <c r="AL26" s="39"/>
      <c r="AM26" s="39"/>
      <c r="AN26" s="39"/>
      <c r="AO26" s="40"/>
      <c r="AP26" s="46"/>
    </row>
    <row r="27" spans="1:42" ht="20.100000000000001" customHeight="1">
      <c r="A27" s="579"/>
      <c r="B27" s="580"/>
      <c r="C27" s="580"/>
      <c r="D27" s="580"/>
      <c r="E27" s="580"/>
      <c r="F27" s="580"/>
      <c r="G27" s="580"/>
      <c r="H27" s="580"/>
      <c r="I27" s="580"/>
      <c r="J27" s="580"/>
      <c r="K27" s="580"/>
      <c r="L27" s="580"/>
      <c r="M27" s="580"/>
      <c r="N27" s="580"/>
      <c r="O27" s="580"/>
      <c r="P27" s="580"/>
      <c r="Q27" s="580"/>
      <c r="R27" s="580"/>
      <c r="S27" s="580"/>
      <c r="T27" s="580"/>
      <c r="U27" s="580"/>
      <c r="V27" s="580"/>
      <c r="W27" s="580"/>
      <c r="X27" s="580"/>
      <c r="Y27" s="580"/>
      <c r="Z27" s="580"/>
      <c r="AA27" s="580"/>
      <c r="AB27" s="580"/>
      <c r="AC27" s="580"/>
      <c r="AD27" s="580"/>
      <c r="AE27" s="580"/>
      <c r="AF27" s="580"/>
      <c r="AG27" s="580"/>
      <c r="AH27" s="581"/>
      <c r="AI27" s="45"/>
      <c r="AJ27" s="39"/>
      <c r="AK27" s="39"/>
      <c r="AL27" s="39"/>
      <c r="AM27" s="39"/>
      <c r="AN27" s="39"/>
      <c r="AO27" s="40"/>
      <c r="AP27" s="46"/>
    </row>
    <row r="28" spans="1:42" ht="20.100000000000001" customHeight="1" thickBot="1">
      <c r="A28" s="582"/>
      <c r="B28" s="583"/>
      <c r="C28" s="583"/>
      <c r="D28" s="583"/>
      <c r="E28" s="583"/>
      <c r="F28" s="583"/>
      <c r="G28" s="583"/>
      <c r="H28" s="583"/>
      <c r="I28" s="583"/>
      <c r="J28" s="583"/>
      <c r="K28" s="583"/>
      <c r="L28" s="583"/>
      <c r="M28" s="583"/>
      <c r="N28" s="583"/>
      <c r="O28" s="583"/>
      <c r="P28" s="583"/>
      <c r="Q28" s="583"/>
      <c r="R28" s="583"/>
      <c r="S28" s="583"/>
      <c r="T28" s="583"/>
      <c r="U28" s="583"/>
      <c r="V28" s="583"/>
      <c r="W28" s="583"/>
      <c r="X28" s="583"/>
      <c r="Y28" s="583"/>
      <c r="Z28" s="583"/>
      <c r="AA28" s="583"/>
      <c r="AB28" s="583"/>
      <c r="AC28" s="583"/>
      <c r="AD28" s="583"/>
      <c r="AE28" s="583"/>
      <c r="AF28" s="583"/>
      <c r="AG28" s="583"/>
      <c r="AH28" s="584"/>
      <c r="AI28" s="45"/>
      <c r="AJ28" s="39"/>
      <c r="AK28" s="39"/>
      <c r="AL28" s="39"/>
      <c r="AM28" s="39"/>
      <c r="AN28" s="39"/>
      <c r="AO28" s="40"/>
      <c r="AP28" s="46"/>
    </row>
    <row r="29" spans="1:42" ht="20.100000000000001" customHeight="1">
      <c r="A29" s="593" t="s">
        <v>818</v>
      </c>
      <c r="B29" s="594"/>
      <c r="C29" s="594"/>
      <c r="D29" s="594"/>
      <c r="E29" s="594"/>
      <c r="F29" s="594"/>
      <c r="G29" s="594"/>
      <c r="H29" s="594"/>
      <c r="I29" s="594"/>
      <c r="J29" s="594"/>
      <c r="K29" s="594"/>
      <c r="L29" s="594"/>
      <c r="M29" s="594"/>
      <c r="N29" s="594"/>
      <c r="O29" s="594"/>
      <c r="P29" s="594"/>
      <c r="Q29" s="594"/>
      <c r="R29" s="594"/>
      <c r="S29" s="594"/>
      <c r="T29" s="594"/>
      <c r="U29" s="594"/>
      <c r="V29" s="594"/>
      <c r="W29" s="594"/>
      <c r="X29" s="594"/>
      <c r="Y29" s="594"/>
      <c r="Z29" s="594"/>
      <c r="AA29" s="594"/>
      <c r="AB29" s="594"/>
      <c r="AC29" s="594"/>
      <c r="AD29" s="594"/>
      <c r="AE29" s="594"/>
      <c r="AF29" s="594"/>
      <c r="AG29" s="594"/>
      <c r="AH29" s="594"/>
      <c r="AI29" s="597" t="s">
        <v>819</v>
      </c>
      <c r="AJ29" s="598"/>
      <c r="AK29" s="598"/>
      <c r="AL29" s="598"/>
      <c r="AM29" s="598"/>
      <c r="AN29" s="598"/>
      <c r="AO29" s="47">
        <f>SUM(AO14:AO17)</f>
        <v>800</v>
      </c>
    </row>
    <row r="30" spans="1:42" ht="20.25" customHeight="1" thickBot="1">
      <c r="A30" s="595"/>
      <c r="B30" s="596"/>
      <c r="C30" s="596"/>
      <c r="D30" s="596"/>
      <c r="E30" s="596"/>
      <c r="F30" s="596"/>
      <c r="G30" s="596"/>
      <c r="H30" s="596"/>
      <c r="I30" s="596"/>
      <c r="J30" s="596"/>
      <c r="K30" s="596"/>
      <c r="L30" s="596"/>
      <c r="M30" s="596"/>
      <c r="N30" s="596"/>
      <c r="O30" s="596"/>
      <c r="P30" s="596"/>
      <c r="Q30" s="596"/>
      <c r="R30" s="596"/>
      <c r="S30" s="596"/>
      <c r="T30" s="596"/>
      <c r="U30" s="596"/>
      <c r="V30" s="596"/>
      <c r="W30" s="596"/>
      <c r="X30" s="596"/>
      <c r="Y30" s="596"/>
      <c r="Z30" s="596"/>
      <c r="AA30" s="596"/>
      <c r="AB30" s="596"/>
      <c r="AC30" s="596"/>
      <c r="AD30" s="596"/>
      <c r="AE30" s="596"/>
      <c r="AF30" s="596"/>
      <c r="AG30" s="596"/>
      <c r="AH30" s="596"/>
      <c r="AI30" s="599" t="s">
        <v>820</v>
      </c>
      <c r="AJ30" s="600"/>
      <c r="AK30" s="600"/>
      <c r="AL30" s="600"/>
      <c r="AM30" s="600"/>
      <c r="AN30" s="600"/>
      <c r="AO30" s="48">
        <f>ROUNDUP(AO29,2)</f>
        <v>800</v>
      </c>
    </row>
    <row r="31" spans="1:42" ht="15" customHeight="1">
      <c r="A31" s="639"/>
      <c r="B31" s="640"/>
      <c r="C31" s="640"/>
      <c r="D31" s="640"/>
      <c r="E31" s="640"/>
      <c r="F31" s="640"/>
      <c r="G31" s="640"/>
      <c r="H31" s="640"/>
      <c r="I31" s="640"/>
      <c r="J31" s="640"/>
      <c r="K31" s="640"/>
      <c r="L31" s="640"/>
      <c r="M31" s="640"/>
      <c r="N31" s="640"/>
      <c r="O31" s="640"/>
      <c r="P31" s="640"/>
      <c r="Q31" s="640"/>
      <c r="R31" s="640"/>
      <c r="S31" s="640"/>
      <c r="T31" s="640"/>
      <c r="U31" s="640"/>
      <c r="V31" s="640"/>
      <c r="W31" s="640"/>
      <c r="X31" s="640"/>
      <c r="Y31" s="640"/>
      <c r="Z31" s="640"/>
      <c r="AA31" s="640"/>
      <c r="AB31" s="640"/>
      <c r="AC31" s="640"/>
      <c r="AD31" s="640"/>
      <c r="AE31" s="640"/>
      <c r="AF31" s="640"/>
      <c r="AG31" s="640"/>
      <c r="AH31" s="640"/>
      <c r="AI31" s="643" t="s">
        <v>849</v>
      </c>
      <c r="AJ31" s="644"/>
      <c r="AK31" s="644"/>
      <c r="AL31" s="644"/>
      <c r="AM31" s="644"/>
      <c r="AN31" s="644"/>
      <c r="AO31" s="645"/>
    </row>
    <row r="32" spans="1:42" ht="15" customHeight="1">
      <c r="A32" s="641"/>
      <c r="B32" s="642"/>
      <c r="C32" s="642"/>
      <c r="D32" s="642"/>
      <c r="E32" s="642"/>
      <c r="F32" s="642"/>
      <c r="G32" s="642"/>
      <c r="H32" s="642"/>
      <c r="I32" s="642"/>
      <c r="J32" s="642"/>
      <c r="K32" s="642"/>
      <c r="L32" s="642"/>
      <c r="M32" s="642"/>
      <c r="N32" s="642"/>
      <c r="O32" s="642"/>
      <c r="P32" s="642"/>
      <c r="Q32" s="642"/>
      <c r="R32" s="642"/>
      <c r="S32" s="642"/>
      <c r="T32" s="642"/>
      <c r="U32" s="642"/>
      <c r="V32" s="642"/>
      <c r="W32" s="642"/>
      <c r="X32" s="642"/>
      <c r="Y32" s="642"/>
      <c r="Z32" s="642"/>
      <c r="AA32" s="642"/>
      <c r="AB32" s="642"/>
      <c r="AC32" s="642"/>
      <c r="AD32" s="642"/>
      <c r="AE32" s="642"/>
      <c r="AF32" s="642"/>
      <c r="AG32" s="642"/>
      <c r="AH32" s="642"/>
      <c r="AI32" s="643"/>
      <c r="AJ32" s="644"/>
      <c r="AK32" s="644"/>
      <c r="AL32" s="644"/>
      <c r="AM32" s="644"/>
      <c r="AN32" s="644"/>
      <c r="AO32" s="645"/>
    </row>
    <row r="33" spans="1:44" ht="8.1" customHeight="1">
      <c r="A33" s="641"/>
      <c r="B33" s="642"/>
      <c r="C33" s="642"/>
      <c r="D33" s="642"/>
      <c r="E33" s="642"/>
      <c r="F33" s="642"/>
      <c r="G33" s="642"/>
      <c r="H33" s="642"/>
      <c r="I33" s="642"/>
      <c r="J33" s="642"/>
      <c r="K33" s="642"/>
      <c r="L33" s="642"/>
      <c r="M33" s="642"/>
      <c r="N33" s="642"/>
      <c r="O33" s="642"/>
      <c r="P33" s="642"/>
      <c r="Q33" s="642"/>
      <c r="R33" s="642"/>
      <c r="S33" s="642"/>
      <c r="T33" s="642"/>
      <c r="U33" s="642"/>
      <c r="V33" s="642"/>
      <c r="W33" s="642"/>
      <c r="X33" s="642"/>
      <c r="Y33" s="642"/>
      <c r="Z33" s="642"/>
      <c r="AA33" s="642"/>
      <c r="AB33" s="642"/>
      <c r="AC33" s="642"/>
      <c r="AD33" s="642"/>
      <c r="AE33" s="642"/>
      <c r="AF33" s="642"/>
      <c r="AG33" s="642"/>
      <c r="AH33" s="642"/>
      <c r="AI33" s="643"/>
      <c r="AJ33" s="644"/>
      <c r="AK33" s="644"/>
      <c r="AL33" s="644"/>
      <c r="AM33" s="644"/>
      <c r="AN33" s="644"/>
      <c r="AO33" s="645"/>
      <c r="AP33" s="49"/>
      <c r="AQ33" s="49"/>
      <c r="AR33" s="49"/>
    </row>
    <row r="34" spans="1:44" ht="13.35" customHeight="1">
      <c r="A34" s="649" t="s">
        <v>822</v>
      </c>
      <c r="B34" s="650"/>
      <c r="C34" s="650"/>
      <c r="D34" s="650"/>
      <c r="E34" s="651"/>
      <c r="F34" s="655" t="s">
        <v>985</v>
      </c>
      <c r="G34" s="656"/>
      <c r="H34" s="656"/>
      <c r="I34" s="656"/>
      <c r="J34" s="656"/>
      <c r="K34" s="656"/>
      <c r="L34" s="656"/>
      <c r="M34" s="656"/>
      <c r="N34" s="656"/>
      <c r="O34" s="656"/>
      <c r="P34" s="656"/>
      <c r="Q34" s="656"/>
      <c r="R34" s="657"/>
      <c r="S34" s="655" t="s">
        <v>823</v>
      </c>
      <c r="T34" s="656"/>
      <c r="U34" s="656"/>
      <c r="V34" s="656"/>
      <c r="W34" s="657"/>
      <c r="X34" s="655" t="s">
        <v>986</v>
      </c>
      <c r="Y34" s="656"/>
      <c r="Z34" s="656"/>
      <c r="AA34" s="656"/>
      <c r="AB34" s="656"/>
      <c r="AC34" s="656"/>
      <c r="AD34" s="656"/>
      <c r="AE34" s="656"/>
      <c r="AF34" s="656"/>
      <c r="AG34" s="656"/>
      <c r="AH34" s="657"/>
      <c r="AI34" s="643"/>
      <c r="AJ34" s="644"/>
      <c r="AK34" s="644"/>
      <c r="AL34" s="644"/>
      <c r="AM34" s="644"/>
      <c r="AN34" s="644"/>
      <c r="AO34" s="645"/>
    </row>
    <row r="35" spans="1:44" ht="13.35" customHeight="1" thickBot="1">
      <c r="A35" s="652"/>
      <c r="B35" s="653"/>
      <c r="C35" s="653"/>
      <c r="D35" s="653"/>
      <c r="E35" s="654"/>
      <c r="F35" s="658"/>
      <c r="G35" s="659"/>
      <c r="H35" s="659"/>
      <c r="I35" s="659"/>
      <c r="J35" s="659"/>
      <c r="K35" s="659"/>
      <c r="L35" s="659"/>
      <c r="M35" s="659"/>
      <c r="N35" s="659"/>
      <c r="O35" s="659"/>
      <c r="P35" s="659"/>
      <c r="Q35" s="659"/>
      <c r="R35" s="660"/>
      <c r="S35" s="658"/>
      <c r="T35" s="659"/>
      <c r="U35" s="659"/>
      <c r="V35" s="659"/>
      <c r="W35" s="660"/>
      <c r="X35" s="658"/>
      <c r="Y35" s="659"/>
      <c r="Z35" s="659"/>
      <c r="AA35" s="659"/>
      <c r="AB35" s="659"/>
      <c r="AC35" s="659"/>
      <c r="AD35" s="659"/>
      <c r="AE35" s="659"/>
      <c r="AF35" s="659"/>
      <c r="AG35" s="659"/>
      <c r="AH35" s="660"/>
      <c r="AI35" s="646"/>
      <c r="AJ35" s="647"/>
      <c r="AK35" s="647"/>
      <c r="AL35" s="647"/>
      <c r="AM35" s="647"/>
      <c r="AN35" s="647"/>
      <c r="AO35" s="648"/>
    </row>
    <row r="36" spans="1:44" ht="26.25" customHeight="1">
      <c r="A36" s="601"/>
      <c r="B36" s="602"/>
      <c r="C36" s="602"/>
      <c r="D36" s="602"/>
      <c r="E36" s="602"/>
      <c r="F36" s="602"/>
      <c r="G36" s="602"/>
      <c r="H36" s="603"/>
      <c r="I36" s="610" t="s">
        <v>785</v>
      </c>
      <c r="J36" s="617"/>
      <c r="K36" s="617"/>
      <c r="L36" s="617"/>
      <c r="M36" s="617"/>
      <c r="N36" s="617"/>
      <c r="O36" s="617"/>
      <c r="P36" s="617"/>
      <c r="Q36" s="617"/>
      <c r="R36" s="617"/>
      <c r="S36" s="617"/>
      <c r="T36" s="617"/>
      <c r="U36" s="617"/>
      <c r="V36" s="617"/>
      <c r="W36" s="617"/>
      <c r="X36" s="617"/>
      <c r="Y36" s="617"/>
      <c r="Z36" s="617"/>
      <c r="AA36" s="617"/>
      <c r="AB36" s="617"/>
      <c r="AC36" s="617"/>
      <c r="AD36" s="617"/>
      <c r="AE36" s="617"/>
      <c r="AF36" s="617"/>
      <c r="AG36" s="617"/>
      <c r="AH36" s="617"/>
      <c r="AI36" s="617"/>
      <c r="AJ36" s="617"/>
      <c r="AK36" s="690"/>
      <c r="AL36" s="616"/>
      <c r="AM36" s="617"/>
      <c r="AN36" s="617"/>
      <c r="AO36" s="618"/>
    </row>
    <row r="37" spans="1:44" ht="31.2" customHeight="1">
      <c r="A37" s="604"/>
      <c r="B37" s="605"/>
      <c r="C37" s="605"/>
      <c r="D37" s="605"/>
      <c r="E37" s="605"/>
      <c r="F37" s="605"/>
      <c r="G37" s="605"/>
      <c r="H37" s="606"/>
      <c r="I37" s="619"/>
      <c r="J37" s="620"/>
      <c r="K37" s="620"/>
      <c r="L37" s="620"/>
      <c r="M37" s="620"/>
      <c r="N37" s="620"/>
      <c r="O37" s="620"/>
      <c r="P37" s="620"/>
      <c r="Q37" s="620"/>
      <c r="R37" s="620"/>
      <c r="S37" s="620"/>
      <c r="T37" s="620"/>
      <c r="U37" s="620"/>
      <c r="V37" s="620"/>
      <c r="W37" s="620"/>
      <c r="X37" s="620"/>
      <c r="Y37" s="620"/>
      <c r="Z37" s="620"/>
      <c r="AA37" s="620"/>
      <c r="AB37" s="620"/>
      <c r="AC37" s="620"/>
      <c r="AD37" s="620"/>
      <c r="AE37" s="620"/>
      <c r="AF37" s="620"/>
      <c r="AG37" s="620"/>
      <c r="AH37" s="620"/>
      <c r="AI37" s="620"/>
      <c r="AJ37" s="620"/>
      <c r="AK37" s="691"/>
      <c r="AL37" s="619"/>
      <c r="AM37" s="620"/>
      <c r="AN37" s="620"/>
      <c r="AO37" s="621"/>
    </row>
    <row r="38" spans="1:44" ht="18" customHeight="1">
      <c r="A38" s="604"/>
      <c r="B38" s="605"/>
      <c r="C38" s="605"/>
      <c r="D38" s="605"/>
      <c r="E38" s="605"/>
      <c r="F38" s="605"/>
      <c r="G38" s="605"/>
      <c r="H38" s="606"/>
      <c r="I38" s="622" t="s">
        <v>786</v>
      </c>
      <c r="J38" s="623"/>
      <c r="K38" s="623"/>
      <c r="L38" s="623"/>
      <c r="M38" s="623"/>
      <c r="N38" s="623"/>
      <c r="O38" s="623"/>
      <c r="P38" s="623"/>
      <c r="Q38" s="623"/>
      <c r="R38" s="623"/>
      <c r="S38" s="623"/>
      <c r="T38" s="623"/>
      <c r="U38" s="623"/>
      <c r="V38" s="623"/>
      <c r="W38" s="623"/>
      <c r="X38" s="623"/>
      <c r="Y38" s="623"/>
      <c r="Z38" s="623"/>
      <c r="AA38" s="623"/>
      <c r="AB38" s="623"/>
      <c r="AC38" s="623"/>
      <c r="AD38" s="623"/>
      <c r="AE38" s="623"/>
      <c r="AF38" s="623"/>
      <c r="AG38" s="623"/>
      <c r="AH38" s="623"/>
      <c r="AI38" s="623"/>
      <c r="AJ38" s="623"/>
      <c r="AK38" s="623"/>
      <c r="AL38" s="623"/>
      <c r="AM38" s="623"/>
      <c r="AN38" s="623"/>
      <c r="AO38" s="624"/>
    </row>
    <row r="39" spans="1:44" ht="31.95" customHeight="1">
      <c r="A39" s="607"/>
      <c r="B39" s="608"/>
      <c r="C39" s="608"/>
      <c r="D39" s="608"/>
      <c r="E39" s="608"/>
      <c r="F39" s="608"/>
      <c r="G39" s="608"/>
      <c r="H39" s="609"/>
      <c r="I39" s="625"/>
      <c r="J39" s="626"/>
      <c r="K39" s="626"/>
      <c r="L39" s="626"/>
      <c r="M39" s="626"/>
      <c r="N39" s="626"/>
      <c r="O39" s="626"/>
      <c r="P39" s="626"/>
      <c r="Q39" s="626"/>
      <c r="R39" s="626"/>
      <c r="S39" s="626"/>
      <c r="T39" s="626"/>
      <c r="U39" s="626"/>
      <c r="V39" s="626"/>
      <c r="W39" s="626"/>
      <c r="X39" s="626"/>
      <c r="Y39" s="626"/>
      <c r="Z39" s="626"/>
      <c r="AA39" s="626"/>
      <c r="AB39" s="626"/>
      <c r="AC39" s="626"/>
      <c r="AD39" s="626"/>
      <c r="AE39" s="626"/>
      <c r="AF39" s="626"/>
      <c r="AG39" s="626"/>
      <c r="AH39" s="626"/>
      <c r="AI39" s="626"/>
      <c r="AJ39" s="626"/>
      <c r="AK39" s="626"/>
      <c r="AL39" s="626"/>
      <c r="AM39" s="626"/>
      <c r="AN39" s="626"/>
      <c r="AO39" s="627"/>
    </row>
    <row r="40" spans="1:44" s="32" customFormat="1" ht="8.1" customHeight="1">
      <c r="A40" s="628"/>
      <c r="B40" s="629"/>
      <c r="C40" s="629"/>
      <c r="D40" s="629"/>
      <c r="E40" s="629"/>
      <c r="F40" s="629"/>
      <c r="G40" s="629"/>
      <c r="H40" s="629"/>
      <c r="I40" s="629"/>
      <c r="J40" s="629"/>
      <c r="K40" s="629"/>
      <c r="L40" s="629"/>
      <c r="M40" s="629"/>
      <c r="N40" s="629"/>
      <c r="O40" s="629"/>
      <c r="P40" s="629"/>
      <c r="Q40" s="629"/>
      <c r="R40" s="629"/>
      <c r="S40" s="629"/>
      <c r="T40" s="629"/>
      <c r="U40" s="629"/>
      <c r="V40" s="629"/>
      <c r="W40" s="629"/>
      <c r="X40" s="629"/>
      <c r="Y40" s="629"/>
      <c r="Z40" s="629"/>
      <c r="AA40" s="629"/>
      <c r="AB40" s="629"/>
      <c r="AC40" s="629"/>
      <c r="AD40" s="629"/>
      <c r="AE40" s="629"/>
      <c r="AF40" s="629"/>
      <c r="AG40" s="629"/>
      <c r="AH40" s="629"/>
      <c r="AI40" s="629"/>
      <c r="AJ40" s="629"/>
      <c r="AK40" s="629"/>
      <c r="AL40" s="629"/>
      <c r="AM40" s="629"/>
      <c r="AN40" s="629"/>
      <c r="AO40" s="630"/>
    </row>
    <row r="41" spans="1:44" s="32" customFormat="1" ht="20.100000000000001" customHeight="1">
      <c r="A41" s="631" t="s">
        <v>787</v>
      </c>
      <c r="B41" s="632"/>
      <c r="C41" s="632"/>
      <c r="D41" s="632"/>
      <c r="E41" s="632"/>
      <c r="F41" s="632" t="s">
        <v>788</v>
      </c>
      <c r="G41" s="632"/>
      <c r="H41" s="633">
        <f>+H6</f>
        <v>21</v>
      </c>
      <c r="I41" s="633"/>
      <c r="J41" s="632" t="s">
        <v>789</v>
      </c>
      <c r="K41" s="632"/>
      <c r="L41" s="633">
        <f>+L6</f>
        <v>9</v>
      </c>
      <c r="M41" s="633"/>
      <c r="N41" s="632" t="s">
        <v>790</v>
      </c>
      <c r="O41" s="632"/>
      <c r="P41" s="634">
        <f>+P6</f>
        <v>2024</v>
      </c>
      <c r="Q41" s="634"/>
      <c r="R41" s="635"/>
      <c r="S41" s="636"/>
      <c r="T41" s="636"/>
      <c r="U41" s="636"/>
      <c r="V41" s="636"/>
      <c r="W41" s="636"/>
      <c r="X41" s="636"/>
      <c r="Y41" s="636"/>
      <c r="Z41" s="636"/>
      <c r="AA41" s="636"/>
      <c r="AB41" s="636"/>
      <c r="AC41" s="636"/>
      <c r="AD41" s="636"/>
      <c r="AE41" s="636"/>
      <c r="AF41" s="637"/>
      <c r="AG41" s="638"/>
      <c r="AH41" s="638"/>
      <c r="AI41" s="638"/>
      <c r="AJ41" s="680"/>
      <c r="AK41" s="680"/>
      <c r="AL41" s="680"/>
      <c r="AM41" s="680"/>
      <c r="AN41" s="680"/>
      <c r="AO41" s="681"/>
    </row>
    <row r="42" spans="1:44" ht="20.25" customHeight="1" thickBot="1">
      <c r="A42" s="579"/>
      <c r="B42" s="580"/>
      <c r="C42" s="580"/>
      <c r="D42" s="580"/>
      <c r="E42" s="580"/>
      <c r="F42" s="580"/>
      <c r="G42" s="580"/>
      <c r="H42" s="580"/>
      <c r="I42" s="580"/>
      <c r="J42" s="580"/>
      <c r="K42" s="580"/>
      <c r="L42" s="580"/>
      <c r="M42" s="580"/>
      <c r="N42" s="580"/>
      <c r="O42" s="580"/>
      <c r="P42" s="580"/>
      <c r="Q42" s="580"/>
      <c r="R42" s="580"/>
      <c r="S42" s="580"/>
      <c r="T42" s="580"/>
      <c r="U42" s="580"/>
      <c r="V42" s="580"/>
      <c r="W42" s="580"/>
      <c r="X42" s="580"/>
      <c r="Y42" s="580"/>
      <c r="Z42" s="580"/>
      <c r="AA42" s="580"/>
      <c r="AB42" s="580"/>
      <c r="AC42" s="580"/>
      <c r="AD42" s="580"/>
      <c r="AE42" s="580"/>
      <c r="AF42" s="580"/>
      <c r="AG42" s="580"/>
      <c r="AH42" s="580"/>
      <c r="AI42" s="580"/>
      <c r="AJ42" s="580"/>
      <c r="AK42" s="580"/>
      <c r="AL42" s="580"/>
      <c r="AM42" s="580"/>
      <c r="AN42" s="580"/>
      <c r="AO42" s="581"/>
    </row>
    <row r="43" spans="1:44" ht="21.6" customHeight="1">
      <c r="A43" s="631" t="s">
        <v>792</v>
      </c>
      <c r="B43" s="632"/>
      <c r="C43" s="632"/>
      <c r="D43" s="632"/>
      <c r="E43" s="632"/>
      <c r="F43" s="632"/>
      <c r="G43" s="632"/>
      <c r="H43" s="632"/>
      <c r="I43" s="661" t="s">
        <v>3</v>
      </c>
      <c r="J43" s="662"/>
      <c r="K43" s="662"/>
      <c r="L43" s="662"/>
      <c r="M43" s="662"/>
      <c r="N43" s="662"/>
      <c r="O43" s="662"/>
      <c r="P43" s="662"/>
      <c r="Q43" s="662"/>
      <c r="R43" s="662"/>
      <c r="S43" s="662"/>
      <c r="T43" s="662"/>
      <c r="U43" s="662"/>
      <c r="V43" s="662"/>
      <c r="W43" s="662"/>
      <c r="X43" s="662"/>
      <c r="Y43" s="662"/>
      <c r="Z43" s="662"/>
      <c r="AA43" s="662"/>
      <c r="AB43" s="662"/>
      <c r="AC43" s="662"/>
      <c r="AD43" s="662"/>
      <c r="AE43" s="662"/>
      <c r="AF43" s="662"/>
      <c r="AG43" s="662"/>
      <c r="AH43" s="662"/>
      <c r="AI43" s="662"/>
      <c r="AJ43" s="662"/>
      <c r="AK43" s="662"/>
      <c r="AL43" s="662"/>
      <c r="AM43" s="662"/>
      <c r="AN43" s="662"/>
      <c r="AO43" s="662"/>
    </row>
    <row r="44" spans="1:44" ht="6.9" customHeight="1" thickBot="1">
      <c r="A44" s="692"/>
      <c r="B44" s="623"/>
      <c r="C44" s="623"/>
      <c r="D44" s="623"/>
      <c r="E44" s="623"/>
      <c r="F44" s="623"/>
      <c r="G44" s="623"/>
      <c r="H44" s="623"/>
      <c r="I44" s="623"/>
      <c r="J44" s="623"/>
      <c r="K44" s="623"/>
      <c r="L44" s="623"/>
      <c r="M44" s="623"/>
      <c r="N44" s="623"/>
      <c r="O44" s="623"/>
      <c r="P44" s="623"/>
      <c r="Q44" s="623"/>
      <c r="R44" s="623"/>
      <c r="S44" s="623"/>
      <c r="T44" s="623"/>
      <c r="U44" s="623"/>
      <c r="V44" s="623"/>
      <c r="W44" s="623"/>
      <c r="X44" s="623"/>
      <c r="Y44" s="623"/>
      <c r="Z44" s="623"/>
      <c r="AA44" s="623"/>
      <c r="AB44" s="623"/>
      <c r="AC44" s="623"/>
      <c r="AD44" s="623"/>
      <c r="AE44" s="623"/>
      <c r="AF44" s="623"/>
      <c r="AG44" s="623"/>
      <c r="AH44" s="623"/>
      <c r="AI44" s="623"/>
      <c r="AJ44" s="623"/>
      <c r="AK44" s="623"/>
      <c r="AL44" s="623"/>
      <c r="AM44" s="623"/>
      <c r="AN44" s="623"/>
      <c r="AO44" s="624"/>
    </row>
    <row r="45" spans="1:44" ht="30.75" customHeight="1" thickBot="1">
      <c r="A45" s="666" t="s">
        <v>793</v>
      </c>
      <c r="B45" s="667"/>
      <c r="C45" s="667"/>
      <c r="D45" s="667"/>
      <c r="E45" s="667"/>
      <c r="F45" s="668"/>
      <c r="G45" s="666">
        <v>6</v>
      </c>
      <c r="H45" s="668"/>
      <c r="I45" s="669" t="str">
        <f>+VLOOKUP(G45,PRESUPUESTO,2,FALSE)</f>
        <v>MANTENIMIENTO</v>
      </c>
      <c r="J45" s="670"/>
      <c r="K45" s="670"/>
      <c r="L45" s="670"/>
      <c r="M45" s="670"/>
      <c r="N45" s="670"/>
      <c r="O45" s="670"/>
      <c r="P45" s="670"/>
      <c r="Q45" s="671"/>
      <c r="R45" s="666" t="s">
        <v>794</v>
      </c>
      <c r="S45" s="668"/>
      <c r="T45" s="672">
        <v>6.2</v>
      </c>
      <c r="U45" s="673"/>
      <c r="V45" s="674"/>
      <c r="W45" s="675" t="str">
        <f>+VLOOKUP(T45,PRESUPUESTO,2,FALSE)</f>
        <v>Mantenimiento de cerramiento con angeo</v>
      </c>
      <c r="X45" s="676"/>
      <c r="Y45" s="676"/>
      <c r="Z45" s="676"/>
      <c r="AA45" s="676"/>
      <c r="AB45" s="676"/>
      <c r="AC45" s="676"/>
      <c r="AD45" s="676"/>
      <c r="AE45" s="676"/>
      <c r="AF45" s="676"/>
      <c r="AG45" s="676"/>
      <c r="AH45" s="676"/>
      <c r="AI45" s="677"/>
      <c r="AJ45" s="33" t="s">
        <v>795</v>
      </c>
      <c r="AK45" s="678" t="str">
        <f>+VLOOKUP(T45,PRESUPUESTO,3,FALSE)</f>
        <v>ml</v>
      </c>
      <c r="AL45" s="679"/>
      <c r="AM45" s="33" t="s">
        <v>796</v>
      </c>
      <c r="AN45" s="675" t="s">
        <v>797</v>
      </c>
      <c r="AO45" s="677"/>
    </row>
    <row r="46" spans="1:44" ht="16.350000000000001" customHeight="1">
      <c r="A46" s="576"/>
      <c r="B46" s="577"/>
      <c r="C46" s="577"/>
      <c r="D46" s="577"/>
      <c r="E46" s="577"/>
      <c r="F46" s="577"/>
      <c r="G46" s="577"/>
      <c r="H46" s="577"/>
      <c r="I46" s="577"/>
      <c r="J46" s="577"/>
      <c r="K46" s="577"/>
      <c r="L46" s="577"/>
      <c r="M46" s="577"/>
      <c r="N46" s="577"/>
      <c r="O46" s="577"/>
      <c r="P46" s="577"/>
      <c r="Q46" s="577"/>
      <c r="R46" s="577"/>
      <c r="S46" s="577"/>
      <c r="T46" s="577"/>
      <c r="U46" s="577"/>
      <c r="V46" s="577"/>
      <c r="W46" s="577"/>
      <c r="X46" s="577"/>
      <c r="Y46" s="577"/>
      <c r="Z46" s="577"/>
      <c r="AA46" s="577"/>
      <c r="AB46" s="577"/>
      <c r="AC46" s="577"/>
      <c r="AD46" s="577"/>
      <c r="AE46" s="577"/>
      <c r="AF46" s="577"/>
      <c r="AG46" s="577"/>
      <c r="AH46" s="578"/>
      <c r="AI46" s="585" t="s">
        <v>221</v>
      </c>
      <c r="AJ46" s="587">
        <v>9</v>
      </c>
      <c r="AK46" s="588"/>
      <c r="AL46" s="588"/>
      <c r="AM46" s="588"/>
      <c r="AN46" s="589" t="s">
        <v>799</v>
      </c>
      <c r="AO46" s="591" t="s">
        <v>800</v>
      </c>
    </row>
    <row r="47" spans="1:44" ht="16.5" customHeight="1">
      <c r="A47" s="579"/>
      <c r="B47" s="580"/>
      <c r="C47" s="580"/>
      <c r="D47" s="580"/>
      <c r="E47" s="580"/>
      <c r="F47" s="580"/>
      <c r="G47" s="580"/>
      <c r="H47" s="580"/>
      <c r="I47" s="580"/>
      <c r="J47" s="580"/>
      <c r="K47" s="580"/>
      <c r="L47" s="580"/>
      <c r="M47" s="580"/>
      <c r="N47" s="580"/>
      <c r="O47" s="580"/>
      <c r="P47" s="580"/>
      <c r="Q47" s="580"/>
      <c r="R47" s="580"/>
      <c r="S47" s="580"/>
      <c r="T47" s="580"/>
      <c r="U47" s="580"/>
      <c r="V47" s="580"/>
      <c r="W47" s="580"/>
      <c r="X47" s="580"/>
      <c r="Y47" s="580"/>
      <c r="Z47" s="580"/>
      <c r="AA47" s="580"/>
      <c r="AB47" s="580"/>
      <c r="AC47" s="580"/>
      <c r="AD47" s="580"/>
      <c r="AE47" s="580"/>
      <c r="AF47" s="580"/>
      <c r="AG47" s="580"/>
      <c r="AH47" s="581"/>
      <c r="AI47" s="586"/>
      <c r="AJ47" s="34" t="s">
        <v>824</v>
      </c>
      <c r="AK47" s="34" t="s">
        <v>825</v>
      </c>
      <c r="AL47" s="34" t="s">
        <v>803</v>
      </c>
      <c r="AM47" s="34" t="s">
        <v>971</v>
      </c>
      <c r="AN47" s="590"/>
      <c r="AO47" s="592"/>
    </row>
    <row r="48" spans="1:44" ht="20.100000000000001" customHeight="1">
      <c r="A48" s="579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580"/>
      <c r="O48" s="580"/>
      <c r="P48" s="580"/>
      <c r="Q48" s="580"/>
      <c r="R48" s="580"/>
      <c r="S48" s="580"/>
      <c r="T48" s="580"/>
      <c r="U48" s="580"/>
      <c r="V48" s="580"/>
      <c r="W48" s="580"/>
      <c r="X48" s="580"/>
      <c r="Y48" s="580"/>
      <c r="Z48" s="580"/>
      <c r="AA48" s="580"/>
      <c r="AB48" s="580"/>
      <c r="AC48" s="580"/>
      <c r="AD48" s="580"/>
      <c r="AE48" s="580"/>
      <c r="AF48" s="580"/>
      <c r="AG48" s="580"/>
      <c r="AH48" s="581"/>
      <c r="AI48" s="35" t="s">
        <v>972</v>
      </c>
      <c r="AJ48" s="36"/>
      <c r="AK48" s="36"/>
      <c r="AL48" s="36"/>
      <c r="AM48" s="36"/>
      <c r="AN48" s="36"/>
      <c r="AO48" s="37"/>
    </row>
    <row r="49" spans="1:42" ht="20.100000000000001" customHeight="1">
      <c r="A49" s="579"/>
      <c r="B49" s="682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580"/>
      <c r="O49" s="580"/>
      <c r="P49" s="580"/>
      <c r="Q49" s="580"/>
      <c r="R49" s="580"/>
      <c r="S49" s="580"/>
      <c r="T49" s="580"/>
      <c r="U49" s="580"/>
      <c r="V49" s="580"/>
      <c r="W49" s="580"/>
      <c r="X49" s="580"/>
      <c r="Y49" s="580"/>
      <c r="Z49" s="580"/>
      <c r="AA49" s="580"/>
      <c r="AB49" s="580"/>
      <c r="AC49" s="580"/>
      <c r="AD49" s="580"/>
      <c r="AE49" s="580"/>
      <c r="AF49" s="580"/>
      <c r="AG49" s="580"/>
      <c r="AH49" s="581"/>
      <c r="AI49" s="38" t="s">
        <v>814</v>
      </c>
      <c r="AJ49" s="39"/>
      <c r="AK49" s="39"/>
      <c r="AL49" s="39"/>
      <c r="AM49" s="39">
        <v>18</v>
      </c>
      <c r="AN49" s="39">
        <v>1</v>
      </c>
      <c r="AO49" s="40">
        <f>(+AN49*AM49)</f>
        <v>18</v>
      </c>
    </row>
    <row r="50" spans="1:42" ht="20.100000000000001" customHeight="1">
      <c r="A50" s="579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580"/>
      <c r="O50" s="580"/>
      <c r="P50" s="580"/>
      <c r="Q50" s="580"/>
      <c r="R50" s="580"/>
      <c r="S50" s="580"/>
      <c r="T50" s="580"/>
      <c r="U50" s="580"/>
      <c r="V50" s="580"/>
      <c r="W50" s="580"/>
      <c r="X50" s="580"/>
      <c r="Y50" s="580"/>
      <c r="Z50" s="580"/>
      <c r="AA50" s="580"/>
      <c r="AB50" s="580"/>
      <c r="AC50" s="580"/>
      <c r="AD50" s="580"/>
      <c r="AE50" s="580"/>
      <c r="AF50" s="580"/>
      <c r="AG50" s="580"/>
      <c r="AH50" s="581"/>
      <c r="AI50" s="38"/>
      <c r="AJ50" s="39"/>
      <c r="AK50" s="39"/>
      <c r="AL50" s="39"/>
      <c r="AM50" s="39"/>
      <c r="AN50" s="39"/>
      <c r="AO50" s="40"/>
    </row>
    <row r="51" spans="1:42" ht="20.100000000000001" customHeight="1">
      <c r="A51" s="579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580"/>
      <c r="O51" s="580"/>
      <c r="P51" s="580"/>
      <c r="Q51" s="580"/>
      <c r="R51" s="580"/>
      <c r="S51" s="580"/>
      <c r="T51" s="580"/>
      <c r="U51" s="580"/>
      <c r="V51" s="580"/>
      <c r="W51" s="580"/>
      <c r="X51" s="580"/>
      <c r="Y51" s="580"/>
      <c r="Z51" s="580"/>
      <c r="AA51" s="580"/>
      <c r="AB51" s="580"/>
      <c r="AC51" s="580"/>
      <c r="AD51" s="580"/>
      <c r="AE51" s="580"/>
      <c r="AF51" s="580"/>
      <c r="AG51" s="580"/>
      <c r="AH51" s="581"/>
      <c r="AI51" s="38"/>
      <c r="AJ51" s="39"/>
      <c r="AK51" s="39"/>
      <c r="AL51" s="39"/>
      <c r="AM51" s="39"/>
      <c r="AN51" s="39"/>
      <c r="AO51" s="40"/>
    </row>
    <row r="52" spans="1:42" ht="20.100000000000001" customHeight="1">
      <c r="A52" s="579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580"/>
      <c r="O52" s="580"/>
      <c r="P52" s="580"/>
      <c r="Q52" s="580"/>
      <c r="R52" s="580"/>
      <c r="S52" s="580"/>
      <c r="T52" s="580"/>
      <c r="U52" s="580"/>
      <c r="V52" s="580"/>
      <c r="W52" s="580"/>
      <c r="X52" s="580"/>
      <c r="Y52" s="580"/>
      <c r="Z52" s="580"/>
      <c r="AA52" s="580"/>
      <c r="AB52" s="580"/>
      <c r="AC52" s="580"/>
      <c r="AD52" s="580"/>
      <c r="AE52" s="580"/>
      <c r="AF52" s="580"/>
      <c r="AG52" s="580"/>
      <c r="AH52" s="581"/>
      <c r="AI52" s="38"/>
      <c r="AJ52" s="39"/>
      <c r="AK52" s="39"/>
      <c r="AL52" s="39"/>
      <c r="AM52" s="39"/>
      <c r="AN52" s="39"/>
      <c r="AO52" s="40"/>
    </row>
    <row r="53" spans="1:42" ht="20.100000000000001" customHeight="1">
      <c r="A53" s="579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580"/>
      <c r="O53" s="580"/>
      <c r="P53" s="580"/>
      <c r="Q53" s="580"/>
      <c r="R53" s="580"/>
      <c r="S53" s="580"/>
      <c r="T53" s="580"/>
      <c r="U53" s="580"/>
      <c r="V53" s="580"/>
      <c r="W53" s="580"/>
      <c r="X53" s="580"/>
      <c r="Y53" s="580"/>
      <c r="Z53" s="580"/>
      <c r="AA53" s="580"/>
      <c r="AB53" s="580"/>
      <c r="AC53" s="580"/>
      <c r="AD53" s="580"/>
      <c r="AE53" s="580"/>
      <c r="AF53" s="580"/>
      <c r="AG53" s="580"/>
      <c r="AH53" s="581"/>
      <c r="AI53" s="38"/>
      <c r="AJ53" s="39"/>
      <c r="AK53" s="39"/>
      <c r="AL53" s="39"/>
      <c r="AM53" s="39"/>
      <c r="AN53" s="39"/>
      <c r="AO53" s="40"/>
    </row>
    <row r="54" spans="1:42" ht="20.100000000000001" customHeight="1">
      <c r="A54" s="579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580"/>
      <c r="O54" s="580"/>
      <c r="P54" s="580"/>
      <c r="Q54" s="580"/>
      <c r="R54" s="580"/>
      <c r="S54" s="580"/>
      <c r="T54" s="580"/>
      <c r="U54" s="580"/>
      <c r="V54" s="580"/>
      <c r="W54" s="580"/>
      <c r="X54" s="580"/>
      <c r="Y54" s="580"/>
      <c r="Z54" s="580"/>
      <c r="AA54" s="580"/>
      <c r="AB54" s="580"/>
      <c r="AC54" s="580"/>
      <c r="AD54" s="580"/>
      <c r="AE54" s="580"/>
      <c r="AF54" s="580"/>
      <c r="AG54" s="580"/>
      <c r="AH54" s="581"/>
      <c r="AI54" s="51"/>
      <c r="AJ54" s="41"/>
      <c r="AK54" s="41"/>
      <c r="AL54" s="41"/>
      <c r="AM54" s="41"/>
      <c r="AN54" s="41"/>
      <c r="AO54" s="43"/>
    </row>
    <row r="55" spans="1:42" ht="20.100000000000001" customHeight="1">
      <c r="A55" s="579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580"/>
      <c r="O55" s="580"/>
      <c r="P55" s="580"/>
      <c r="Q55" s="580"/>
      <c r="R55" s="580"/>
      <c r="S55" s="580"/>
      <c r="T55" s="580"/>
      <c r="U55" s="580"/>
      <c r="V55" s="580"/>
      <c r="W55" s="580"/>
      <c r="X55" s="580"/>
      <c r="Y55" s="580"/>
      <c r="Z55" s="580"/>
      <c r="AA55" s="580"/>
      <c r="AB55" s="580"/>
      <c r="AC55" s="580"/>
      <c r="AD55" s="580"/>
      <c r="AE55" s="580"/>
      <c r="AF55" s="580"/>
      <c r="AG55" s="580"/>
      <c r="AH55" s="581"/>
      <c r="AI55" s="52"/>
      <c r="AJ55" s="41"/>
      <c r="AK55" s="41"/>
      <c r="AL55" s="41"/>
      <c r="AM55" s="41"/>
      <c r="AN55" s="41"/>
      <c r="AO55" s="43"/>
    </row>
    <row r="56" spans="1:42" ht="23.4" customHeight="1">
      <c r="A56" s="579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580"/>
      <c r="O56" s="580"/>
      <c r="P56" s="580"/>
      <c r="Q56" s="580"/>
      <c r="R56" s="580"/>
      <c r="S56" s="580"/>
      <c r="T56" s="580"/>
      <c r="U56" s="580"/>
      <c r="V56" s="580"/>
      <c r="W56" s="580"/>
      <c r="X56" s="580"/>
      <c r="Y56" s="580"/>
      <c r="Z56" s="580"/>
      <c r="AA56" s="580"/>
      <c r="AB56" s="580"/>
      <c r="AC56" s="580"/>
      <c r="AD56" s="580"/>
      <c r="AE56" s="580"/>
      <c r="AF56" s="580"/>
      <c r="AG56" s="580"/>
      <c r="AH56" s="581"/>
      <c r="AI56" s="42"/>
      <c r="AJ56" s="41"/>
      <c r="AK56" s="41"/>
      <c r="AL56" s="41"/>
      <c r="AM56" s="41"/>
      <c r="AN56" s="41"/>
      <c r="AO56" s="43"/>
    </row>
    <row r="57" spans="1:42" ht="20.100000000000001" customHeight="1">
      <c r="A57" s="579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580"/>
      <c r="O57" s="580"/>
      <c r="P57" s="580"/>
      <c r="Q57" s="580"/>
      <c r="R57" s="580"/>
      <c r="S57" s="580"/>
      <c r="T57" s="580"/>
      <c r="U57" s="580"/>
      <c r="V57" s="580"/>
      <c r="W57" s="580"/>
      <c r="X57" s="580"/>
      <c r="Y57" s="580"/>
      <c r="Z57" s="580"/>
      <c r="AA57" s="580"/>
      <c r="AB57" s="580"/>
      <c r="AC57" s="580"/>
      <c r="AD57" s="580"/>
      <c r="AE57" s="580"/>
      <c r="AF57" s="580"/>
      <c r="AG57" s="580"/>
      <c r="AH57" s="581"/>
      <c r="AI57" s="44"/>
      <c r="AJ57" s="41"/>
      <c r="AK57" s="41"/>
      <c r="AL57" s="41"/>
      <c r="AM57" s="41"/>
      <c r="AN57" s="41"/>
      <c r="AO57" s="43"/>
    </row>
    <row r="58" spans="1:42" ht="27.6" customHeight="1">
      <c r="A58" s="579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580"/>
      <c r="O58" s="580"/>
      <c r="P58" s="580"/>
      <c r="Q58" s="580"/>
      <c r="R58" s="580"/>
      <c r="S58" s="580"/>
      <c r="T58" s="580"/>
      <c r="U58" s="580"/>
      <c r="V58" s="580"/>
      <c r="W58" s="580"/>
      <c r="X58" s="580"/>
      <c r="Y58" s="580"/>
      <c r="Z58" s="580"/>
      <c r="AA58" s="580"/>
      <c r="AB58" s="580"/>
      <c r="AC58" s="580"/>
      <c r="AD58" s="580"/>
      <c r="AE58" s="580"/>
      <c r="AF58" s="580"/>
      <c r="AG58" s="580"/>
      <c r="AH58" s="581"/>
      <c r="AI58" s="42"/>
      <c r="AJ58" s="41"/>
      <c r="AK58" s="41"/>
      <c r="AL58" s="41"/>
      <c r="AM58" s="41"/>
      <c r="AN58" s="41"/>
      <c r="AO58" s="43"/>
    </row>
    <row r="59" spans="1:42" ht="20.100000000000001" customHeight="1">
      <c r="A59" s="579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580"/>
      <c r="O59" s="580"/>
      <c r="P59" s="580"/>
      <c r="Q59" s="580"/>
      <c r="R59" s="580"/>
      <c r="S59" s="580"/>
      <c r="T59" s="580"/>
      <c r="U59" s="580"/>
      <c r="V59" s="580"/>
      <c r="W59" s="580"/>
      <c r="X59" s="580"/>
      <c r="Y59" s="580"/>
      <c r="Z59" s="580"/>
      <c r="AA59" s="580"/>
      <c r="AB59" s="580"/>
      <c r="AC59" s="580"/>
      <c r="AD59" s="580"/>
      <c r="AE59" s="580"/>
      <c r="AF59" s="580"/>
      <c r="AG59" s="580"/>
      <c r="AH59" s="581"/>
      <c r="AI59" s="45"/>
      <c r="AJ59" s="39"/>
      <c r="AK59" s="39"/>
      <c r="AL59" s="39"/>
      <c r="AM59" s="39"/>
      <c r="AN59" s="39"/>
      <c r="AO59" s="40"/>
    </row>
    <row r="60" spans="1:42" ht="20.100000000000001" customHeight="1">
      <c r="A60" s="579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580"/>
      <c r="O60" s="580"/>
      <c r="P60" s="580"/>
      <c r="Q60" s="580"/>
      <c r="R60" s="580"/>
      <c r="S60" s="580"/>
      <c r="T60" s="580"/>
      <c r="U60" s="580"/>
      <c r="V60" s="580"/>
      <c r="W60" s="580"/>
      <c r="X60" s="580"/>
      <c r="Y60" s="580"/>
      <c r="Z60" s="580"/>
      <c r="AA60" s="580"/>
      <c r="AB60" s="580"/>
      <c r="AC60" s="580"/>
      <c r="AD60" s="580"/>
      <c r="AE60" s="580"/>
      <c r="AF60" s="580"/>
      <c r="AG60" s="580"/>
      <c r="AH60" s="581"/>
      <c r="AI60" s="45"/>
      <c r="AJ60" s="39"/>
      <c r="AK60" s="39"/>
      <c r="AL60" s="39"/>
      <c r="AM60" s="39"/>
      <c r="AN60" s="39"/>
      <c r="AO60" s="40"/>
    </row>
    <row r="61" spans="1:42" ht="20.100000000000001" customHeight="1">
      <c r="A61" s="579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580"/>
      <c r="O61" s="580"/>
      <c r="P61" s="580"/>
      <c r="Q61" s="580"/>
      <c r="R61" s="580"/>
      <c r="S61" s="580"/>
      <c r="T61" s="580"/>
      <c r="U61" s="580"/>
      <c r="V61" s="580"/>
      <c r="W61" s="580"/>
      <c r="X61" s="580"/>
      <c r="Y61" s="580"/>
      <c r="Z61" s="580"/>
      <c r="AA61" s="580"/>
      <c r="AB61" s="580"/>
      <c r="AC61" s="580"/>
      <c r="AD61" s="580"/>
      <c r="AE61" s="580"/>
      <c r="AF61" s="580"/>
      <c r="AG61" s="580"/>
      <c r="AH61" s="581"/>
      <c r="AI61" s="45"/>
      <c r="AJ61" s="39"/>
      <c r="AK61" s="39"/>
      <c r="AL61" s="39"/>
      <c r="AM61" s="39"/>
      <c r="AN61" s="39"/>
      <c r="AO61" s="40"/>
      <c r="AP61" s="46"/>
    </row>
    <row r="62" spans="1:42" ht="20.100000000000001" customHeight="1">
      <c r="A62" s="579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580"/>
      <c r="O62" s="580"/>
      <c r="P62" s="580"/>
      <c r="Q62" s="580"/>
      <c r="R62" s="580"/>
      <c r="S62" s="580"/>
      <c r="T62" s="580"/>
      <c r="U62" s="580"/>
      <c r="V62" s="580"/>
      <c r="W62" s="580"/>
      <c r="X62" s="580"/>
      <c r="Y62" s="580"/>
      <c r="Z62" s="580"/>
      <c r="AA62" s="580"/>
      <c r="AB62" s="580"/>
      <c r="AC62" s="580"/>
      <c r="AD62" s="580"/>
      <c r="AE62" s="580"/>
      <c r="AF62" s="580"/>
      <c r="AG62" s="580"/>
      <c r="AH62" s="581"/>
      <c r="AI62" s="45"/>
      <c r="AJ62" s="39"/>
      <c r="AK62" s="39"/>
      <c r="AL62" s="39"/>
      <c r="AM62" s="39"/>
      <c r="AN62" s="39"/>
      <c r="AO62" s="40"/>
      <c r="AP62" s="46"/>
    </row>
    <row r="63" spans="1:42" ht="20.100000000000001" customHeight="1" thickBot="1">
      <c r="A63" s="582"/>
      <c r="B63" s="583"/>
      <c r="C63" s="583"/>
      <c r="D63" s="583"/>
      <c r="E63" s="583"/>
      <c r="F63" s="583"/>
      <c r="G63" s="583"/>
      <c r="H63" s="583"/>
      <c r="I63" s="583"/>
      <c r="J63" s="583"/>
      <c r="K63" s="583"/>
      <c r="L63" s="583"/>
      <c r="M63" s="583"/>
      <c r="N63" s="583"/>
      <c r="O63" s="583"/>
      <c r="P63" s="583"/>
      <c r="Q63" s="583"/>
      <c r="R63" s="583"/>
      <c r="S63" s="583"/>
      <c r="T63" s="583"/>
      <c r="U63" s="583"/>
      <c r="V63" s="583"/>
      <c r="W63" s="583"/>
      <c r="X63" s="583"/>
      <c r="Y63" s="583"/>
      <c r="Z63" s="583"/>
      <c r="AA63" s="583"/>
      <c r="AB63" s="583"/>
      <c r="AC63" s="583"/>
      <c r="AD63" s="583"/>
      <c r="AE63" s="583"/>
      <c r="AF63" s="583"/>
      <c r="AG63" s="583"/>
      <c r="AH63" s="584"/>
      <c r="AI63" s="45"/>
      <c r="AJ63" s="39"/>
      <c r="AK63" s="39"/>
      <c r="AL63" s="39"/>
      <c r="AM63" s="39"/>
      <c r="AN63" s="39"/>
      <c r="AO63" s="40"/>
      <c r="AP63" s="46"/>
    </row>
    <row r="64" spans="1:42" ht="20.100000000000001" customHeight="1">
      <c r="A64" s="593" t="s">
        <v>818</v>
      </c>
      <c r="B64" s="594"/>
      <c r="C64" s="594"/>
      <c r="D64" s="594"/>
      <c r="E64" s="594"/>
      <c r="F64" s="594"/>
      <c r="G64" s="594"/>
      <c r="H64" s="594"/>
      <c r="I64" s="594"/>
      <c r="J64" s="594"/>
      <c r="K64" s="594"/>
      <c r="L64" s="594"/>
      <c r="M64" s="594"/>
      <c r="N64" s="594"/>
      <c r="O64" s="594"/>
      <c r="P64" s="594"/>
      <c r="Q64" s="594"/>
      <c r="R64" s="594"/>
      <c r="S64" s="594"/>
      <c r="T64" s="594"/>
      <c r="U64" s="594"/>
      <c r="V64" s="594"/>
      <c r="W64" s="594"/>
      <c r="X64" s="594"/>
      <c r="Y64" s="594"/>
      <c r="Z64" s="594"/>
      <c r="AA64" s="594"/>
      <c r="AB64" s="594"/>
      <c r="AC64" s="594"/>
      <c r="AD64" s="594"/>
      <c r="AE64" s="594"/>
      <c r="AF64" s="594"/>
      <c r="AG64" s="594"/>
      <c r="AH64" s="594"/>
      <c r="AI64" s="597" t="s">
        <v>819</v>
      </c>
      <c r="AJ64" s="598"/>
      <c r="AK64" s="598"/>
      <c r="AL64" s="598"/>
      <c r="AM64" s="598"/>
      <c r="AN64" s="598"/>
      <c r="AO64" s="47">
        <f>SUM(AO49:AO52)</f>
        <v>18</v>
      </c>
    </row>
    <row r="65" spans="1:44" ht="20.25" customHeight="1" thickBot="1">
      <c r="A65" s="595"/>
      <c r="B65" s="596"/>
      <c r="C65" s="596"/>
      <c r="D65" s="596"/>
      <c r="E65" s="596"/>
      <c r="F65" s="596"/>
      <c r="G65" s="596"/>
      <c r="H65" s="596"/>
      <c r="I65" s="596"/>
      <c r="J65" s="596"/>
      <c r="K65" s="596"/>
      <c r="L65" s="596"/>
      <c r="M65" s="596"/>
      <c r="N65" s="596"/>
      <c r="O65" s="596"/>
      <c r="P65" s="596"/>
      <c r="Q65" s="596"/>
      <c r="R65" s="596"/>
      <c r="S65" s="596"/>
      <c r="T65" s="596"/>
      <c r="U65" s="596"/>
      <c r="V65" s="596"/>
      <c r="W65" s="596"/>
      <c r="X65" s="596"/>
      <c r="Y65" s="596"/>
      <c r="Z65" s="596"/>
      <c r="AA65" s="596"/>
      <c r="AB65" s="596"/>
      <c r="AC65" s="596"/>
      <c r="AD65" s="596"/>
      <c r="AE65" s="596"/>
      <c r="AF65" s="596"/>
      <c r="AG65" s="596"/>
      <c r="AH65" s="596"/>
      <c r="AI65" s="599" t="s">
        <v>820</v>
      </c>
      <c r="AJ65" s="600"/>
      <c r="AK65" s="600"/>
      <c r="AL65" s="600"/>
      <c r="AM65" s="600"/>
      <c r="AN65" s="600"/>
      <c r="AO65" s="48">
        <f>ROUNDUP(AO64,2)</f>
        <v>18</v>
      </c>
    </row>
    <row r="66" spans="1:44" ht="15" customHeight="1">
      <c r="A66" s="639"/>
      <c r="B66" s="640"/>
      <c r="C66" s="640"/>
      <c r="D66" s="640"/>
      <c r="E66" s="640"/>
      <c r="F66" s="640"/>
      <c r="G66" s="640"/>
      <c r="H66" s="640"/>
      <c r="I66" s="640"/>
      <c r="J66" s="640"/>
      <c r="K66" s="640"/>
      <c r="L66" s="640"/>
      <c r="M66" s="640"/>
      <c r="N66" s="640"/>
      <c r="O66" s="640"/>
      <c r="P66" s="640"/>
      <c r="Q66" s="640"/>
      <c r="R66" s="640"/>
      <c r="S66" s="640"/>
      <c r="T66" s="640"/>
      <c r="U66" s="640"/>
      <c r="V66" s="640"/>
      <c r="W66" s="640"/>
      <c r="X66" s="640"/>
      <c r="Y66" s="640"/>
      <c r="Z66" s="640"/>
      <c r="AA66" s="640"/>
      <c r="AB66" s="640"/>
      <c r="AC66" s="640"/>
      <c r="AD66" s="640"/>
      <c r="AE66" s="640"/>
      <c r="AF66" s="640"/>
      <c r="AG66" s="640"/>
      <c r="AH66" s="640"/>
      <c r="AI66" s="643" t="s">
        <v>849</v>
      </c>
      <c r="AJ66" s="644"/>
      <c r="AK66" s="644"/>
      <c r="AL66" s="644"/>
      <c r="AM66" s="644"/>
      <c r="AN66" s="644"/>
      <c r="AO66" s="645"/>
    </row>
    <row r="67" spans="1:44" ht="15" customHeight="1">
      <c r="A67" s="641"/>
      <c r="B67" s="642"/>
      <c r="C67" s="642"/>
      <c r="D67" s="642"/>
      <c r="E67" s="642"/>
      <c r="F67" s="642"/>
      <c r="G67" s="642"/>
      <c r="H67" s="642"/>
      <c r="I67" s="642"/>
      <c r="J67" s="642"/>
      <c r="K67" s="642"/>
      <c r="L67" s="642"/>
      <c r="M67" s="642"/>
      <c r="N67" s="642"/>
      <c r="O67" s="642"/>
      <c r="P67" s="642"/>
      <c r="Q67" s="642"/>
      <c r="R67" s="642"/>
      <c r="S67" s="642"/>
      <c r="T67" s="642"/>
      <c r="U67" s="642"/>
      <c r="V67" s="642"/>
      <c r="W67" s="642"/>
      <c r="X67" s="642"/>
      <c r="Y67" s="642"/>
      <c r="Z67" s="642"/>
      <c r="AA67" s="642"/>
      <c r="AB67" s="642"/>
      <c r="AC67" s="642"/>
      <c r="AD67" s="642"/>
      <c r="AE67" s="642"/>
      <c r="AF67" s="642"/>
      <c r="AG67" s="642"/>
      <c r="AH67" s="642"/>
      <c r="AI67" s="643"/>
      <c r="AJ67" s="644"/>
      <c r="AK67" s="644"/>
      <c r="AL67" s="644"/>
      <c r="AM67" s="644"/>
      <c r="AN67" s="644"/>
      <c r="AO67" s="645"/>
    </row>
    <row r="68" spans="1:44" ht="8.1" customHeight="1">
      <c r="A68" s="641"/>
      <c r="B68" s="642"/>
      <c r="C68" s="642"/>
      <c r="D68" s="642"/>
      <c r="E68" s="642"/>
      <c r="F68" s="642"/>
      <c r="G68" s="642"/>
      <c r="H68" s="642"/>
      <c r="I68" s="642"/>
      <c r="J68" s="642"/>
      <c r="K68" s="642"/>
      <c r="L68" s="642"/>
      <c r="M68" s="642"/>
      <c r="N68" s="642"/>
      <c r="O68" s="642"/>
      <c r="P68" s="642"/>
      <c r="Q68" s="642"/>
      <c r="R68" s="642"/>
      <c r="S68" s="642"/>
      <c r="T68" s="642"/>
      <c r="U68" s="642"/>
      <c r="V68" s="642"/>
      <c r="W68" s="642"/>
      <c r="X68" s="642"/>
      <c r="Y68" s="642"/>
      <c r="Z68" s="642"/>
      <c r="AA68" s="642"/>
      <c r="AB68" s="642"/>
      <c r="AC68" s="642"/>
      <c r="AD68" s="642"/>
      <c r="AE68" s="642"/>
      <c r="AF68" s="642"/>
      <c r="AG68" s="642"/>
      <c r="AH68" s="642"/>
      <c r="AI68" s="643"/>
      <c r="AJ68" s="644"/>
      <c r="AK68" s="644"/>
      <c r="AL68" s="644"/>
      <c r="AM68" s="644"/>
      <c r="AN68" s="644"/>
      <c r="AO68" s="645"/>
      <c r="AP68" s="49"/>
      <c r="AQ68" s="49"/>
      <c r="AR68" s="49"/>
    </row>
    <row r="69" spans="1:44" ht="13.35" customHeight="1">
      <c r="A69" s="649" t="s">
        <v>822</v>
      </c>
      <c r="B69" s="650"/>
      <c r="C69" s="650"/>
      <c r="D69" s="650"/>
      <c r="E69" s="651"/>
      <c r="F69" s="655" t="str">
        <f>+F34</f>
        <v>Juan Camilo Rios Gonzalez</v>
      </c>
      <c r="G69" s="656"/>
      <c r="H69" s="656"/>
      <c r="I69" s="656"/>
      <c r="J69" s="656"/>
      <c r="K69" s="656"/>
      <c r="L69" s="656"/>
      <c r="M69" s="656"/>
      <c r="N69" s="656"/>
      <c r="O69" s="656"/>
      <c r="P69" s="656"/>
      <c r="Q69" s="656"/>
      <c r="R69" s="657"/>
      <c r="S69" s="655" t="s">
        <v>823</v>
      </c>
      <c r="T69" s="656"/>
      <c r="U69" s="656"/>
      <c r="V69" s="656"/>
      <c r="W69" s="657"/>
      <c r="X69" s="655" t="str">
        <f>+X34</f>
        <v>Dayna Yurley Katerine Herrera calderon</v>
      </c>
      <c r="Y69" s="656"/>
      <c r="Z69" s="656"/>
      <c r="AA69" s="656"/>
      <c r="AB69" s="656"/>
      <c r="AC69" s="656"/>
      <c r="AD69" s="656"/>
      <c r="AE69" s="656"/>
      <c r="AF69" s="656"/>
      <c r="AG69" s="656"/>
      <c r="AH69" s="657"/>
      <c r="AI69" s="643"/>
      <c r="AJ69" s="644"/>
      <c r="AK69" s="644"/>
      <c r="AL69" s="644"/>
      <c r="AM69" s="644"/>
      <c r="AN69" s="644"/>
      <c r="AO69" s="645"/>
    </row>
    <row r="70" spans="1:44" ht="13.35" customHeight="1" thickBot="1">
      <c r="A70" s="652"/>
      <c r="B70" s="653"/>
      <c r="C70" s="653"/>
      <c r="D70" s="653"/>
      <c r="E70" s="654"/>
      <c r="F70" s="658"/>
      <c r="G70" s="659"/>
      <c r="H70" s="659"/>
      <c r="I70" s="659"/>
      <c r="J70" s="659"/>
      <c r="K70" s="659"/>
      <c r="L70" s="659"/>
      <c r="M70" s="659"/>
      <c r="N70" s="659"/>
      <c r="O70" s="659"/>
      <c r="P70" s="659"/>
      <c r="Q70" s="659"/>
      <c r="R70" s="660"/>
      <c r="S70" s="658"/>
      <c r="T70" s="659"/>
      <c r="U70" s="659"/>
      <c r="V70" s="659"/>
      <c r="W70" s="660"/>
      <c r="X70" s="658"/>
      <c r="Y70" s="659"/>
      <c r="Z70" s="659"/>
      <c r="AA70" s="659"/>
      <c r="AB70" s="659"/>
      <c r="AC70" s="659"/>
      <c r="AD70" s="659"/>
      <c r="AE70" s="659"/>
      <c r="AF70" s="659"/>
      <c r="AG70" s="659"/>
      <c r="AH70" s="660"/>
      <c r="AI70" s="646"/>
      <c r="AJ70" s="647"/>
      <c r="AK70" s="647"/>
      <c r="AL70" s="647"/>
      <c r="AM70" s="647"/>
      <c r="AN70" s="647"/>
      <c r="AO70" s="648"/>
    </row>
    <row r="71" spans="1:44" ht="14.25" customHeight="1">
      <c r="A71" s="601"/>
      <c r="B71" s="602"/>
      <c r="C71" s="602"/>
      <c r="D71" s="602"/>
      <c r="E71" s="602"/>
      <c r="F71" s="602"/>
      <c r="G71" s="602"/>
      <c r="H71" s="603"/>
      <c r="I71" s="610" t="s">
        <v>785</v>
      </c>
      <c r="J71" s="617"/>
      <c r="K71" s="617"/>
      <c r="L71" s="617"/>
      <c r="M71" s="617"/>
      <c r="N71" s="617"/>
      <c r="O71" s="617"/>
      <c r="P71" s="617"/>
      <c r="Q71" s="617"/>
      <c r="R71" s="617"/>
      <c r="S71" s="617"/>
      <c r="T71" s="617"/>
      <c r="U71" s="617"/>
      <c r="V71" s="617"/>
      <c r="W71" s="617"/>
      <c r="X71" s="617"/>
      <c r="Y71" s="617"/>
      <c r="Z71" s="617"/>
      <c r="AA71" s="617"/>
      <c r="AB71" s="617"/>
      <c r="AC71" s="617"/>
      <c r="AD71" s="617"/>
      <c r="AE71" s="617"/>
      <c r="AF71" s="617"/>
      <c r="AG71" s="617"/>
      <c r="AH71" s="617"/>
      <c r="AI71" s="617"/>
      <c r="AJ71" s="617"/>
      <c r="AK71" s="690"/>
      <c r="AL71" s="616"/>
      <c r="AM71" s="617"/>
      <c r="AN71" s="617"/>
      <c r="AO71" s="618"/>
    </row>
    <row r="72" spans="1:44" ht="12.6" customHeight="1">
      <c r="A72" s="604"/>
      <c r="B72" s="605"/>
      <c r="C72" s="605"/>
      <c r="D72" s="605"/>
      <c r="E72" s="605"/>
      <c r="F72" s="605"/>
      <c r="G72" s="605"/>
      <c r="H72" s="606"/>
      <c r="I72" s="619"/>
      <c r="J72" s="620"/>
      <c r="K72" s="620"/>
      <c r="L72" s="620"/>
      <c r="M72" s="620"/>
      <c r="N72" s="620"/>
      <c r="O72" s="620"/>
      <c r="P72" s="620"/>
      <c r="Q72" s="620"/>
      <c r="R72" s="620"/>
      <c r="S72" s="620"/>
      <c r="T72" s="620"/>
      <c r="U72" s="620"/>
      <c r="V72" s="620"/>
      <c r="W72" s="620"/>
      <c r="X72" s="620"/>
      <c r="Y72" s="620"/>
      <c r="Z72" s="620"/>
      <c r="AA72" s="620"/>
      <c r="AB72" s="620"/>
      <c r="AC72" s="620"/>
      <c r="AD72" s="620"/>
      <c r="AE72" s="620"/>
      <c r="AF72" s="620"/>
      <c r="AG72" s="620"/>
      <c r="AH72" s="620"/>
      <c r="AI72" s="620"/>
      <c r="AJ72" s="620"/>
      <c r="AK72" s="691"/>
      <c r="AL72" s="619"/>
      <c r="AM72" s="620"/>
      <c r="AN72" s="620"/>
      <c r="AO72" s="621"/>
    </row>
    <row r="73" spans="1:44" ht="26.1" customHeight="1">
      <c r="A73" s="604"/>
      <c r="B73" s="605"/>
      <c r="C73" s="605"/>
      <c r="D73" s="605"/>
      <c r="E73" s="605"/>
      <c r="F73" s="605"/>
      <c r="G73" s="605"/>
      <c r="H73" s="606"/>
      <c r="I73" s="622" t="s">
        <v>786</v>
      </c>
      <c r="J73" s="623"/>
      <c r="K73" s="623"/>
      <c r="L73" s="623"/>
      <c r="M73" s="623"/>
      <c r="N73" s="62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623"/>
      <c r="Z73" s="623"/>
      <c r="AA73" s="623"/>
      <c r="AB73" s="623"/>
      <c r="AC73" s="623"/>
      <c r="AD73" s="623"/>
      <c r="AE73" s="623"/>
      <c r="AF73" s="623"/>
      <c r="AG73" s="623"/>
      <c r="AH73" s="623"/>
      <c r="AI73" s="623"/>
      <c r="AJ73" s="623"/>
      <c r="AK73" s="623"/>
      <c r="AL73" s="623"/>
      <c r="AM73" s="623"/>
      <c r="AN73" s="623"/>
      <c r="AO73" s="624"/>
    </row>
    <row r="74" spans="1:44" ht="48.75" customHeight="1">
      <c r="A74" s="607"/>
      <c r="B74" s="608"/>
      <c r="C74" s="608"/>
      <c r="D74" s="608"/>
      <c r="E74" s="608"/>
      <c r="F74" s="608"/>
      <c r="G74" s="608"/>
      <c r="H74" s="609"/>
      <c r="I74" s="625"/>
      <c r="J74" s="626"/>
      <c r="K74" s="626"/>
      <c r="L74" s="626"/>
      <c r="M74" s="626"/>
      <c r="N74" s="626"/>
      <c r="O74" s="626"/>
      <c r="P74" s="626"/>
      <c r="Q74" s="626"/>
      <c r="R74" s="626"/>
      <c r="S74" s="626"/>
      <c r="T74" s="626"/>
      <c r="U74" s="626"/>
      <c r="V74" s="626"/>
      <c r="W74" s="626"/>
      <c r="X74" s="626"/>
      <c r="Y74" s="626"/>
      <c r="Z74" s="626"/>
      <c r="AA74" s="626"/>
      <c r="AB74" s="626"/>
      <c r="AC74" s="626"/>
      <c r="AD74" s="626"/>
      <c r="AE74" s="626"/>
      <c r="AF74" s="626"/>
      <c r="AG74" s="626"/>
      <c r="AH74" s="626"/>
      <c r="AI74" s="626"/>
      <c r="AJ74" s="626"/>
      <c r="AK74" s="626"/>
      <c r="AL74" s="626"/>
      <c r="AM74" s="626"/>
      <c r="AN74" s="626"/>
      <c r="AO74" s="627"/>
    </row>
    <row r="75" spans="1:44" ht="21.75" customHeight="1">
      <c r="A75" s="628"/>
      <c r="B75" s="629"/>
      <c r="C75" s="629"/>
      <c r="D75" s="629"/>
      <c r="E75" s="629"/>
      <c r="F75" s="629"/>
      <c r="G75" s="629"/>
      <c r="H75" s="629"/>
      <c r="I75" s="629"/>
      <c r="J75" s="629"/>
      <c r="K75" s="629"/>
      <c r="L75" s="629"/>
      <c r="M75" s="629"/>
      <c r="N75" s="629"/>
      <c r="O75" s="629"/>
      <c r="P75" s="629"/>
      <c r="Q75" s="629"/>
      <c r="R75" s="629"/>
      <c r="S75" s="629"/>
      <c r="T75" s="629"/>
      <c r="U75" s="629"/>
      <c r="V75" s="629"/>
      <c r="W75" s="629"/>
      <c r="X75" s="629"/>
      <c r="Y75" s="629"/>
      <c r="Z75" s="629"/>
      <c r="AA75" s="629"/>
      <c r="AB75" s="629"/>
      <c r="AC75" s="629"/>
      <c r="AD75" s="629"/>
      <c r="AE75" s="629"/>
      <c r="AF75" s="629"/>
      <c r="AG75" s="629"/>
      <c r="AH75" s="629"/>
      <c r="AI75" s="629"/>
      <c r="AJ75" s="629"/>
      <c r="AK75" s="629"/>
      <c r="AL75" s="629"/>
      <c r="AM75" s="629"/>
      <c r="AN75" s="629"/>
      <c r="AO75" s="630"/>
    </row>
    <row r="76" spans="1:44" ht="15" customHeight="1">
      <c r="A76" s="631" t="s">
        <v>787</v>
      </c>
      <c r="B76" s="632"/>
      <c r="C76" s="632"/>
      <c r="D76" s="632"/>
      <c r="E76" s="632"/>
      <c r="F76" s="632" t="s">
        <v>788</v>
      </c>
      <c r="G76" s="632"/>
      <c r="H76" s="633">
        <f>+H41</f>
        <v>21</v>
      </c>
      <c r="I76" s="633"/>
      <c r="J76" s="632" t="s">
        <v>789</v>
      </c>
      <c r="K76" s="632"/>
      <c r="L76" s="633">
        <f>+L41</f>
        <v>9</v>
      </c>
      <c r="M76" s="633"/>
      <c r="N76" s="632" t="s">
        <v>790</v>
      </c>
      <c r="O76" s="632"/>
      <c r="P76" s="634">
        <f>+P41</f>
        <v>2024</v>
      </c>
      <c r="Q76" s="634"/>
      <c r="R76" s="635"/>
      <c r="S76" s="636"/>
      <c r="T76" s="636"/>
      <c r="U76" s="636"/>
      <c r="V76" s="636"/>
      <c r="W76" s="636"/>
      <c r="X76" s="636"/>
      <c r="Y76" s="636"/>
      <c r="Z76" s="636"/>
      <c r="AA76" s="636"/>
      <c r="AB76" s="636"/>
      <c r="AC76" s="636"/>
      <c r="AD76" s="636"/>
      <c r="AE76" s="636"/>
      <c r="AF76" s="637"/>
      <c r="AG76" s="638"/>
      <c r="AH76" s="638"/>
      <c r="AI76" s="638"/>
      <c r="AJ76" s="680"/>
      <c r="AK76" s="680"/>
      <c r="AL76" s="680"/>
      <c r="AM76" s="680"/>
      <c r="AN76" s="680"/>
      <c r="AO76" s="681"/>
    </row>
    <row r="77" spans="1:44" ht="14.4" thickBot="1">
      <c r="A77" s="579"/>
      <c r="B77" s="580"/>
      <c r="C77" s="580"/>
      <c r="D77" s="580"/>
      <c r="E77" s="580"/>
      <c r="F77" s="580"/>
      <c r="G77" s="580"/>
      <c r="H77" s="580"/>
      <c r="I77" s="580"/>
      <c r="J77" s="580"/>
      <c r="K77" s="580"/>
      <c r="L77" s="580"/>
      <c r="M77" s="580"/>
      <c r="N77" s="580"/>
      <c r="O77" s="580"/>
      <c r="P77" s="580"/>
      <c r="Q77" s="580"/>
      <c r="R77" s="580"/>
      <c r="S77" s="580"/>
      <c r="T77" s="580"/>
      <c r="U77" s="580"/>
      <c r="V77" s="580"/>
      <c r="W77" s="580"/>
      <c r="X77" s="580"/>
      <c r="Y77" s="580"/>
      <c r="Z77" s="580"/>
      <c r="AA77" s="580"/>
      <c r="AB77" s="580"/>
      <c r="AC77" s="580"/>
      <c r="AD77" s="580"/>
      <c r="AE77" s="580"/>
      <c r="AF77" s="580"/>
      <c r="AG77" s="580"/>
      <c r="AH77" s="580"/>
      <c r="AI77" s="580"/>
      <c r="AJ77" s="580"/>
      <c r="AK77" s="580"/>
      <c r="AL77" s="580"/>
      <c r="AM77" s="580"/>
      <c r="AN77" s="580"/>
      <c r="AO77" s="581"/>
    </row>
    <row r="78" spans="1:44" ht="15" customHeight="1">
      <c r="A78" s="631" t="s">
        <v>792</v>
      </c>
      <c r="B78" s="632"/>
      <c r="C78" s="632"/>
      <c r="D78" s="632"/>
      <c r="E78" s="632"/>
      <c r="F78" s="632"/>
      <c r="G78" s="632"/>
      <c r="H78" s="632"/>
      <c r="I78" s="661" t="s">
        <v>3</v>
      </c>
      <c r="J78" s="662"/>
      <c r="K78" s="662"/>
      <c r="L78" s="662"/>
      <c r="M78" s="662"/>
      <c r="N78" s="662"/>
      <c r="O78" s="662"/>
      <c r="P78" s="662"/>
      <c r="Q78" s="662"/>
      <c r="R78" s="662"/>
      <c r="S78" s="662"/>
      <c r="T78" s="662"/>
      <c r="U78" s="662"/>
      <c r="V78" s="662"/>
      <c r="W78" s="662"/>
      <c r="X78" s="662"/>
      <c r="Y78" s="662"/>
      <c r="Z78" s="662"/>
      <c r="AA78" s="662"/>
      <c r="AB78" s="662"/>
      <c r="AC78" s="662"/>
      <c r="AD78" s="662"/>
      <c r="AE78" s="662"/>
      <c r="AF78" s="662"/>
      <c r="AG78" s="662"/>
      <c r="AH78" s="662"/>
      <c r="AI78" s="662"/>
      <c r="AJ78" s="662"/>
      <c r="AK78" s="662"/>
      <c r="AL78" s="662"/>
      <c r="AM78" s="662"/>
      <c r="AN78" s="662"/>
      <c r="AO78" s="662"/>
    </row>
    <row r="79" spans="1:44" ht="15.6" customHeight="1">
      <c r="A79" s="692"/>
      <c r="B79" s="623"/>
      <c r="C79" s="623"/>
      <c r="D79" s="623"/>
      <c r="E79" s="623"/>
      <c r="F79" s="623"/>
      <c r="G79" s="623"/>
      <c r="H79" s="623"/>
      <c r="I79" s="623"/>
      <c r="J79" s="623"/>
      <c r="K79" s="623"/>
      <c r="L79" s="623"/>
      <c r="M79" s="623"/>
      <c r="N79" s="623"/>
      <c r="O79" s="623"/>
      <c r="P79" s="623"/>
      <c r="Q79" s="623"/>
      <c r="R79" s="623"/>
      <c r="S79" s="623"/>
      <c r="T79" s="623"/>
      <c r="U79" s="623"/>
      <c r="V79" s="623"/>
      <c r="W79" s="623"/>
      <c r="X79" s="623"/>
      <c r="Y79" s="623"/>
      <c r="Z79" s="623"/>
      <c r="AA79" s="623"/>
      <c r="AB79" s="623"/>
      <c r="AC79" s="623"/>
      <c r="AD79" s="623"/>
      <c r="AE79" s="623"/>
      <c r="AF79" s="623"/>
      <c r="AG79" s="623"/>
      <c r="AH79" s="623"/>
      <c r="AI79" s="623"/>
      <c r="AJ79" s="623"/>
      <c r="AK79" s="623"/>
      <c r="AL79" s="623"/>
      <c r="AM79" s="623"/>
      <c r="AN79" s="623"/>
      <c r="AO79" s="624"/>
    </row>
    <row r="80" spans="1:44" ht="15" customHeight="1">
      <c r="A80" s="666" t="s">
        <v>793</v>
      </c>
      <c r="B80" s="667"/>
      <c r="C80" s="667"/>
      <c r="D80" s="667"/>
      <c r="E80" s="667"/>
      <c r="F80" s="668"/>
      <c r="G80" s="666">
        <v>6</v>
      </c>
      <c r="H80" s="668"/>
      <c r="I80" s="669" t="str">
        <f>+VLOOKUP(G80,PRESUPUESTO,2,FALSE)</f>
        <v>MANTENIMIENTO</v>
      </c>
      <c r="J80" s="670"/>
      <c r="K80" s="670"/>
      <c r="L80" s="670"/>
      <c r="M80" s="670"/>
      <c r="N80" s="670"/>
      <c r="O80" s="670"/>
      <c r="P80" s="670"/>
      <c r="Q80" s="671"/>
      <c r="R80" s="666" t="s">
        <v>794</v>
      </c>
      <c r="S80" s="668"/>
      <c r="T80" s="698">
        <f>PPTO!B49</f>
        <v>6.3</v>
      </c>
      <c r="U80" s="673"/>
      <c r="V80" s="674"/>
      <c r="W80" s="675" t="str">
        <f>+VLOOKUP(T80,PRESUPUESTO,2,FALSE)</f>
        <v xml:space="preserve">Mantenimiento de Red Hidraulica </v>
      </c>
      <c r="X80" s="676"/>
      <c r="Y80" s="676"/>
      <c r="Z80" s="676"/>
      <c r="AA80" s="676"/>
      <c r="AB80" s="676"/>
      <c r="AC80" s="676"/>
      <c r="AD80" s="676"/>
      <c r="AE80" s="676"/>
      <c r="AF80" s="676"/>
      <c r="AG80" s="676"/>
      <c r="AH80" s="676"/>
      <c r="AI80" s="677"/>
      <c r="AJ80" s="33" t="s">
        <v>795</v>
      </c>
      <c r="AK80" s="678" t="str">
        <f>+VLOOKUP(T80,PRESUPUESTO,3,FALSE)</f>
        <v>Jr</v>
      </c>
      <c r="AL80" s="679"/>
      <c r="AM80" s="33" t="s">
        <v>796</v>
      </c>
      <c r="AN80" s="675" t="s">
        <v>797</v>
      </c>
      <c r="AO80" s="677"/>
    </row>
    <row r="81" spans="1:41" ht="33" customHeight="1">
      <c r="A81" s="576"/>
      <c r="B81" s="577"/>
      <c r="C81" s="577"/>
      <c r="D81" s="577"/>
      <c r="E81" s="577"/>
      <c r="F81" s="577"/>
      <c r="G81" s="577"/>
      <c r="H81" s="577"/>
      <c r="I81" s="577"/>
      <c r="J81" s="577"/>
      <c r="K81" s="577"/>
      <c r="L81" s="577"/>
      <c r="M81" s="577"/>
      <c r="N81" s="577"/>
      <c r="O81" s="577"/>
      <c r="P81" s="577"/>
      <c r="Q81" s="577"/>
      <c r="R81" s="577"/>
      <c r="S81" s="577"/>
      <c r="T81" s="577"/>
      <c r="U81" s="577"/>
      <c r="V81" s="577"/>
      <c r="W81" s="577"/>
      <c r="X81" s="577"/>
      <c r="Y81" s="577"/>
      <c r="Z81" s="577"/>
      <c r="AA81" s="577"/>
      <c r="AB81" s="577"/>
      <c r="AC81" s="577"/>
      <c r="AD81" s="577"/>
      <c r="AE81" s="577"/>
      <c r="AF81" s="577"/>
      <c r="AG81" s="577"/>
      <c r="AH81" s="578"/>
      <c r="AI81" s="585" t="s">
        <v>221</v>
      </c>
      <c r="AJ81" s="588">
        <v>9</v>
      </c>
      <c r="AK81" s="588"/>
      <c r="AL81" s="588"/>
      <c r="AM81" s="588"/>
      <c r="AN81" s="589" t="s">
        <v>799</v>
      </c>
      <c r="AO81" s="591" t="s">
        <v>800</v>
      </c>
    </row>
    <row r="82" spans="1:41" ht="13.35" customHeight="1">
      <c r="A82" s="579"/>
      <c r="B82" s="580"/>
      <c r="C82" s="580"/>
      <c r="D82" s="580"/>
      <c r="E82" s="580"/>
      <c r="F82" s="580"/>
      <c r="G82" s="580"/>
      <c r="H82" s="580"/>
      <c r="I82" s="580"/>
      <c r="J82" s="580"/>
      <c r="K82" s="580"/>
      <c r="L82" s="580"/>
      <c r="M82" s="580"/>
      <c r="N82" s="580"/>
      <c r="O82" s="580"/>
      <c r="P82" s="580"/>
      <c r="Q82" s="580"/>
      <c r="R82" s="580"/>
      <c r="S82" s="580"/>
      <c r="T82" s="580"/>
      <c r="U82" s="580"/>
      <c r="V82" s="580"/>
      <c r="W82" s="580"/>
      <c r="X82" s="580"/>
      <c r="Y82" s="580"/>
      <c r="Z82" s="580"/>
      <c r="AA82" s="580"/>
      <c r="AB82" s="580"/>
      <c r="AC82" s="580"/>
      <c r="AD82" s="580"/>
      <c r="AE82" s="580"/>
      <c r="AF82" s="580"/>
      <c r="AG82" s="580"/>
      <c r="AH82" s="581"/>
      <c r="AI82" s="696"/>
      <c r="AJ82" s="34" t="s">
        <v>824</v>
      </c>
      <c r="AK82" s="34" t="s">
        <v>825</v>
      </c>
      <c r="AL82" s="34" t="s">
        <v>803</v>
      </c>
      <c r="AM82" s="34" t="s">
        <v>971</v>
      </c>
      <c r="AN82" s="697"/>
      <c r="AO82" s="592"/>
    </row>
    <row r="83" spans="1:41" ht="31.2" customHeight="1">
      <c r="A83" s="579"/>
      <c r="B83" s="580"/>
      <c r="C83" s="580"/>
      <c r="D83" s="580"/>
      <c r="E83" s="580"/>
      <c r="F83" s="580"/>
      <c r="G83" s="580"/>
      <c r="H83" s="580"/>
      <c r="I83" s="580"/>
      <c r="J83" s="580"/>
      <c r="K83" s="580"/>
      <c r="L83" s="580"/>
      <c r="M83" s="580"/>
      <c r="N83" s="580"/>
      <c r="O83" s="580"/>
      <c r="P83" s="580"/>
      <c r="Q83" s="580"/>
      <c r="R83" s="580"/>
      <c r="S83" s="580"/>
      <c r="T83" s="580"/>
      <c r="U83" s="580"/>
      <c r="V83" s="580"/>
      <c r="W83" s="580"/>
      <c r="X83" s="580"/>
      <c r="Y83" s="580"/>
      <c r="Z83" s="580"/>
      <c r="AA83" s="580"/>
      <c r="AB83" s="580"/>
      <c r="AC83" s="580"/>
      <c r="AD83" s="580"/>
      <c r="AE83" s="580"/>
      <c r="AF83" s="580"/>
      <c r="AG83" s="580"/>
      <c r="AH83" s="581"/>
      <c r="AI83" s="429" t="s">
        <v>969</v>
      </c>
      <c r="AJ83" s="36"/>
      <c r="AK83" s="36"/>
      <c r="AL83" s="36"/>
      <c r="AM83" s="36"/>
      <c r="AN83" s="36"/>
      <c r="AO83" s="37"/>
    </row>
    <row r="84" spans="1:41" ht="22.35" customHeight="1">
      <c r="A84" s="579"/>
      <c r="B84" s="682"/>
      <c r="C84" s="580"/>
      <c r="D84" s="580"/>
      <c r="E84" s="580"/>
      <c r="F84" s="580"/>
      <c r="G84" s="580"/>
      <c r="H84" s="580"/>
      <c r="I84" s="580"/>
      <c r="J84" s="580"/>
      <c r="K84" s="580"/>
      <c r="L84" s="580"/>
      <c r="M84" s="580"/>
      <c r="N84" s="580"/>
      <c r="O84" s="580"/>
      <c r="P84" s="580"/>
      <c r="Q84" s="580"/>
      <c r="R84" s="580"/>
      <c r="S84" s="580"/>
      <c r="T84" s="580"/>
      <c r="U84" s="580"/>
      <c r="V84" s="580"/>
      <c r="W84" s="580"/>
      <c r="X84" s="580"/>
      <c r="Y84" s="580"/>
      <c r="Z84" s="580"/>
      <c r="AA84" s="580"/>
      <c r="AB84" s="580"/>
      <c r="AC84" s="580"/>
      <c r="AD84" s="580"/>
      <c r="AE84" s="580"/>
      <c r="AF84" s="580"/>
      <c r="AG84" s="580"/>
      <c r="AH84" s="581"/>
      <c r="AI84" s="38"/>
      <c r="AJ84" s="39"/>
      <c r="AK84" s="39"/>
      <c r="AL84" s="39"/>
      <c r="AM84" s="39"/>
      <c r="AN84" s="39">
        <v>1</v>
      </c>
      <c r="AO84" s="40">
        <v>1</v>
      </c>
    </row>
    <row r="85" spans="1:41" ht="14.25" customHeight="1">
      <c r="A85" s="579"/>
      <c r="B85" s="580"/>
      <c r="C85" s="580"/>
      <c r="D85" s="580"/>
      <c r="E85" s="580"/>
      <c r="F85" s="580"/>
      <c r="G85" s="580"/>
      <c r="H85" s="580"/>
      <c r="I85" s="580"/>
      <c r="J85" s="580"/>
      <c r="K85" s="580"/>
      <c r="L85" s="580"/>
      <c r="M85" s="580"/>
      <c r="N85" s="580"/>
      <c r="O85" s="580"/>
      <c r="P85" s="580"/>
      <c r="Q85" s="580"/>
      <c r="R85" s="580"/>
      <c r="S85" s="580"/>
      <c r="T85" s="580"/>
      <c r="U85" s="580"/>
      <c r="V85" s="580"/>
      <c r="W85" s="580"/>
      <c r="X85" s="580"/>
      <c r="Y85" s="580"/>
      <c r="Z85" s="580"/>
      <c r="AA85" s="580"/>
      <c r="AB85" s="580"/>
      <c r="AC85" s="580"/>
      <c r="AD85" s="580"/>
      <c r="AE85" s="580"/>
      <c r="AF85" s="580"/>
      <c r="AG85" s="580"/>
      <c r="AH85" s="581"/>
      <c r="AI85" s="38"/>
      <c r="AJ85" s="39"/>
      <c r="AK85" s="39"/>
      <c r="AL85" s="39"/>
      <c r="AM85" s="39"/>
      <c r="AN85" s="39"/>
      <c r="AO85" s="40"/>
    </row>
    <row r="86" spans="1:41" ht="14.25" customHeight="1">
      <c r="A86" s="579"/>
      <c r="B86" s="580"/>
      <c r="C86" s="580"/>
      <c r="D86" s="580"/>
      <c r="E86" s="580"/>
      <c r="F86" s="580"/>
      <c r="G86" s="580"/>
      <c r="H86" s="580"/>
      <c r="I86" s="580"/>
      <c r="J86" s="580"/>
      <c r="K86" s="580"/>
      <c r="L86" s="580"/>
      <c r="M86" s="580"/>
      <c r="N86" s="580"/>
      <c r="O86" s="580"/>
      <c r="P86" s="580"/>
      <c r="Q86" s="580"/>
      <c r="R86" s="580"/>
      <c r="S86" s="580"/>
      <c r="T86" s="580"/>
      <c r="U86" s="580"/>
      <c r="V86" s="580"/>
      <c r="W86" s="580"/>
      <c r="X86" s="580"/>
      <c r="Y86" s="580"/>
      <c r="Z86" s="580"/>
      <c r="AA86" s="580"/>
      <c r="AB86" s="580"/>
      <c r="AC86" s="580"/>
      <c r="AD86" s="580"/>
      <c r="AE86" s="580"/>
      <c r="AF86" s="580"/>
      <c r="AG86" s="580"/>
      <c r="AH86" s="581"/>
      <c r="AI86" s="38"/>
      <c r="AJ86" s="39"/>
      <c r="AK86" s="39"/>
      <c r="AL86" s="39"/>
      <c r="AM86" s="39"/>
      <c r="AN86" s="39"/>
      <c r="AO86" s="40"/>
    </row>
    <row r="87" spans="1:41" ht="14.25" customHeight="1">
      <c r="A87" s="579"/>
      <c r="B87" s="580"/>
      <c r="C87" s="580"/>
      <c r="D87" s="580"/>
      <c r="E87" s="580"/>
      <c r="F87" s="580"/>
      <c r="G87" s="580"/>
      <c r="H87" s="580"/>
      <c r="I87" s="580"/>
      <c r="J87" s="580"/>
      <c r="K87" s="580"/>
      <c r="L87" s="580"/>
      <c r="M87" s="580"/>
      <c r="N87" s="580"/>
      <c r="O87" s="580"/>
      <c r="P87" s="580"/>
      <c r="Q87" s="580"/>
      <c r="R87" s="580"/>
      <c r="S87" s="580"/>
      <c r="T87" s="580"/>
      <c r="U87" s="580"/>
      <c r="V87" s="580"/>
      <c r="W87" s="580"/>
      <c r="X87" s="580"/>
      <c r="Y87" s="580"/>
      <c r="Z87" s="580"/>
      <c r="AA87" s="580"/>
      <c r="AB87" s="580"/>
      <c r="AC87" s="580"/>
      <c r="AD87" s="580"/>
      <c r="AE87" s="580"/>
      <c r="AF87" s="580"/>
      <c r="AG87" s="580"/>
      <c r="AH87" s="581"/>
      <c r="AI87" s="38"/>
      <c r="AJ87" s="39"/>
      <c r="AK87" s="39"/>
      <c r="AL87" s="39"/>
      <c r="AM87" s="39"/>
      <c r="AN87" s="39"/>
      <c r="AO87" s="40"/>
    </row>
    <row r="88" spans="1:41" ht="14.25" customHeight="1">
      <c r="A88" s="579"/>
      <c r="B88" s="580"/>
      <c r="C88" s="580"/>
      <c r="D88" s="580"/>
      <c r="E88" s="580"/>
      <c r="F88" s="580"/>
      <c r="G88" s="580"/>
      <c r="H88" s="580"/>
      <c r="I88" s="580"/>
      <c r="J88" s="580"/>
      <c r="K88" s="580"/>
      <c r="L88" s="580"/>
      <c r="M88" s="580"/>
      <c r="N88" s="580"/>
      <c r="O88" s="580"/>
      <c r="P88" s="580"/>
      <c r="Q88" s="580"/>
      <c r="R88" s="580"/>
      <c r="S88" s="580"/>
      <c r="T88" s="580"/>
      <c r="U88" s="580"/>
      <c r="V88" s="580"/>
      <c r="W88" s="580"/>
      <c r="X88" s="580"/>
      <c r="Y88" s="580"/>
      <c r="Z88" s="580"/>
      <c r="AA88" s="580"/>
      <c r="AB88" s="580"/>
      <c r="AC88" s="580"/>
      <c r="AD88" s="580"/>
      <c r="AE88" s="580"/>
      <c r="AF88" s="580"/>
      <c r="AG88" s="580"/>
      <c r="AH88" s="581"/>
      <c r="AI88" s="38"/>
      <c r="AJ88" s="39"/>
      <c r="AK88" s="39"/>
      <c r="AL88" s="39"/>
      <c r="AM88" s="39"/>
      <c r="AN88" s="39"/>
      <c r="AO88" s="40"/>
    </row>
    <row r="89" spans="1:41" ht="15" customHeight="1">
      <c r="A89" s="579"/>
      <c r="B89" s="580"/>
      <c r="C89" s="580"/>
      <c r="D89" s="580"/>
      <c r="E89" s="580"/>
      <c r="F89" s="580"/>
      <c r="G89" s="580"/>
      <c r="H89" s="580"/>
      <c r="I89" s="580"/>
      <c r="J89" s="580"/>
      <c r="K89" s="580"/>
      <c r="L89" s="580"/>
      <c r="M89" s="580"/>
      <c r="N89" s="580"/>
      <c r="O89" s="580"/>
      <c r="P89" s="580"/>
      <c r="Q89" s="580"/>
      <c r="R89" s="580"/>
      <c r="S89" s="580"/>
      <c r="T89" s="580"/>
      <c r="U89" s="580"/>
      <c r="V89" s="580"/>
      <c r="W89" s="580"/>
      <c r="X89" s="580"/>
      <c r="Y89" s="580"/>
      <c r="Z89" s="580"/>
      <c r="AA89" s="580"/>
      <c r="AB89" s="580"/>
      <c r="AC89" s="580"/>
      <c r="AD89" s="580"/>
      <c r="AE89" s="580"/>
      <c r="AF89" s="580"/>
      <c r="AG89" s="580"/>
      <c r="AH89" s="581"/>
      <c r="AI89" s="51"/>
      <c r="AJ89" s="41"/>
      <c r="AK89" s="41"/>
      <c r="AL89" s="41"/>
      <c r="AM89" s="41"/>
      <c r="AN89" s="41"/>
      <c r="AO89" s="43"/>
    </row>
    <row r="90" spans="1:41" ht="14.25" customHeight="1">
      <c r="A90" s="579"/>
      <c r="B90" s="580"/>
      <c r="C90" s="580"/>
      <c r="D90" s="580"/>
      <c r="E90" s="580"/>
      <c r="F90" s="580"/>
      <c r="G90" s="580"/>
      <c r="H90" s="580"/>
      <c r="I90" s="580"/>
      <c r="J90" s="580"/>
      <c r="K90" s="580"/>
      <c r="L90" s="580"/>
      <c r="M90" s="580"/>
      <c r="N90" s="580"/>
      <c r="O90" s="580"/>
      <c r="P90" s="580"/>
      <c r="Q90" s="580"/>
      <c r="R90" s="580"/>
      <c r="S90" s="580"/>
      <c r="T90" s="580"/>
      <c r="U90" s="580"/>
      <c r="V90" s="580"/>
      <c r="W90" s="580"/>
      <c r="X90" s="580"/>
      <c r="Y90" s="580"/>
      <c r="Z90" s="580"/>
      <c r="AA90" s="580"/>
      <c r="AB90" s="580"/>
      <c r="AC90" s="580"/>
      <c r="AD90" s="580"/>
      <c r="AE90" s="580"/>
      <c r="AF90" s="580"/>
      <c r="AG90" s="580"/>
      <c r="AH90" s="581"/>
      <c r="AI90" s="52"/>
      <c r="AJ90" s="41"/>
      <c r="AK90" s="41"/>
      <c r="AL90" s="41"/>
      <c r="AM90" s="41"/>
      <c r="AN90" s="41"/>
      <c r="AO90" s="43"/>
    </row>
    <row r="91" spans="1:41" ht="15" customHeight="1">
      <c r="A91" s="579"/>
      <c r="B91" s="580"/>
      <c r="C91" s="580"/>
      <c r="D91" s="580"/>
      <c r="E91" s="580"/>
      <c r="F91" s="580"/>
      <c r="G91" s="580"/>
      <c r="H91" s="580"/>
      <c r="I91" s="580"/>
      <c r="J91" s="580"/>
      <c r="K91" s="580"/>
      <c r="L91" s="580"/>
      <c r="M91" s="580"/>
      <c r="N91" s="580"/>
      <c r="O91" s="580"/>
      <c r="P91" s="580"/>
      <c r="Q91" s="580"/>
      <c r="R91" s="580"/>
      <c r="S91" s="580"/>
      <c r="T91" s="580"/>
      <c r="U91" s="580"/>
      <c r="V91" s="580"/>
      <c r="W91" s="580"/>
      <c r="X91" s="580"/>
      <c r="Y91" s="580"/>
      <c r="Z91" s="580"/>
      <c r="AA91" s="580"/>
      <c r="AB91" s="580"/>
      <c r="AC91" s="580"/>
      <c r="AD91" s="580"/>
      <c r="AE91" s="580"/>
      <c r="AF91" s="580"/>
      <c r="AG91" s="580"/>
      <c r="AH91" s="581"/>
      <c r="AI91" s="42"/>
      <c r="AJ91" s="41"/>
      <c r="AK91" s="41"/>
      <c r="AL91" s="41"/>
      <c r="AM91" s="41"/>
      <c r="AN91" s="41"/>
      <c r="AO91" s="43"/>
    </row>
    <row r="92" spans="1:41" ht="14.25" customHeight="1">
      <c r="A92" s="579"/>
      <c r="B92" s="580"/>
      <c r="C92" s="580"/>
      <c r="D92" s="580"/>
      <c r="E92" s="580"/>
      <c r="F92" s="580"/>
      <c r="G92" s="580"/>
      <c r="H92" s="580"/>
      <c r="I92" s="580"/>
      <c r="J92" s="580"/>
      <c r="K92" s="580"/>
      <c r="L92" s="580"/>
      <c r="M92" s="580"/>
      <c r="N92" s="580"/>
      <c r="O92" s="580"/>
      <c r="P92" s="580"/>
      <c r="Q92" s="580"/>
      <c r="R92" s="580"/>
      <c r="S92" s="580"/>
      <c r="T92" s="580"/>
      <c r="U92" s="580"/>
      <c r="V92" s="580"/>
      <c r="W92" s="580"/>
      <c r="X92" s="580"/>
      <c r="Y92" s="580"/>
      <c r="Z92" s="580"/>
      <c r="AA92" s="580"/>
      <c r="AB92" s="580"/>
      <c r="AC92" s="580"/>
      <c r="AD92" s="580"/>
      <c r="AE92" s="580"/>
      <c r="AF92" s="580"/>
      <c r="AG92" s="580"/>
      <c r="AH92" s="581"/>
      <c r="AI92" s="44"/>
      <c r="AJ92" s="41"/>
      <c r="AK92" s="41"/>
      <c r="AL92" s="41"/>
      <c r="AM92" s="41"/>
      <c r="AN92" s="41"/>
      <c r="AO92" s="43"/>
    </row>
    <row r="93" spans="1:41" ht="15" customHeight="1">
      <c r="A93" s="579"/>
      <c r="B93" s="580"/>
      <c r="C93" s="580"/>
      <c r="D93" s="580"/>
      <c r="E93" s="580"/>
      <c r="F93" s="580"/>
      <c r="G93" s="580"/>
      <c r="H93" s="580"/>
      <c r="I93" s="580"/>
      <c r="J93" s="580"/>
      <c r="K93" s="580"/>
      <c r="L93" s="580"/>
      <c r="M93" s="580"/>
      <c r="N93" s="580"/>
      <c r="O93" s="580"/>
      <c r="P93" s="580"/>
      <c r="Q93" s="580"/>
      <c r="R93" s="580"/>
      <c r="S93" s="580"/>
      <c r="T93" s="580"/>
      <c r="U93" s="580"/>
      <c r="V93" s="580"/>
      <c r="W93" s="580"/>
      <c r="X93" s="580"/>
      <c r="Y93" s="580"/>
      <c r="Z93" s="580"/>
      <c r="AA93" s="580"/>
      <c r="AB93" s="580"/>
      <c r="AC93" s="580"/>
      <c r="AD93" s="580"/>
      <c r="AE93" s="580"/>
      <c r="AF93" s="580"/>
      <c r="AG93" s="580"/>
      <c r="AH93" s="581"/>
      <c r="AI93" s="42"/>
      <c r="AJ93" s="41"/>
      <c r="AK93" s="41"/>
      <c r="AL93" s="41"/>
      <c r="AM93" s="41"/>
      <c r="AN93" s="41"/>
      <c r="AO93" s="43"/>
    </row>
    <row r="94" spans="1:41" ht="14.25" customHeight="1">
      <c r="A94" s="579"/>
      <c r="B94" s="580"/>
      <c r="C94" s="580"/>
      <c r="D94" s="580"/>
      <c r="E94" s="580"/>
      <c r="F94" s="580"/>
      <c r="G94" s="580"/>
      <c r="H94" s="580"/>
      <c r="I94" s="580"/>
      <c r="J94" s="580"/>
      <c r="K94" s="580"/>
      <c r="L94" s="580"/>
      <c r="M94" s="580"/>
      <c r="N94" s="580"/>
      <c r="O94" s="580"/>
      <c r="P94" s="580"/>
      <c r="Q94" s="580"/>
      <c r="R94" s="580"/>
      <c r="S94" s="580"/>
      <c r="T94" s="580"/>
      <c r="U94" s="580"/>
      <c r="V94" s="580"/>
      <c r="W94" s="580"/>
      <c r="X94" s="580"/>
      <c r="Y94" s="580"/>
      <c r="Z94" s="580"/>
      <c r="AA94" s="580"/>
      <c r="AB94" s="580"/>
      <c r="AC94" s="580"/>
      <c r="AD94" s="580"/>
      <c r="AE94" s="580"/>
      <c r="AF94" s="580"/>
      <c r="AG94" s="580"/>
      <c r="AH94" s="581"/>
      <c r="AI94" s="45"/>
      <c r="AJ94" s="39"/>
      <c r="AK94" s="39"/>
      <c r="AL94" s="39"/>
      <c r="AM94" s="39"/>
      <c r="AN94" s="39"/>
      <c r="AO94" s="40"/>
    </row>
    <row r="95" spans="1:41" ht="14.25" customHeight="1">
      <c r="A95" s="579"/>
      <c r="B95" s="580"/>
      <c r="C95" s="580"/>
      <c r="D95" s="580"/>
      <c r="E95" s="580"/>
      <c r="F95" s="580"/>
      <c r="G95" s="580"/>
      <c r="H95" s="580"/>
      <c r="I95" s="580"/>
      <c r="J95" s="580"/>
      <c r="K95" s="580"/>
      <c r="L95" s="580"/>
      <c r="M95" s="580"/>
      <c r="N95" s="580"/>
      <c r="O95" s="580"/>
      <c r="P95" s="580"/>
      <c r="Q95" s="580"/>
      <c r="R95" s="580"/>
      <c r="S95" s="580"/>
      <c r="T95" s="580"/>
      <c r="U95" s="580"/>
      <c r="V95" s="580"/>
      <c r="W95" s="580"/>
      <c r="X95" s="580"/>
      <c r="Y95" s="580"/>
      <c r="Z95" s="580"/>
      <c r="AA95" s="580"/>
      <c r="AB95" s="580"/>
      <c r="AC95" s="580"/>
      <c r="AD95" s="580"/>
      <c r="AE95" s="580"/>
      <c r="AF95" s="580"/>
      <c r="AG95" s="580"/>
      <c r="AH95" s="581"/>
      <c r="AI95" s="45"/>
      <c r="AJ95" s="39"/>
      <c r="AK95" s="39"/>
      <c r="AL95" s="39"/>
      <c r="AM95" s="39"/>
      <c r="AN95" s="39"/>
      <c r="AO95" s="40"/>
    </row>
    <row r="96" spans="1:41" ht="14.25" customHeight="1">
      <c r="A96" s="579"/>
      <c r="B96" s="580"/>
      <c r="C96" s="580"/>
      <c r="D96" s="580"/>
      <c r="E96" s="580"/>
      <c r="F96" s="580"/>
      <c r="G96" s="580"/>
      <c r="H96" s="580"/>
      <c r="I96" s="580"/>
      <c r="J96" s="580"/>
      <c r="K96" s="580"/>
      <c r="L96" s="580"/>
      <c r="M96" s="580"/>
      <c r="N96" s="580"/>
      <c r="O96" s="580"/>
      <c r="P96" s="580"/>
      <c r="Q96" s="580"/>
      <c r="R96" s="580"/>
      <c r="S96" s="580"/>
      <c r="T96" s="580"/>
      <c r="U96" s="580"/>
      <c r="V96" s="580"/>
      <c r="W96" s="580"/>
      <c r="X96" s="580"/>
      <c r="Y96" s="580"/>
      <c r="Z96" s="580"/>
      <c r="AA96" s="580"/>
      <c r="AB96" s="580"/>
      <c r="AC96" s="580"/>
      <c r="AD96" s="580"/>
      <c r="AE96" s="580"/>
      <c r="AF96" s="580"/>
      <c r="AG96" s="580"/>
      <c r="AH96" s="581"/>
      <c r="AI96" s="45"/>
      <c r="AJ96" s="39"/>
      <c r="AK96" s="39"/>
      <c r="AL96" s="39"/>
      <c r="AM96" s="39"/>
      <c r="AN96" s="39"/>
      <c r="AO96" s="40"/>
    </row>
    <row r="97" spans="1:41">
      <c r="A97" s="579"/>
      <c r="B97" s="580"/>
      <c r="C97" s="580"/>
      <c r="D97" s="580"/>
      <c r="E97" s="580"/>
      <c r="F97" s="580"/>
      <c r="G97" s="580"/>
      <c r="H97" s="580"/>
      <c r="I97" s="580"/>
      <c r="J97" s="580"/>
      <c r="K97" s="580"/>
      <c r="L97" s="580"/>
      <c r="M97" s="580"/>
      <c r="N97" s="580"/>
      <c r="O97" s="580"/>
      <c r="P97" s="580"/>
      <c r="Q97" s="580"/>
      <c r="R97" s="580"/>
      <c r="S97" s="580"/>
      <c r="T97" s="580"/>
      <c r="U97" s="580"/>
      <c r="V97" s="580"/>
      <c r="W97" s="580"/>
      <c r="X97" s="580"/>
      <c r="Y97" s="580"/>
      <c r="Z97" s="580"/>
      <c r="AA97" s="580"/>
      <c r="AB97" s="580"/>
      <c r="AC97" s="580"/>
      <c r="AD97" s="580"/>
      <c r="AE97" s="580"/>
      <c r="AF97" s="580"/>
      <c r="AG97" s="580"/>
      <c r="AH97" s="581"/>
      <c r="AI97" s="45"/>
      <c r="AJ97" s="39"/>
      <c r="AK97" s="39"/>
      <c r="AL97" s="39"/>
      <c r="AM97" s="39"/>
      <c r="AN97" s="39"/>
      <c r="AO97" s="40"/>
    </row>
    <row r="98" spans="1:41">
      <c r="A98" s="582"/>
      <c r="B98" s="583"/>
      <c r="C98" s="583"/>
      <c r="D98" s="583"/>
      <c r="E98" s="583"/>
      <c r="F98" s="583"/>
      <c r="G98" s="583"/>
      <c r="H98" s="583"/>
      <c r="I98" s="583"/>
      <c r="J98" s="583"/>
      <c r="K98" s="583"/>
      <c r="L98" s="583"/>
      <c r="M98" s="583"/>
      <c r="N98" s="583"/>
      <c r="O98" s="583"/>
      <c r="P98" s="583"/>
      <c r="Q98" s="583"/>
      <c r="R98" s="583"/>
      <c r="S98" s="583"/>
      <c r="T98" s="583"/>
      <c r="U98" s="583"/>
      <c r="V98" s="583"/>
      <c r="W98" s="583"/>
      <c r="X98" s="583"/>
      <c r="Y98" s="583"/>
      <c r="Z98" s="583"/>
      <c r="AA98" s="583"/>
      <c r="AB98" s="583"/>
      <c r="AC98" s="583"/>
      <c r="AD98" s="583"/>
      <c r="AE98" s="583"/>
      <c r="AF98" s="583"/>
      <c r="AG98" s="583"/>
      <c r="AH98" s="584"/>
      <c r="AI98" s="45"/>
      <c r="AJ98" s="39"/>
      <c r="AK98" s="39"/>
      <c r="AL98" s="39"/>
      <c r="AM98" s="39"/>
      <c r="AN98" s="39"/>
      <c r="AO98" s="40"/>
    </row>
    <row r="99" spans="1:41">
      <c r="A99" s="593" t="s">
        <v>818</v>
      </c>
      <c r="B99" s="594"/>
      <c r="C99" s="594"/>
      <c r="D99" s="594"/>
      <c r="E99" s="594"/>
      <c r="F99" s="594"/>
      <c r="G99" s="594"/>
      <c r="H99" s="594"/>
      <c r="I99" s="594"/>
      <c r="J99" s="594"/>
      <c r="K99" s="594"/>
      <c r="L99" s="594"/>
      <c r="M99" s="594"/>
      <c r="N99" s="594"/>
      <c r="O99" s="594"/>
      <c r="P99" s="594"/>
      <c r="Q99" s="594"/>
      <c r="R99" s="594"/>
      <c r="S99" s="594"/>
      <c r="T99" s="594"/>
      <c r="U99" s="594"/>
      <c r="V99" s="594"/>
      <c r="W99" s="594"/>
      <c r="X99" s="594"/>
      <c r="Y99" s="594"/>
      <c r="Z99" s="594"/>
      <c r="AA99" s="594"/>
      <c r="AB99" s="594"/>
      <c r="AC99" s="594"/>
      <c r="AD99" s="594"/>
      <c r="AE99" s="594"/>
      <c r="AF99" s="594"/>
      <c r="AG99" s="594"/>
      <c r="AH99" s="594"/>
      <c r="AI99" s="597" t="s">
        <v>819</v>
      </c>
      <c r="AJ99" s="598"/>
      <c r="AK99" s="598"/>
      <c r="AL99" s="598"/>
      <c r="AM99" s="598"/>
      <c r="AN99" s="598"/>
      <c r="AO99" s="47">
        <f>SUM(AO84:AO87)</f>
        <v>1</v>
      </c>
    </row>
    <row r="100" spans="1:41" ht="15.6" customHeight="1" thickBot="1">
      <c r="A100" s="595"/>
      <c r="B100" s="596"/>
      <c r="C100" s="596"/>
      <c r="D100" s="596"/>
      <c r="E100" s="596"/>
      <c r="F100" s="596"/>
      <c r="G100" s="596"/>
      <c r="H100" s="596"/>
      <c r="I100" s="596"/>
      <c r="J100" s="596"/>
      <c r="K100" s="596"/>
      <c r="L100" s="596"/>
      <c r="M100" s="596"/>
      <c r="N100" s="596"/>
      <c r="O100" s="596"/>
      <c r="P100" s="596"/>
      <c r="Q100" s="596"/>
      <c r="R100" s="596"/>
      <c r="S100" s="596"/>
      <c r="T100" s="596"/>
      <c r="U100" s="596"/>
      <c r="V100" s="596"/>
      <c r="W100" s="596"/>
      <c r="X100" s="596"/>
      <c r="Y100" s="596"/>
      <c r="Z100" s="596"/>
      <c r="AA100" s="596"/>
      <c r="AB100" s="596"/>
      <c r="AC100" s="596"/>
      <c r="AD100" s="596"/>
      <c r="AE100" s="596"/>
      <c r="AF100" s="596"/>
      <c r="AG100" s="596"/>
      <c r="AH100" s="596"/>
      <c r="AI100" s="599" t="s">
        <v>820</v>
      </c>
      <c r="AJ100" s="600"/>
      <c r="AK100" s="600"/>
      <c r="AL100" s="600"/>
      <c r="AM100" s="600"/>
      <c r="AN100" s="600"/>
      <c r="AO100" s="48">
        <f>ROUNDUP(AO99,2)</f>
        <v>1</v>
      </c>
    </row>
    <row r="101" spans="1:41" ht="47.25" customHeight="1">
      <c r="A101" s="639"/>
      <c r="B101" s="640"/>
      <c r="C101" s="640"/>
      <c r="D101" s="640"/>
      <c r="E101" s="640"/>
      <c r="F101" s="640"/>
      <c r="G101" s="640"/>
      <c r="H101" s="640"/>
      <c r="I101" s="640"/>
      <c r="J101" s="640"/>
      <c r="K101" s="640"/>
      <c r="L101" s="640"/>
      <c r="M101" s="640"/>
      <c r="N101" s="640"/>
      <c r="O101" s="640"/>
      <c r="P101" s="640"/>
      <c r="Q101" s="640"/>
      <c r="R101" s="640"/>
      <c r="S101" s="640"/>
      <c r="T101" s="640"/>
      <c r="U101" s="640"/>
      <c r="V101" s="640"/>
      <c r="W101" s="640"/>
      <c r="X101" s="640"/>
      <c r="Y101" s="640"/>
      <c r="Z101" s="640"/>
      <c r="AA101" s="640"/>
      <c r="AB101" s="640"/>
      <c r="AC101" s="640"/>
      <c r="AD101" s="640"/>
      <c r="AE101" s="640"/>
      <c r="AF101" s="640"/>
      <c r="AG101" s="640"/>
      <c r="AH101" s="640"/>
      <c r="AI101" s="643" t="s">
        <v>849</v>
      </c>
      <c r="AJ101" s="644"/>
      <c r="AK101" s="644"/>
      <c r="AL101" s="644"/>
      <c r="AM101" s="644"/>
      <c r="AN101" s="644"/>
      <c r="AO101" s="645"/>
    </row>
    <row r="102" spans="1:41" ht="13.35" hidden="1" customHeight="1">
      <c r="A102" s="641"/>
      <c r="B102" s="642"/>
      <c r="C102" s="642"/>
      <c r="D102" s="642"/>
      <c r="E102" s="642"/>
      <c r="F102" s="642"/>
      <c r="G102" s="642"/>
      <c r="H102" s="642"/>
      <c r="I102" s="642"/>
      <c r="J102" s="642"/>
      <c r="K102" s="642"/>
      <c r="L102" s="642"/>
      <c r="M102" s="642"/>
      <c r="N102" s="642"/>
      <c r="O102" s="642"/>
      <c r="P102" s="642"/>
      <c r="Q102" s="642"/>
      <c r="R102" s="642"/>
      <c r="S102" s="642"/>
      <c r="T102" s="642"/>
      <c r="U102" s="642"/>
      <c r="V102" s="642"/>
      <c r="W102" s="642"/>
      <c r="X102" s="642"/>
      <c r="Y102" s="642"/>
      <c r="Z102" s="642"/>
      <c r="AA102" s="642"/>
      <c r="AB102" s="642"/>
      <c r="AC102" s="642"/>
      <c r="AD102" s="642"/>
      <c r="AE102" s="642"/>
      <c r="AF102" s="642"/>
      <c r="AG102" s="642"/>
      <c r="AH102" s="642"/>
      <c r="AI102" s="643"/>
      <c r="AJ102" s="644"/>
      <c r="AK102" s="644"/>
      <c r="AL102" s="644"/>
      <c r="AM102" s="644"/>
      <c r="AN102" s="644"/>
      <c r="AO102" s="645"/>
    </row>
    <row r="103" spans="1:41" ht="13.35" hidden="1" customHeight="1">
      <c r="A103" s="641"/>
      <c r="B103" s="642"/>
      <c r="C103" s="642"/>
      <c r="D103" s="642"/>
      <c r="E103" s="642"/>
      <c r="F103" s="642"/>
      <c r="G103" s="642"/>
      <c r="H103" s="642"/>
      <c r="I103" s="642"/>
      <c r="J103" s="642"/>
      <c r="K103" s="642"/>
      <c r="L103" s="642"/>
      <c r="M103" s="642"/>
      <c r="N103" s="642"/>
      <c r="O103" s="642"/>
      <c r="P103" s="642"/>
      <c r="Q103" s="642"/>
      <c r="R103" s="642"/>
      <c r="S103" s="642"/>
      <c r="T103" s="642"/>
      <c r="U103" s="642"/>
      <c r="V103" s="642"/>
      <c r="W103" s="642"/>
      <c r="X103" s="642"/>
      <c r="Y103" s="642"/>
      <c r="Z103" s="642"/>
      <c r="AA103" s="642"/>
      <c r="AB103" s="642"/>
      <c r="AC103" s="642"/>
      <c r="AD103" s="642"/>
      <c r="AE103" s="642"/>
      <c r="AF103" s="642"/>
      <c r="AG103" s="642"/>
      <c r="AH103" s="642"/>
      <c r="AI103" s="643"/>
      <c r="AJ103" s="644"/>
      <c r="AK103" s="644"/>
      <c r="AL103" s="644"/>
      <c r="AM103" s="644"/>
      <c r="AN103" s="644"/>
      <c r="AO103" s="645"/>
    </row>
    <row r="104" spans="1:41" ht="13.35" hidden="1" customHeight="1">
      <c r="A104" s="649" t="s">
        <v>822</v>
      </c>
      <c r="B104" s="650"/>
      <c r="C104" s="650"/>
      <c r="D104" s="650"/>
      <c r="E104" s="651"/>
      <c r="F104" s="655" t="str">
        <f>+F69</f>
        <v>Juan Camilo Rios Gonzalez</v>
      </c>
      <c r="G104" s="656"/>
      <c r="H104" s="656"/>
      <c r="I104" s="656"/>
      <c r="J104" s="656"/>
      <c r="K104" s="656"/>
      <c r="L104" s="656"/>
      <c r="M104" s="656"/>
      <c r="N104" s="656"/>
      <c r="O104" s="656"/>
      <c r="P104" s="656"/>
      <c r="Q104" s="656"/>
      <c r="R104" s="657"/>
      <c r="S104" s="655" t="s">
        <v>823</v>
      </c>
      <c r="T104" s="656"/>
      <c r="U104" s="656"/>
      <c r="V104" s="656"/>
      <c r="W104" s="657"/>
      <c r="X104" s="655" t="str">
        <f>+X69</f>
        <v>Dayna Yurley Katerine Herrera calderon</v>
      </c>
      <c r="Y104" s="656"/>
      <c r="Z104" s="656"/>
      <c r="AA104" s="656"/>
      <c r="AB104" s="656"/>
      <c r="AC104" s="656"/>
      <c r="AD104" s="656"/>
      <c r="AE104" s="656"/>
      <c r="AF104" s="656"/>
      <c r="AG104" s="656"/>
      <c r="AH104" s="657"/>
      <c r="AI104" s="643"/>
      <c r="AJ104" s="644"/>
      <c r="AK104" s="644"/>
      <c r="AL104" s="644"/>
      <c r="AM104" s="644"/>
      <c r="AN104" s="644"/>
      <c r="AO104" s="645"/>
    </row>
    <row r="105" spans="1:41" ht="45" customHeight="1">
      <c r="A105" s="652"/>
      <c r="B105" s="653"/>
      <c r="C105" s="653"/>
      <c r="D105" s="653"/>
      <c r="E105" s="654"/>
      <c r="F105" s="658"/>
      <c r="G105" s="659"/>
      <c r="H105" s="659"/>
      <c r="I105" s="659"/>
      <c r="J105" s="659"/>
      <c r="K105" s="659"/>
      <c r="L105" s="659"/>
      <c r="M105" s="659"/>
      <c r="N105" s="659"/>
      <c r="O105" s="659"/>
      <c r="P105" s="659"/>
      <c r="Q105" s="659"/>
      <c r="R105" s="660"/>
      <c r="S105" s="658"/>
      <c r="T105" s="659"/>
      <c r="U105" s="659"/>
      <c r="V105" s="659"/>
      <c r="W105" s="660"/>
      <c r="X105" s="658"/>
      <c r="Y105" s="659"/>
      <c r="Z105" s="659"/>
      <c r="AA105" s="659"/>
      <c r="AB105" s="659"/>
      <c r="AC105" s="659"/>
      <c r="AD105" s="659"/>
      <c r="AE105" s="659"/>
      <c r="AF105" s="659"/>
      <c r="AG105" s="659"/>
      <c r="AH105" s="660"/>
      <c r="AI105" s="646"/>
      <c r="AJ105" s="647"/>
      <c r="AK105" s="647"/>
      <c r="AL105" s="647"/>
      <c r="AM105" s="647"/>
      <c r="AN105" s="647"/>
      <c r="AO105" s="648"/>
    </row>
    <row r="106" spans="1:41" ht="32.25" customHeight="1">
      <c r="AH106" s="31"/>
      <c r="AO106" s="31"/>
    </row>
    <row r="107" spans="1:41" ht="13.35" customHeight="1">
      <c r="AH107" s="31"/>
      <c r="AO107" s="31"/>
    </row>
    <row r="108" spans="1:41" ht="13.35" customHeight="1">
      <c r="AH108" s="31"/>
      <c r="AO108" s="31"/>
    </row>
    <row r="109" spans="1:41" ht="13.35" customHeight="1">
      <c r="AH109" s="31"/>
      <c r="AO109" s="31"/>
    </row>
    <row r="110" spans="1:41" ht="13.35" customHeight="1">
      <c r="AH110" s="31"/>
      <c r="AO110" s="31"/>
    </row>
    <row r="111" spans="1:41" ht="13.35" customHeight="1">
      <c r="AH111" s="31"/>
      <c r="AO111" s="31"/>
    </row>
    <row r="112" spans="1:41">
      <c r="AH112" s="31"/>
      <c r="AO112" s="31"/>
    </row>
    <row r="113" s="31" customFormat="1"/>
    <row r="114" s="31" customFormat="1"/>
    <row r="115" s="31" customFormat="1" ht="15.6" customHeight="1"/>
    <row r="116" s="31" customFormat="1"/>
    <row r="117" s="31" customFormat="1" ht="30.6" customHeight="1"/>
    <row r="118" s="31" customFormat="1" ht="13.35" customHeight="1"/>
    <row r="119" s="31" customFormat="1"/>
    <row r="120" s="31" customFormat="1"/>
    <row r="121" s="31" customFormat="1"/>
    <row r="122" s="31" customFormat="1"/>
    <row r="123" s="31" customFormat="1"/>
    <row r="124" s="31" customFormat="1"/>
    <row r="125" s="31" customFormat="1"/>
    <row r="126" s="31" customFormat="1"/>
    <row r="127" s="31" customFormat="1"/>
    <row r="128" s="31" customFormat="1"/>
    <row r="129" s="31" customFormat="1"/>
    <row r="130" s="31" customFormat="1"/>
    <row r="131" s="31" customFormat="1"/>
    <row r="132" s="31" customFormat="1"/>
    <row r="133" s="31" customFormat="1"/>
    <row r="134" s="31" customFormat="1"/>
    <row r="135" s="31" customFormat="1"/>
    <row r="136" s="31" customFormat="1" ht="15.6" customHeight="1"/>
    <row r="137" s="31" customFormat="1"/>
    <row r="138" s="31" customFormat="1" ht="13.35" customHeight="1"/>
    <row r="139" s="31" customFormat="1" ht="13.35" customHeight="1"/>
    <row r="140" s="31" customFormat="1" ht="13.35" customHeight="1"/>
    <row r="141" s="31" customFormat="1" ht="13.35" customHeight="1"/>
    <row r="142" s="31" customFormat="1" ht="13.35" customHeight="1"/>
    <row r="143" s="31" customFormat="1"/>
    <row r="144" s="31" customFormat="1" ht="13.35" customHeight="1"/>
    <row r="145" s="31" customFormat="1" ht="13.35" customHeight="1"/>
    <row r="146" s="31" customFormat="1" ht="13.35" customHeight="1"/>
    <row r="147" s="31" customFormat="1" ht="13.35" customHeight="1"/>
    <row r="148" s="31" customFormat="1"/>
    <row r="149" s="31" customFormat="1"/>
    <row r="150" s="31" customFormat="1"/>
    <row r="151" s="31" customFormat="1" ht="15.6" customHeight="1"/>
    <row r="152" s="31" customFormat="1"/>
    <row r="153" s="31" customFormat="1" ht="33" customHeight="1"/>
    <row r="154" s="31" customFormat="1" ht="13.35" customHeight="1"/>
    <row r="155" s="31" customFormat="1"/>
    <row r="156" s="31" customFormat="1"/>
    <row r="157" s="31" customFormat="1"/>
    <row r="158" s="31" customFormat="1"/>
    <row r="159" s="31" customFormat="1"/>
    <row r="160" s="31" customFormat="1"/>
    <row r="161" s="31" customFormat="1"/>
    <row r="162" s="31" customFormat="1"/>
    <row r="163" s="31" customFormat="1"/>
    <row r="164" s="31" customFormat="1"/>
    <row r="165" s="31" customFormat="1"/>
    <row r="166" s="31" customFormat="1"/>
    <row r="167" s="31" customFormat="1"/>
    <row r="168" s="31" customFormat="1"/>
    <row r="169" s="31" customFormat="1"/>
    <row r="170" s="31" customFormat="1"/>
    <row r="171" s="31" customFormat="1"/>
    <row r="172" s="31" customFormat="1" ht="15.6" customHeight="1"/>
    <row r="173" s="31" customFormat="1"/>
    <row r="174" s="31" customFormat="1" ht="13.35" customHeight="1"/>
    <row r="175" s="31" customFormat="1" ht="13.35" customHeight="1"/>
    <row r="176" s="31" customFormat="1" ht="13.35" customHeight="1"/>
    <row r="177" s="31" customFormat="1" ht="13.35" customHeight="1"/>
    <row r="178" s="31" customFormat="1" ht="13.35" customHeight="1"/>
    <row r="179" s="31" customFormat="1"/>
    <row r="180" s="31" customFormat="1" ht="13.35" customHeight="1"/>
    <row r="181" s="31" customFormat="1" ht="13.35" customHeight="1"/>
    <row r="182" s="31" customFormat="1" ht="13.35" customHeight="1"/>
    <row r="183" s="31" customFormat="1" ht="13.35" customHeight="1"/>
    <row r="184" s="31" customFormat="1"/>
    <row r="185" s="31" customFormat="1"/>
    <row r="186" s="31" customFormat="1"/>
    <row r="187" s="31" customFormat="1" ht="15.6" customHeight="1"/>
    <row r="188" s="31" customFormat="1"/>
    <row r="189" s="31" customFormat="1" ht="33.6" customHeight="1"/>
    <row r="190" s="31" customFormat="1" ht="13.35" customHeight="1"/>
    <row r="191" s="31" customFormat="1"/>
    <row r="192" s="31" customFormat="1"/>
    <row r="193" s="31" customFormat="1"/>
    <row r="194" s="31" customFormat="1"/>
    <row r="195" s="31" customFormat="1"/>
    <row r="196" s="31" customFormat="1"/>
    <row r="197" s="31" customFormat="1"/>
    <row r="198" s="31" customFormat="1"/>
    <row r="199" s="31" customFormat="1"/>
    <row r="200" s="31" customFormat="1"/>
    <row r="201" s="31" customFormat="1"/>
    <row r="202" s="31" customFormat="1"/>
    <row r="203" s="31" customFormat="1"/>
    <row r="204" s="31" customFormat="1"/>
    <row r="205" s="31" customFormat="1"/>
    <row r="206" s="31" customFormat="1"/>
    <row r="207" s="31" customFormat="1"/>
    <row r="208" s="31" customFormat="1" ht="15.6" customHeight="1"/>
    <row r="209" s="31" customFormat="1"/>
    <row r="210" s="31" customFormat="1" ht="13.35" customHeight="1"/>
    <row r="211" s="31" customFormat="1" ht="13.35" customHeight="1"/>
    <row r="212" s="31" customFormat="1" ht="13.35" customHeight="1"/>
    <row r="213" s="31" customFormat="1" ht="13.35" customHeight="1"/>
    <row r="214" s="31" customFormat="1" ht="13.35" customHeight="1"/>
    <row r="215" s="31" customFormat="1"/>
    <row r="216" s="31" customFormat="1" ht="13.35" customHeight="1"/>
    <row r="217" s="31" customFormat="1" ht="13.35" customHeight="1"/>
    <row r="218" s="31" customFormat="1" ht="13.35" customHeight="1"/>
    <row r="219" s="31" customFormat="1" ht="13.35" customHeight="1"/>
    <row r="220" s="31" customFormat="1"/>
    <row r="221" s="31" customFormat="1"/>
    <row r="222" s="31" customFormat="1"/>
    <row r="223" s="31" customFormat="1" ht="15.6" customHeight="1"/>
    <row r="224" s="31" customFormat="1"/>
    <row r="225" s="31" customFormat="1" ht="32.1" customHeight="1"/>
    <row r="226" s="31" customFormat="1" ht="13.35" customHeight="1"/>
    <row r="227" s="31" customFormat="1"/>
    <row r="228" s="31" customFormat="1"/>
    <row r="229" s="31" customFormat="1"/>
    <row r="230" s="31" customFormat="1"/>
    <row r="231" s="31" customFormat="1"/>
    <row r="232" s="31" customFormat="1"/>
    <row r="233" s="31" customFormat="1"/>
    <row r="234" s="31" customFormat="1"/>
    <row r="235" s="31" customFormat="1"/>
    <row r="236" s="31" customFormat="1"/>
    <row r="237" s="31" customFormat="1"/>
    <row r="238" s="31" customFormat="1"/>
    <row r="239" s="31" customFormat="1"/>
    <row r="240" s="31" customFormat="1"/>
    <row r="241" s="31" customFormat="1"/>
    <row r="242" s="31" customFormat="1"/>
    <row r="243" s="31" customFormat="1"/>
    <row r="244" s="31" customFormat="1" ht="15.6" customHeight="1"/>
    <row r="245" s="31" customFormat="1"/>
    <row r="246" s="31" customFormat="1" ht="13.35" customHeight="1"/>
    <row r="247" s="31" customFormat="1" ht="13.35" customHeight="1"/>
    <row r="248" s="31" customFormat="1" ht="13.35" customHeight="1"/>
    <row r="249" s="31" customFormat="1" ht="13.35" customHeight="1"/>
    <row r="250" s="31" customFormat="1" ht="13.35" customHeight="1"/>
    <row r="251" s="31" customFormat="1"/>
    <row r="252" s="31" customFormat="1" ht="13.35" customHeight="1"/>
    <row r="253" s="31" customFormat="1" ht="13.35" customHeight="1"/>
    <row r="254" s="31" customFormat="1" ht="13.35" customHeight="1"/>
    <row r="255" s="31" customFormat="1" ht="13.35" customHeight="1"/>
    <row r="256" s="31" customFormat="1"/>
    <row r="257" s="31" customFormat="1"/>
    <row r="258" s="31" customFormat="1"/>
    <row r="259" s="31" customFormat="1" ht="15.6" customHeight="1"/>
    <row r="260" s="31" customFormat="1"/>
    <row r="261" s="31" customFormat="1" ht="16.350000000000001" customHeight="1"/>
    <row r="262" s="31" customFormat="1" ht="13.35" customHeight="1"/>
    <row r="263" s="31" customFormat="1"/>
    <row r="264" s="31" customFormat="1"/>
    <row r="265" s="31" customFormat="1"/>
    <row r="266" s="31" customFormat="1"/>
    <row r="267" s="31" customFormat="1"/>
    <row r="268" s="31" customFormat="1"/>
    <row r="269" s="31" customFormat="1"/>
    <row r="270" s="31" customFormat="1"/>
    <row r="271" s="31" customFormat="1"/>
    <row r="272" s="31" customFormat="1"/>
    <row r="273" s="31" customFormat="1"/>
    <row r="274" s="31" customFormat="1"/>
    <row r="275" s="31" customFormat="1"/>
    <row r="276" s="31" customFormat="1"/>
    <row r="277" s="31" customFormat="1"/>
    <row r="278" s="31" customFormat="1"/>
    <row r="279" s="31" customFormat="1"/>
    <row r="280" s="31" customFormat="1" ht="15.6" customHeight="1"/>
    <row r="281" s="31" customFormat="1"/>
    <row r="282" s="31" customFormat="1" ht="13.35" customHeight="1"/>
    <row r="283" s="31" customFormat="1" ht="13.35" customHeight="1"/>
    <row r="284" s="31" customFormat="1" ht="13.35" customHeight="1"/>
    <row r="285" s="31" customFormat="1" ht="13.35" customHeight="1"/>
    <row r="286" s="31" customFormat="1" ht="13.35" customHeight="1"/>
    <row r="287" s="31" customFormat="1"/>
    <row r="288" s="31" customFormat="1" ht="13.35" customHeight="1"/>
    <row r="289" s="31" customFormat="1" ht="13.35" customHeight="1"/>
    <row r="290" s="31" customFormat="1" ht="13.35" customHeight="1"/>
    <row r="291" s="31" customFormat="1" ht="13.35" customHeight="1"/>
    <row r="292" s="31" customFormat="1"/>
    <row r="293" s="31" customFormat="1"/>
    <row r="294" s="31" customFormat="1"/>
    <row r="295" s="31" customFormat="1" ht="15.6" customHeight="1"/>
    <row r="296" s="31" customFormat="1"/>
    <row r="297" s="31" customFormat="1" ht="16.350000000000001" customHeight="1"/>
    <row r="298" s="31" customFormat="1" ht="13.35" customHeight="1"/>
    <row r="299" s="31" customFormat="1"/>
    <row r="300" s="31" customFormat="1"/>
    <row r="301" s="31" customFormat="1"/>
    <row r="302" s="31" customFormat="1"/>
    <row r="303" s="31" customFormat="1"/>
    <row r="304" s="31" customFormat="1"/>
    <row r="305" s="31" customFormat="1"/>
    <row r="306" s="31" customFormat="1"/>
    <row r="307" s="31" customFormat="1"/>
    <row r="308" s="31" customFormat="1"/>
    <row r="309" s="31" customFormat="1"/>
    <row r="310" s="31" customFormat="1"/>
    <row r="311" s="31" customFormat="1"/>
    <row r="312" s="31" customFormat="1"/>
    <row r="313" s="31" customFormat="1"/>
    <row r="314" s="31" customFormat="1"/>
    <row r="315" s="31" customFormat="1"/>
    <row r="316" s="31" customFormat="1" ht="15.6" customHeight="1"/>
    <row r="317" s="31" customFormat="1"/>
    <row r="318" s="31" customFormat="1" ht="13.35" customHeight="1"/>
    <row r="319" s="31" customFormat="1" ht="13.35" customHeight="1"/>
    <row r="320" s="31" customFormat="1" ht="13.35" customHeight="1"/>
    <row r="321" s="31" customFormat="1" ht="13.35" customHeight="1"/>
    <row r="322" s="31" customFormat="1" ht="13.35" customHeight="1"/>
    <row r="323" s="31" customFormat="1"/>
    <row r="324" s="31" customFormat="1" ht="13.35" customHeight="1"/>
    <row r="325" s="31" customFormat="1" ht="13.35" customHeight="1"/>
    <row r="326" s="31" customFormat="1" ht="13.35" customHeight="1"/>
    <row r="327" s="31" customFormat="1" ht="13.35" customHeight="1"/>
    <row r="328" s="31" customFormat="1"/>
    <row r="329" s="31" customFormat="1"/>
    <row r="330" s="31" customFormat="1"/>
    <row r="331" s="31" customFormat="1" ht="15.6" customHeight="1"/>
    <row r="332" s="31" customFormat="1"/>
    <row r="333" s="31" customFormat="1" ht="16.350000000000001" customHeight="1"/>
    <row r="334" s="31" customFormat="1" ht="13.35" customHeight="1"/>
    <row r="335" s="31" customFormat="1"/>
    <row r="336" s="31" customFormat="1"/>
    <row r="337" s="31" customFormat="1"/>
    <row r="338" s="31" customFormat="1"/>
    <row r="339" s="31" customFormat="1"/>
    <row r="340" s="31" customFormat="1"/>
    <row r="341" s="31" customFormat="1"/>
    <row r="342" s="31" customFormat="1"/>
    <row r="343" s="31" customFormat="1"/>
    <row r="344" s="31" customFormat="1"/>
    <row r="345" s="31" customFormat="1"/>
    <row r="346" s="31" customFormat="1"/>
    <row r="347" s="31" customFormat="1"/>
    <row r="348" s="31" customFormat="1"/>
    <row r="349" s="31" customFormat="1"/>
    <row r="350" s="31" customFormat="1"/>
    <row r="351" s="31" customFormat="1"/>
    <row r="352" s="31" customFormat="1" ht="15.6" customHeight="1"/>
    <row r="353" s="31" customFormat="1"/>
    <row r="354" s="31" customFormat="1" ht="13.35" customHeight="1"/>
    <row r="355" s="31" customFormat="1" ht="13.35" customHeight="1"/>
    <row r="356" s="31" customFormat="1" ht="13.35" customHeight="1"/>
    <row r="357" s="31" customFormat="1" ht="13.35" customHeight="1"/>
    <row r="358" s="31" customFormat="1" ht="13.35" customHeight="1"/>
  </sheetData>
  <mergeCells count="126">
    <mergeCell ref="A99:AH100"/>
    <mergeCell ref="AI99:AN99"/>
    <mergeCell ref="AI100:AN100"/>
    <mergeCell ref="A101:R103"/>
    <mergeCell ref="S101:AH103"/>
    <mergeCell ref="AI101:AO105"/>
    <mergeCell ref="A104:E105"/>
    <mergeCell ref="F104:R105"/>
    <mergeCell ref="S104:W105"/>
    <mergeCell ref="X104:AH105"/>
    <mergeCell ref="A81:AH98"/>
    <mergeCell ref="AI81:AI82"/>
    <mergeCell ref="AJ81:AM81"/>
    <mergeCell ref="AN81:AN82"/>
    <mergeCell ref="AO81:AO82"/>
    <mergeCell ref="A77:AO77"/>
    <mergeCell ref="A78:H78"/>
    <mergeCell ref="I78:AO78"/>
    <mergeCell ref="A79:AO79"/>
    <mergeCell ref="A80:F80"/>
    <mergeCell ref="G80:H80"/>
    <mergeCell ref="I80:Q80"/>
    <mergeCell ref="R80:S80"/>
    <mergeCell ref="T80:V80"/>
    <mergeCell ref="W80:AI80"/>
    <mergeCell ref="AK80:AL80"/>
    <mergeCell ref="AN80:AO80"/>
    <mergeCell ref="N76:O76"/>
    <mergeCell ref="P76:Q76"/>
    <mergeCell ref="R76:AF76"/>
    <mergeCell ref="AG76:AI76"/>
    <mergeCell ref="AJ76:AO76"/>
    <mergeCell ref="A76:E76"/>
    <mergeCell ref="F76:G76"/>
    <mergeCell ref="H76:I76"/>
    <mergeCell ref="J76:K76"/>
    <mergeCell ref="L76:M76"/>
    <mergeCell ref="A71:H74"/>
    <mergeCell ref="I71:AK72"/>
    <mergeCell ref="AL71:AO72"/>
    <mergeCell ref="I73:AO74"/>
    <mergeCell ref="A75:AO75"/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  <mergeCell ref="A36:H39"/>
    <mergeCell ref="I36:AK37"/>
    <mergeCell ref="AL36:AO37"/>
    <mergeCell ref="I38:AO39"/>
    <mergeCell ref="A40:AO40"/>
    <mergeCell ref="A41:E41"/>
    <mergeCell ref="F41:G41"/>
    <mergeCell ref="H41:I41"/>
    <mergeCell ref="J41:K41"/>
    <mergeCell ref="L41:M41"/>
    <mergeCell ref="N41:O41"/>
    <mergeCell ref="P41:Q41"/>
    <mergeCell ref="R41:AF41"/>
    <mergeCell ref="AG41:AI41"/>
    <mergeCell ref="AJ41:AO41"/>
    <mergeCell ref="A42:AO42"/>
    <mergeCell ref="A43:H43"/>
    <mergeCell ref="I43:AO43"/>
    <mergeCell ref="A44:AO44"/>
    <mergeCell ref="A45:F45"/>
    <mergeCell ref="G45:H45"/>
    <mergeCell ref="I45:Q45"/>
    <mergeCell ref="R45:S45"/>
    <mergeCell ref="T45:V45"/>
    <mergeCell ref="W45:AI45"/>
    <mergeCell ref="AK45:AL45"/>
    <mergeCell ref="AN45:AO45"/>
    <mergeCell ref="A46:AH63"/>
    <mergeCell ref="AI46:AI47"/>
    <mergeCell ref="AJ46:AM46"/>
    <mergeCell ref="AN46:AN47"/>
    <mergeCell ref="AO46:AO47"/>
    <mergeCell ref="A64:AH65"/>
    <mergeCell ref="AI64:AN64"/>
    <mergeCell ref="AI65:AN65"/>
    <mergeCell ref="A66:R68"/>
    <mergeCell ref="S66:AH68"/>
    <mergeCell ref="AI66:AO70"/>
    <mergeCell ref="A69:E70"/>
    <mergeCell ref="F69:R70"/>
    <mergeCell ref="S69:W70"/>
    <mergeCell ref="X69:AH70"/>
  </mergeCells>
  <pageMargins left="0.7" right="0.7" top="0.75" bottom="0.75" header="0.3" footer="0.3"/>
  <pageSetup scale="41" orientation="portrait" r:id="rId1"/>
  <rowBreaks count="1" manualBreakCount="1">
    <brk id="70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17"/>
  <dimension ref="A1:AR323"/>
  <sheetViews>
    <sheetView view="pageBreakPreview" topLeftCell="A10" zoomScale="70" zoomScaleNormal="100" zoomScaleSheetLayoutView="70" workbookViewId="0">
      <selection activeCell="F34" sqref="F34:AH35"/>
    </sheetView>
  </sheetViews>
  <sheetFormatPr baseColWidth="10" defaultColWidth="11.44140625" defaultRowHeight="13.8"/>
  <cols>
    <col min="1" max="3" width="3.88671875" style="31" customWidth="1"/>
    <col min="4" max="4" width="2.5546875" style="31" customWidth="1"/>
    <col min="5" max="5" width="4" style="31" customWidth="1"/>
    <col min="6" max="6" width="3.88671875" style="31" customWidth="1"/>
    <col min="7" max="7" width="2.109375" style="31" customWidth="1"/>
    <col min="8" max="19" width="3.88671875" style="31" customWidth="1"/>
    <col min="20" max="20" width="4.109375" style="31" customWidth="1"/>
    <col min="21" max="21" width="3.88671875" style="31" customWidth="1"/>
    <col min="22" max="22" width="3" style="31" customWidth="1"/>
    <col min="23" max="33" width="3.88671875" style="31" customWidth="1"/>
    <col min="34" max="34" width="3.88671875" style="50" customWidth="1"/>
    <col min="35" max="35" width="25.109375" style="31" customWidth="1"/>
    <col min="36" max="36" width="11.109375" style="31" customWidth="1"/>
    <col min="37" max="38" width="10.88671875" style="31" customWidth="1"/>
    <col min="39" max="39" width="13.5546875" style="31" customWidth="1"/>
    <col min="40" max="40" width="9.88671875" style="31" customWidth="1"/>
    <col min="41" max="41" width="11.88671875" style="46" customWidth="1"/>
    <col min="42" max="257" width="11.44140625" style="31"/>
    <col min="258" max="260" width="3.88671875" style="31" customWidth="1"/>
    <col min="261" max="261" width="4.109375" style="31" customWidth="1"/>
    <col min="262" max="262" width="4" style="31" customWidth="1"/>
    <col min="263" max="276" width="3.88671875" style="31" customWidth="1"/>
    <col min="277" max="277" width="28.5546875" style="31" customWidth="1"/>
    <col min="278" max="278" width="3.88671875" style="31" customWidth="1"/>
    <col min="279" max="279" width="3" style="31" customWidth="1"/>
    <col min="280" max="291" width="3.88671875" style="31" customWidth="1"/>
    <col min="292" max="292" width="22.88671875" style="31" customWidth="1"/>
    <col min="293" max="293" width="11.109375" style="31" customWidth="1"/>
    <col min="294" max="294" width="10.88671875" style="31" customWidth="1"/>
    <col min="295" max="295" width="13.5546875" style="31" customWidth="1"/>
    <col min="296" max="296" width="9.88671875" style="31" customWidth="1"/>
    <col min="297" max="297" width="12.5546875" style="31" customWidth="1"/>
    <col min="298" max="513" width="11.44140625" style="31"/>
    <col min="514" max="516" width="3.88671875" style="31" customWidth="1"/>
    <col min="517" max="517" width="4.109375" style="31" customWidth="1"/>
    <col min="518" max="518" width="4" style="31" customWidth="1"/>
    <col min="519" max="532" width="3.88671875" style="31" customWidth="1"/>
    <col min="533" max="533" width="28.5546875" style="31" customWidth="1"/>
    <col min="534" max="534" width="3.88671875" style="31" customWidth="1"/>
    <col min="535" max="535" width="3" style="31" customWidth="1"/>
    <col min="536" max="547" width="3.88671875" style="31" customWidth="1"/>
    <col min="548" max="548" width="22.88671875" style="31" customWidth="1"/>
    <col min="549" max="549" width="11.109375" style="31" customWidth="1"/>
    <col min="550" max="550" width="10.88671875" style="31" customWidth="1"/>
    <col min="551" max="551" width="13.5546875" style="31" customWidth="1"/>
    <col min="552" max="552" width="9.88671875" style="31" customWidth="1"/>
    <col min="553" max="553" width="12.5546875" style="31" customWidth="1"/>
    <col min="554" max="769" width="11.44140625" style="31"/>
    <col min="770" max="772" width="3.88671875" style="31" customWidth="1"/>
    <col min="773" max="773" width="4.109375" style="31" customWidth="1"/>
    <col min="774" max="774" width="4" style="31" customWidth="1"/>
    <col min="775" max="788" width="3.88671875" style="31" customWidth="1"/>
    <col min="789" max="789" width="28.5546875" style="31" customWidth="1"/>
    <col min="790" max="790" width="3.88671875" style="31" customWidth="1"/>
    <col min="791" max="791" width="3" style="31" customWidth="1"/>
    <col min="792" max="803" width="3.88671875" style="31" customWidth="1"/>
    <col min="804" max="804" width="22.88671875" style="31" customWidth="1"/>
    <col min="805" max="805" width="11.109375" style="31" customWidth="1"/>
    <col min="806" max="806" width="10.88671875" style="31" customWidth="1"/>
    <col min="807" max="807" width="13.5546875" style="31" customWidth="1"/>
    <col min="808" max="808" width="9.88671875" style="31" customWidth="1"/>
    <col min="809" max="809" width="12.5546875" style="31" customWidth="1"/>
    <col min="810" max="1025" width="11.44140625" style="31"/>
    <col min="1026" max="1028" width="3.88671875" style="31" customWidth="1"/>
    <col min="1029" max="1029" width="4.109375" style="31" customWidth="1"/>
    <col min="1030" max="1030" width="4" style="31" customWidth="1"/>
    <col min="1031" max="1044" width="3.88671875" style="31" customWidth="1"/>
    <col min="1045" max="1045" width="28.5546875" style="31" customWidth="1"/>
    <col min="1046" max="1046" width="3.88671875" style="31" customWidth="1"/>
    <col min="1047" max="1047" width="3" style="31" customWidth="1"/>
    <col min="1048" max="1059" width="3.88671875" style="31" customWidth="1"/>
    <col min="1060" max="1060" width="22.88671875" style="31" customWidth="1"/>
    <col min="1061" max="1061" width="11.109375" style="31" customWidth="1"/>
    <col min="1062" max="1062" width="10.88671875" style="31" customWidth="1"/>
    <col min="1063" max="1063" width="13.5546875" style="31" customWidth="1"/>
    <col min="1064" max="1064" width="9.88671875" style="31" customWidth="1"/>
    <col min="1065" max="1065" width="12.5546875" style="31" customWidth="1"/>
    <col min="1066" max="1281" width="11.44140625" style="31"/>
    <col min="1282" max="1284" width="3.88671875" style="31" customWidth="1"/>
    <col min="1285" max="1285" width="4.109375" style="31" customWidth="1"/>
    <col min="1286" max="1286" width="4" style="31" customWidth="1"/>
    <col min="1287" max="1300" width="3.88671875" style="31" customWidth="1"/>
    <col min="1301" max="1301" width="28.5546875" style="31" customWidth="1"/>
    <col min="1302" max="1302" width="3.88671875" style="31" customWidth="1"/>
    <col min="1303" max="1303" width="3" style="31" customWidth="1"/>
    <col min="1304" max="1315" width="3.88671875" style="31" customWidth="1"/>
    <col min="1316" max="1316" width="22.88671875" style="31" customWidth="1"/>
    <col min="1317" max="1317" width="11.109375" style="31" customWidth="1"/>
    <col min="1318" max="1318" width="10.88671875" style="31" customWidth="1"/>
    <col min="1319" max="1319" width="13.5546875" style="31" customWidth="1"/>
    <col min="1320" max="1320" width="9.88671875" style="31" customWidth="1"/>
    <col min="1321" max="1321" width="12.5546875" style="31" customWidth="1"/>
    <col min="1322" max="1537" width="11.44140625" style="31"/>
    <col min="1538" max="1540" width="3.88671875" style="31" customWidth="1"/>
    <col min="1541" max="1541" width="4.109375" style="31" customWidth="1"/>
    <col min="1542" max="1542" width="4" style="31" customWidth="1"/>
    <col min="1543" max="1556" width="3.88671875" style="31" customWidth="1"/>
    <col min="1557" max="1557" width="28.5546875" style="31" customWidth="1"/>
    <col min="1558" max="1558" width="3.88671875" style="31" customWidth="1"/>
    <col min="1559" max="1559" width="3" style="31" customWidth="1"/>
    <col min="1560" max="1571" width="3.88671875" style="31" customWidth="1"/>
    <col min="1572" max="1572" width="22.88671875" style="31" customWidth="1"/>
    <col min="1573" max="1573" width="11.109375" style="31" customWidth="1"/>
    <col min="1574" max="1574" width="10.88671875" style="31" customWidth="1"/>
    <col min="1575" max="1575" width="13.5546875" style="31" customWidth="1"/>
    <col min="1576" max="1576" width="9.88671875" style="31" customWidth="1"/>
    <col min="1577" max="1577" width="12.5546875" style="31" customWidth="1"/>
    <col min="1578" max="1793" width="11.44140625" style="31"/>
    <col min="1794" max="1796" width="3.88671875" style="31" customWidth="1"/>
    <col min="1797" max="1797" width="4.109375" style="31" customWidth="1"/>
    <col min="1798" max="1798" width="4" style="31" customWidth="1"/>
    <col min="1799" max="1812" width="3.88671875" style="31" customWidth="1"/>
    <col min="1813" max="1813" width="28.5546875" style="31" customWidth="1"/>
    <col min="1814" max="1814" width="3.88671875" style="31" customWidth="1"/>
    <col min="1815" max="1815" width="3" style="31" customWidth="1"/>
    <col min="1816" max="1827" width="3.88671875" style="31" customWidth="1"/>
    <col min="1828" max="1828" width="22.88671875" style="31" customWidth="1"/>
    <col min="1829" max="1829" width="11.109375" style="31" customWidth="1"/>
    <col min="1830" max="1830" width="10.88671875" style="31" customWidth="1"/>
    <col min="1831" max="1831" width="13.5546875" style="31" customWidth="1"/>
    <col min="1832" max="1832" width="9.88671875" style="31" customWidth="1"/>
    <col min="1833" max="1833" width="12.5546875" style="31" customWidth="1"/>
    <col min="1834" max="2049" width="11.44140625" style="31"/>
    <col min="2050" max="2052" width="3.88671875" style="31" customWidth="1"/>
    <col min="2053" max="2053" width="4.109375" style="31" customWidth="1"/>
    <col min="2054" max="2054" width="4" style="31" customWidth="1"/>
    <col min="2055" max="2068" width="3.88671875" style="31" customWidth="1"/>
    <col min="2069" max="2069" width="28.5546875" style="31" customWidth="1"/>
    <col min="2070" max="2070" width="3.88671875" style="31" customWidth="1"/>
    <col min="2071" max="2071" width="3" style="31" customWidth="1"/>
    <col min="2072" max="2083" width="3.88671875" style="31" customWidth="1"/>
    <col min="2084" max="2084" width="22.88671875" style="31" customWidth="1"/>
    <col min="2085" max="2085" width="11.109375" style="31" customWidth="1"/>
    <col min="2086" max="2086" width="10.88671875" style="31" customWidth="1"/>
    <col min="2087" max="2087" width="13.5546875" style="31" customWidth="1"/>
    <col min="2088" max="2088" width="9.88671875" style="31" customWidth="1"/>
    <col min="2089" max="2089" width="12.5546875" style="31" customWidth="1"/>
    <col min="2090" max="2305" width="11.44140625" style="31"/>
    <col min="2306" max="2308" width="3.88671875" style="31" customWidth="1"/>
    <col min="2309" max="2309" width="4.109375" style="31" customWidth="1"/>
    <col min="2310" max="2310" width="4" style="31" customWidth="1"/>
    <col min="2311" max="2324" width="3.88671875" style="31" customWidth="1"/>
    <col min="2325" max="2325" width="28.5546875" style="31" customWidth="1"/>
    <col min="2326" max="2326" width="3.88671875" style="31" customWidth="1"/>
    <col min="2327" max="2327" width="3" style="31" customWidth="1"/>
    <col min="2328" max="2339" width="3.88671875" style="31" customWidth="1"/>
    <col min="2340" max="2340" width="22.88671875" style="31" customWidth="1"/>
    <col min="2341" max="2341" width="11.109375" style="31" customWidth="1"/>
    <col min="2342" max="2342" width="10.88671875" style="31" customWidth="1"/>
    <col min="2343" max="2343" width="13.5546875" style="31" customWidth="1"/>
    <col min="2344" max="2344" width="9.88671875" style="31" customWidth="1"/>
    <col min="2345" max="2345" width="12.5546875" style="31" customWidth="1"/>
    <col min="2346" max="2561" width="11.44140625" style="31"/>
    <col min="2562" max="2564" width="3.88671875" style="31" customWidth="1"/>
    <col min="2565" max="2565" width="4.109375" style="31" customWidth="1"/>
    <col min="2566" max="2566" width="4" style="31" customWidth="1"/>
    <col min="2567" max="2580" width="3.88671875" style="31" customWidth="1"/>
    <col min="2581" max="2581" width="28.5546875" style="31" customWidth="1"/>
    <col min="2582" max="2582" width="3.88671875" style="31" customWidth="1"/>
    <col min="2583" max="2583" width="3" style="31" customWidth="1"/>
    <col min="2584" max="2595" width="3.88671875" style="31" customWidth="1"/>
    <col min="2596" max="2596" width="22.88671875" style="31" customWidth="1"/>
    <col min="2597" max="2597" width="11.109375" style="31" customWidth="1"/>
    <col min="2598" max="2598" width="10.88671875" style="31" customWidth="1"/>
    <col min="2599" max="2599" width="13.5546875" style="31" customWidth="1"/>
    <col min="2600" max="2600" width="9.88671875" style="31" customWidth="1"/>
    <col min="2601" max="2601" width="12.5546875" style="31" customWidth="1"/>
    <col min="2602" max="2817" width="11.44140625" style="31"/>
    <col min="2818" max="2820" width="3.88671875" style="31" customWidth="1"/>
    <col min="2821" max="2821" width="4.109375" style="31" customWidth="1"/>
    <col min="2822" max="2822" width="4" style="31" customWidth="1"/>
    <col min="2823" max="2836" width="3.88671875" style="31" customWidth="1"/>
    <col min="2837" max="2837" width="28.5546875" style="31" customWidth="1"/>
    <col min="2838" max="2838" width="3.88671875" style="31" customWidth="1"/>
    <col min="2839" max="2839" width="3" style="31" customWidth="1"/>
    <col min="2840" max="2851" width="3.88671875" style="31" customWidth="1"/>
    <col min="2852" max="2852" width="22.88671875" style="31" customWidth="1"/>
    <col min="2853" max="2853" width="11.109375" style="31" customWidth="1"/>
    <col min="2854" max="2854" width="10.88671875" style="31" customWidth="1"/>
    <col min="2855" max="2855" width="13.5546875" style="31" customWidth="1"/>
    <col min="2856" max="2856" width="9.88671875" style="31" customWidth="1"/>
    <col min="2857" max="2857" width="12.5546875" style="31" customWidth="1"/>
    <col min="2858" max="3073" width="11.44140625" style="31"/>
    <col min="3074" max="3076" width="3.88671875" style="31" customWidth="1"/>
    <col min="3077" max="3077" width="4.109375" style="31" customWidth="1"/>
    <col min="3078" max="3078" width="4" style="31" customWidth="1"/>
    <col min="3079" max="3092" width="3.88671875" style="31" customWidth="1"/>
    <col min="3093" max="3093" width="28.5546875" style="31" customWidth="1"/>
    <col min="3094" max="3094" width="3.88671875" style="31" customWidth="1"/>
    <col min="3095" max="3095" width="3" style="31" customWidth="1"/>
    <col min="3096" max="3107" width="3.88671875" style="31" customWidth="1"/>
    <col min="3108" max="3108" width="22.88671875" style="31" customWidth="1"/>
    <col min="3109" max="3109" width="11.109375" style="31" customWidth="1"/>
    <col min="3110" max="3110" width="10.88671875" style="31" customWidth="1"/>
    <col min="3111" max="3111" width="13.5546875" style="31" customWidth="1"/>
    <col min="3112" max="3112" width="9.88671875" style="31" customWidth="1"/>
    <col min="3113" max="3113" width="12.5546875" style="31" customWidth="1"/>
    <col min="3114" max="3329" width="11.44140625" style="31"/>
    <col min="3330" max="3332" width="3.88671875" style="31" customWidth="1"/>
    <col min="3333" max="3333" width="4.109375" style="31" customWidth="1"/>
    <col min="3334" max="3334" width="4" style="31" customWidth="1"/>
    <col min="3335" max="3348" width="3.88671875" style="31" customWidth="1"/>
    <col min="3349" max="3349" width="28.5546875" style="31" customWidth="1"/>
    <col min="3350" max="3350" width="3.88671875" style="31" customWidth="1"/>
    <col min="3351" max="3351" width="3" style="31" customWidth="1"/>
    <col min="3352" max="3363" width="3.88671875" style="31" customWidth="1"/>
    <col min="3364" max="3364" width="22.88671875" style="31" customWidth="1"/>
    <col min="3365" max="3365" width="11.109375" style="31" customWidth="1"/>
    <col min="3366" max="3366" width="10.88671875" style="31" customWidth="1"/>
    <col min="3367" max="3367" width="13.5546875" style="31" customWidth="1"/>
    <col min="3368" max="3368" width="9.88671875" style="31" customWidth="1"/>
    <col min="3369" max="3369" width="12.5546875" style="31" customWidth="1"/>
    <col min="3370" max="3585" width="11.44140625" style="31"/>
    <col min="3586" max="3588" width="3.88671875" style="31" customWidth="1"/>
    <col min="3589" max="3589" width="4.109375" style="31" customWidth="1"/>
    <col min="3590" max="3590" width="4" style="31" customWidth="1"/>
    <col min="3591" max="3604" width="3.88671875" style="31" customWidth="1"/>
    <col min="3605" max="3605" width="28.5546875" style="31" customWidth="1"/>
    <col min="3606" max="3606" width="3.88671875" style="31" customWidth="1"/>
    <col min="3607" max="3607" width="3" style="31" customWidth="1"/>
    <col min="3608" max="3619" width="3.88671875" style="31" customWidth="1"/>
    <col min="3620" max="3620" width="22.88671875" style="31" customWidth="1"/>
    <col min="3621" max="3621" width="11.109375" style="31" customWidth="1"/>
    <col min="3622" max="3622" width="10.88671875" style="31" customWidth="1"/>
    <col min="3623" max="3623" width="13.5546875" style="31" customWidth="1"/>
    <col min="3624" max="3624" width="9.88671875" style="31" customWidth="1"/>
    <col min="3625" max="3625" width="12.5546875" style="31" customWidth="1"/>
    <col min="3626" max="3841" width="11.44140625" style="31"/>
    <col min="3842" max="3844" width="3.88671875" style="31" customWidth="1"/>
    <col min="3845" max="3845" width="4.109375" style="31" customWidth="1"/>
    <col min="3846" max="3846" width="4" style="31" customWidth="1"/>
    <col min="3847" max="3860" width="3.88671875" style="31" customWidth="1"/>
    <col min="3861" max="3861" width="28.5546875" style="31" customWidth="1"/>
    <col min="3862" max="3862" width="3.88671875" style="31" customWidth="1"/>
    <col min="3863" max="3863" width="3" style="31" customWidth="1"/>
    <col min="3864" max="3875" width="3.88671875" style="31" customWidth="1"/>
    <col min="3876" max="3876" width="22.88671875" style="31" customWidth="1"/>
    <col min="3877" max="3877" width="11.109375" style="31" customWidth="1"/>
    <col min="3878" max="3878" width="10.88671875" style="31" customWidth="1"/>
    <col min="3879" max="3879" width="13.5546875" style="31" customWidth="1"/>
    <col min="3880" max="3880" width="9.88671875" style="31" customWidth="1"/>
    <col min="3881" max="3881" width="12.5546875" style="31" customWidth="1"/>
    <col min="3882" max="4097" width="11.44140625" style="31"/>
    <col min="4098" max="4100" width="3.88671875" style="31" customWidth="1"/>
    <col min="4101" max="4101" width="4.109375" style="31" customWidth="1"/>
    <col min="4102" max="4102" width="4" style="31" customWidth="1"/>
    <col min="4103" max="4116" width="3.88671875" style="31" customWidth="1"/>
    <col min="4117" max="4117" width="28.5546875" style="31" customWidth="1"/>
    <col min="4118" max="4118" width="3.88671875" style="31" customWidth="1"/>
    <col min="4119" max="4119" width="3" style="31" customWidth="1"/>
    <col min="4120" max="4131" width="3.88671875" style="31" customWidth="1"/>
    <col min="4132" max="4132" width="22.88671875" style="31" customWidth="1"/>
    <col min="4133" max="4133" width="11.109375" style="31" customWidth="1"/>
    <col min="4134" max="4134" width="10.88671875" style="31" customWidth="1"/>
    <col min="4135" max="4135" width="13.5546875" style="31" customWidth="1"/>
    <col min="4136" max="4136" width="9.88671875" style="31" customWidth="1"/>
    <col min="4137" max="4137" width="12.5546875" style="31" customWidth="1"/>
    <col min="4138" max="4353" width="11.44140625" style="31"/>
    <col min="4354" max="4356" width="3.88671875" style="31" customWidth="1"/>
    <col min="4357" max="4357" width="4.109375" style="31" customWidth="1"/>
    <col min="4358" max="4358" width="4" style="31" customWidth="1"/>
    <col min="4359" max="4372" width="3.88671875" style="31" customWidth="1"/>
    <col min="4373" max="4373" width="28.5546875" style="31" customWidth="1"/>
    <col min="4374" max="4374" width="3.88671875" style="31" customWidth="1"/>
    <col min="4375" max="4375" width="3" style="31" customWidth="1"/>
    <col min="4376" max="4387" width="3.88671875" style="31" customWidth="1"/>
    <col min="4388" max="4388" width="22.88671875" style="31" customWidth="1"/>
    <col min="4389" max="4389" width="11.109375" style="31" customWidth="1"/>
    <col min="4390" max="4390" width="10.88671875" style="31" customWidth="1"/>
    <col min="4391" max="4391" width="13.5546875" style="31" customWidth="1"/>
    <col min="4392" max="4392" width="9.88671875" style="31" customWidth="1"/>
    <col min="4393" max="4393" width="12.5546875" style="31" customWidth="1"/>
    <col min="4394" max="4609" width="11.44140625" style="31"/>
    <col min="4610" max="4612" width="3.88671875" style="31" customWidth="1"/>
    <col min="4613" max="4613" width="4.109375" style="31" customWidth="1"/>
    <col min="4614" max="4614" width="4" style="31" customWidth="1"/>
    <col min="4615" max="4628" width="3.88671875" style="31" customWidth="1"/>
    <col min="4629" max="4629" width="28.5546875" style="31" customWidth="1"/>
    <col min="4630" max="4630" width="3.88671875" style="31" customWidth="1"/>
    <col min="4631" max="4631" width="3" style="31" customWidth="1"/>
    <col min="4632" max="4643" width="3.88671875" style="31" customWidth="1"/>
    <col min="4644" max="4644" width="22.88671875" style="31" customWidth="1"/>
    <col min="4645" max="4645" width="11.109375" style="31" customWidth="1"/>
    <col min="4646" max="4646" width="10.88671875" style="31" customWidth="1"/>
    <col min="4647" max="4647" width="13.5546875" style="31" customWidth="1"/>
    <col min="4648" max="4648" width="9.88671875" style="31" customWidth="1"/>
    <col min="4649" max="4649" width="12.5546875" style="31" customWidth="1"/>
    <col min="4650" max="4865" width="11.44140625" style="31"/>
    <col min="4866" max="4868" width="3.88671875" style="31" customWidth="1"/>
    <col min="4869" max="4869" width="4.109375" style="31" customWidth="1"/>
    <col min="4870" max="4870" width="4" style="31" customWidth="1"/>
    <col min="4871" max="4884" width="3.88671875" style="31" customWidth="1"/>
    <col min="4885" max="4885" width="28.5546875" style="31" customWidth="1"/>
    <col min="4886" max="4886" width="3.88671875" style="31" customWidth="1"/>
    <col min="4887" max="4887" width="3" style="31" customWidth="1"/>
    <col min="4888" max="4899" width="3.88671875" style="31" customWidth="1"/>
    <col min="4900" max="4900" width="22.88671875" style="31" customWidth="1"/>
    <col min="4901" max="4901" width="11.109375" style="31" customWidth="1"/>
    <col min="4902" max="4902" width="10.88671875" style="31" customWidth="1"/>
    <col min="4903" max="4903" width="13.5546875" style="31" customWidth="1"/>
    <col min="4904" max="4904" width="9.88671875" style="31" customWidth="1"/>
    <col min="4905" max="4905" width="12.5546875" style="31" customWidth="1"/>
    <col min="4906" max="5121" width="11.44140625" style="31"/>
    <col min="5122" max="5124" width="3.88671875" style="31" customWidth="1"/>
    <col min="5125" max="5125" width="4.109375" style="31" customWidth="1"/>
    <col min="5126" max="5126" width="4" style="31" customWidth="1"/>
    <col min="5127" max="5140" width="3.88671875" style="31" customWidth="1"/>
    <col min="5141" max="5141" width="28.5546875" style="31" customWidth="1"/>
    <col min="5142" max="5142" width="3.88671875" style="31" customWidth="1"/>
    <col min="5143" max="5143" width="3" style="31" customWidth="1"/>
    <col min="5144" max="5155" width="3.88671875" style="31" customWidth="1"/>
    <col min="5156" max="5156" width="22.88671875" style="31" customWidth="1"/>
    <col min="5157" max="5157" width="11.109375" style="31" customWidth="1"/>
    <col min="5158" max="5158" width="10.88671875" style="31" customWidth="1"/>
    <col min="5159" max="5159" width="13.5546875" style="31" customWidth="1"/>
    <col min="5160" max="5160" width="9.88671875" style="31" customWidth="1"/>
    <col min="5161" max="5161" width="12.5546875" style="31" customWidth="1"/>
    <col min="5162" max="5377" width="11.44140625" style="31"/>
    <col min="5378" max="5380" width="3.88671875" style="31" customWidth="1"/>
    <col min="5381" max="5381" width="4.109375" style="31" customWidth="1"/>
    <col min="5382" max="5382" width="4" style="31" customWidth="1"/>
    <col min="5383" max="5396" width="3.88671875" style="31" customWidth="1"/>
    <col min="5397" max="5397" width="28.5546875" style="31" customWidth="1"/>
    <col min="5398" max="5398" width="3.88671875" style="31" customWidth="1"/>
    <col min="5399" max="5399" width="3" style="31" customWidth="1"/>
    <col min="5400" max="5411" width="3.88671875" style="31" customWidth="1"/>
    <col min="5412" max="5412" width="22.88671875" style="31" customWidth="1"/>
    <col min="5413" max="5413" width="11.109375" style="31" customWidth="1"/>
    <col min="5414" max="5414" width="10.88671875" style="31" customWidth="1"/>
    <col min="5415" max="5415" width="13.5546875" style="31" customWidth="1"/>
    <col min="5416" max="5416" width="9.88671875" style="31" customWidth="1"/>
    <col min="5417" max="5417" width="12.5546875" style="31" customWidth="1"/>
    <col min="5418" max="5633" width="11.44140625" style="31"/>
    <col min="5634" max="5636" width="3.88671875" style="31" customWidth="1"/>
    <col min="5637" max="5637" width="4.109375" style="31" customWidth="1"/>
    <col min="5638" max="5638" width="4" style="31" customWidth="1"/>
    <col min="5639" max="5652" width="3.88671875" style="31" customWidth="1"/>
    <col min="5653" max="5653" width="28.5546875" style="31" customWidth="1"/>
    <col min="5654" max="5654" width="3.88671875" style="31" customWidth="1"/>
    <col min="5655" max="5655" width="3" style="31" customWidth="1"/>
    <col min="5656" max="5667" width="3.88671875" style="31" customWidth="1"/>
    <col min="5668" max="5668" width="22.88671875" style="31" customWidth="1"/>
    <col min="5669" max="5669" width="11.109375" style="31" customWidth="1"/>
    <col min="5670" max="5670" width="10.88671875" style="31" customWidth="1"/>
    <col min="5671" max="5671" width="13.5546875" style="31" customWidth="1"/>
    <col min="5672" max="5672" width="9.88671875" style="31" customWidth="1"/>
    <col min="5673" max="5673" width="12.5546875" style="31" customWidth="1"/>
    <col min="5674" max="5889" width="11.44140625" style="31"/>
    <col min="5890" max="5892" width="3.88671875" style="31" customWidth="1"/>
    <col min="5893" max="5893" width="4.109375" style="31" customWidth="1"/>
    <col min="5894" max="5894" width="4" style="31" customWidth="1"/>
    <col min="5895" max="5908" width="3.88671875" style="31" customWidth="1"/>
    <col min="5909" max="5909" width="28.5546875" style="31" customWidth="1"/>
    <col min="5910" max="5910" width="3.88671875" style="31" customWidth="1"/>
    <col min="5911" max="5911" width="3" style="31" customWidth="1"/>
    <col min="5912" max="5923" width="3.88671875" style="31" customWidth="1"/>
    <col min="5924" max="5924" width="22.88671875" style="31" customWidth="1"/>
    <col min="5925" max="5925" width="11.109375" style="31" customWidth="1"/>
    <col min="5926" max="5926" width="10.88671875" style="31" customWidth="1"/>
    <col min="5927" max="5927" width="13.5546875" style="31" customWidth="1"/>
    <col min="5928" max="5928" width="9.88671875" style="31" customWidth="1"/>
    <col min="5929" max="5929" width="12.5546875" style="31" customWidth="1"/>
    <col min="5930" max="6145" width="11.44140625" style="31"/>
    <col min="6146" max="6148" width="3.88671875" style="31" customWidth="1"/>
    <col min="6149" max="6149" width="4.109375" style="31" customWidth="1"/>
    <col min="6150" max="6150" width="4" style="31" customWidth="1"/>
    <col min="6151" max="6164" width="3.88671875" style="31" customWidth="1"/>
    <col min="6165" max="6165" width="28.5546875" style="31" customWidth="1"/>
    <col min="6166" max="6166" width="3.88671875" style="31" customWidth="1"/>
    <col min="6167" max="6167" width="3" style="31" customWidth="1"/>
    <col min="6168" max="6179" width="3.88671875" style="31" customWidth="1"/>
    <col min="6180" max="6180" width="22.88671875" style="31" customWidth="1"/>
    <col min="6181" max="6181" width="11.109375" style="31" customWidth="1"/>
    <col min="6182" max="6182" width="10.88671875" style="31" customWidth="1"/>
    <col min="6183" max="6183" width="13.5546875" style="31" customWidth="1"/>
    <col min="6184" max="6184" width="9.88671875" style="31" customWidth="1"/>
    <col min="6185" max="6185" width="12.5546875" style="31" customWidth="1"/>
    <col min="6186" max="6401" width="11.44140625" style="31"/>
    <col min="6402" max="6404" width="3.88671875" style="31" customWidth="1"/>
    <col min="6405" max="6405" width="4.109375" style="31" customWidth="1"/>
    <col min="6406" max="6406" width="4" style="31" customWidth="1"/>
    <col min="6407" max="6420" width="3.88671875" style="31" customWidth="1"/>
    <col min="6421" max="6421" width="28.5546875" style="31" customWidth="1"/>
    <col min="6422" max="6422" width="3.88671875" style="31" customWidth="1"/>
    <col min="6423" max="6423" width="3" style="31" customWidth="1"/>
    <col min="6424" max="6435" width="3.88671875" style="31" customWidth="1"/>
    <col min="6436" max="6436" width="22.88671875" style="31" customWidth="1"/>
    <col min="6437" max="6437" width="11.109375" style="31" customWidth="1"/>
    <col min="6438" max="6438" width="10.88671875" style="31" customWidth="1"/>
    <col min="6439" max="6439" width="13.5546875" style="31" customWidth="1"/>
    <col min="6440" max="6440" width="9.88671875" style="31" customWidth="1"/>
    <col min="6441" max="6441" width="12.5546875" style="31" customWidth="1"/>
    <col min="6442" max="6657" width="11.44140625" style="31"/>
    <col min="6658" max="6660" width="3.88671875" style="31" customWidth="1"/>
    <col min="6661" max="6661" width="4.109375" style="31" customWidth="1"/>
    <col min="6662" max="6662" width="4" style="31" customWidth="1"/>
    <col min="6663" max="6676" width="3.88671875" style="31" customWidth="1"/>
    <col min="6677" max="6677" width="28.5546875" style="31" customWidth="1"/>
    <col min="6678" max="6678" width="3.88671875" style="31" customWidth="1"/>
    <col min="6679" max="6679" width="3" style="31" customWidth="1"/>
    <col min="6680" max="6691" width="3.88671875" style="31" customWidth="1"/>
    <col min="6692" max="6692" width="22.88671875" style="31" customWidth="1"/>
    <col min="6693" max="6693" width="11.109375" style="31" customWidth="1"/>
    <col min="6694" max="6694" width="10.88671875" style="31" customWidth="1"/>
    <col min="6695" max="6695" width="13.5546875" style="31" customWidth="1"/>
    <col min="6696" max="6696" width="9.88671875" style="31" customWidth="1"/>
    <col min="6697" max="6697" width="12.5546875" style="31" customWidth="1"/>
    <col min="6698" max="6913" width="11.44140625" style="31"/>
    <col min="6914" max="6916" width="3.88671875" style="31" customWidth="1"/>
    <col min="6917" max="6917" width="4.109375" style="31" customWidth="1"/>
    <col min="6918" max="6918" width="4" style="31" customWidth="1"/>
    <col min="6919" max="6932" width="3.88671875" style="31" customWidth="1"/>
    <col min="6933" max="6933" width="28.5546875" style="31" customWidth="1"/>
    <col min="6934" max="6934" width="3.88671875" style="31" customWidth="1"/>
    <col min="6935" max="6935" width="3" style="31" customWidth="1"/>
    <col min="6936" max="6947" width="3.88671875" style="31" customWidth="1"/>
    <col min="6948" max="6948" width="22.88671875" style="31" customWidth="1"/>
    <col min="6949" max="6949" width="11.109375" style="31" customWidth="1"/>
    <col min="6950" max="6950" width="10.88671875" style="31" customWidth="1"/>
    <col min="6951" max="6951" width="13.5546875" style="31" customWidth="1"/>
    <col min="6952" max="6952" width="9.88671875" style="31" customWidth="1"/>
    <col min="6953" max="6953" width="12.5546875" style="31" customWidth="1"/>
    <col min="6954" max="7169" width="11.44140625" style="31"/>
    <col min="7170" max="7172" width="3.88671875" style="31" customWidth="1"/>
    <col min="7173" max="7173" width="4.109375" style="31" customWidth="1"/>
    <col min="7174" max="7174" width="4" style="31" customWidth="1"/>
    <col min="7175" max="7188" width="3.88671875" style="31" customWidth="1"/>
    <col min="7189" max="7189" width="28.5546875" style="31" customWidth="1"/>
    <col min="7190" max="7190" width="3.88671875" style="31" customWidth="1"/>
    <col min="7191" max="7191" width="3" style="31" customWidth="1"/>
    <col min="7192" max="7203" width="3.88671875" style="31" customWidth="1"/>
    <col min="7204" max="7204" width="22.88671875" style="31" customWidth="1"/>
    <col min="7205" max="7205" width="11.109375" style="31" customWidth="1"/>
    <col min="7206" max="7206" width="10.88671875" style="31" customWidth="1"/>
    <col min="7207" max="7207" width="13.5546875" style="31" customWidth="1"/>
    <col min="7208" max="7208" width="9.88671875" style="31" customWidth="1"/>
    <col min="7209" max="7209" width="12.5546875" style="31" customWidth="1"/>
    <col min="7210" max="7425" width="11.44140625" style="31"/>
    <col min="7426" max="7428" width="3.88671875" style="31" customWidth="1"/>
    <col min="7429" max="7429" width="4.109375" style="31" customWidth="1"/>
    <col min="7430" max="7430" width="4" style="31" customWidth="1"/>
    <col min="7431" max="7444" width="3.88671875" style="31" customWidth="1"/>
    <col min="7445" max="7445" width="28.5546875" style="31" customWidth="1"/>
    <col min="7446" max="7446" width="3.88671875" style="31" customWidth="1"/>
    <col min="7447" max="7447" width="3" style="31" customWidth="1"/>
    <col min="7448" max="7459" width="3.88671875" style="31" customWidth="1"/>
    <col min="7460" max="7460" width="22.88671875" style="31" customWidth="1"/>
    <col min="7461" max="7461" width="11.109375" style="31" customWidth="1"/>
    <col min="7462" max="7462" width="10.88671875" style="31" customWidth="1"/>
    <col min="7463" max="7463" width="13.5546875" style="31" customWidth="1"/>
    <col min="7464" max="7464" width="9.88671875" style="31" customWidth="1"/>
    <col min="7465" max="7465" width="12.5546875" style="31" customWidth="1"/>
    <col min="7466" max="7681" width="11.44140625" style="31"/>
    <col min="7682" max="7684" width="3.88671875" style="31" customWidth="1"/>
    <col min="7685" max="7685" width="4.109375" style="31" customWidth="1"/>
    <col min="7686" max="7686" width="4" style="31" customWidth="1"/>
    <col min="7687" max="7700" width="3.88671875" style="31" customWidth="1"/>
    <col min="7701" max="7701" width="28.5546875" style="31" customWidth="1"/>
    <col min="7702" max="7702" width="3.88671875" style="31" customWidth="1"/>
    <col min="7703" max="7703" width="3" style="31" customWidth="1"/>
    <col min="7704" max="7715" width="3.88671875" style="31" customWidth="1"/>
    <col min="7716" max="7716" width="22.88671875" style="31" customWidth="1"/>
    <col min="7717" max="7717" width="11.109375" style="31" customWidth="1"/>
    <col min="7718" max="7718" width="10.88671875" style="31" customWidth="1"/>
    <col min="7719" max="7719" width="13.5546875" style="31" customWidth="1"/>
    <col min="7720" max="7720" width="9.88671875" style="31" customWidth="1"/>
    <col min="7721" max="7721" width="12.5546875" style="31" customWidth="1"/>
    <col min="7722" max="7937" width="11.44140625" style="31"/>
    <col min="7938" max="7940" width="3.88671875" style="31" customWidth="1"/>
    <col min="7941" max="7941" width="4.109375" style="31" customWidth="1"/>
    <col min="7942" max="7942" width="4" style="31" customWidth="1"/>
    <col min="7943" max="7956" width="3.88671875" style="31" customWidth="1"/>
    <col min="7957" max="7957" width="28.5546875" style="31" customWidth="1"/>
    <col min="7958" max="7958" width="3.88671875" style="31" customWidth="1"/>
    <col min="7959" max="7959" width="3" style="31" customWidth="1"/>
    <col min="7960" max="7971" width="3.88671875" style="31" customWidth="1"/>
    <col min="7972" max="7972" width="22.88671875" style="31" customWidth="1"/>
    <col min="7973" max="7973" width="11.109375" style="31" customWidth="1"/>
    <col min="7974" max="7974" width="10.88671875" style="31" customWidth="1"/>
    <col min="7975" max="7975" width="13.5546875" style="31" customWidth="1"/>
    <col min="7976" max="7976" width="9.88671875" style="31" customWidth="1"/>
    <col min="7977" max="7977" width="12.5546875" style="31" customWidth="1"/>
    <col min="7978" max="8193" width="11.44140625" style="31"/>
    <col min="8194" max="8196" width="3.88671875" style="31" customWidth="1"/>
    <col min="8197" max="8197" width="4.109375" style="31" customWidth="1"/>
    <col min="8198" max="8198" width="4" style="31" customWidth="1"/>
    <col min="8199" max="8212" width="3.88671875" style="31" customWidth="1"/>
    <col min="8213" max="8213" width="28.5546875" style="31" customWidth="1"/>
    <col min="8214" max="8214" width="3.88671875" style="31" customWidth="1"/>
    <col min="8215" max="8215" width="3" style="31" customWidth="1"/>
    <col min="8216" max="8227" width="3.88671875" style="31" customWidth="1"/>
    <col min="8228" max="8228" width="22.88671875" style="31" customWidth="1"/>
    <col min="8229" max="8229" width="11.109375" style="31" customWidth="1"/>
    <col min="8230" max="8230" width="10.88671875" style="31" customWidth="1"/>
    <col min="8231" max="8231" width="13.5546875" style="31" customWidth="1"/>
    <col min="8232" max="8232" width="9.88671875" style="31" customWidth="1"/>
    <col min="8233" max="8233" width="12.5546875" style="31" customWidth="1"/>
    <col min="8234" max="8449" width="11.44140625" style="31"/>
    <col min="8450" max="8452" width="3.88671875" style="31" customWidth="1"/>
    <col min="8453" max="8453" width="4.109375" style="31" customWidth="1"/>
    <col min="8454" max="8454" width="4" style="31" customWidth="1"/>
    <col min="8455" max="8468" width="3.88671875" style="31" customWidth="1"/>
    <col min="8469" max="8469" width="28.5546875" style="31" customWidth="1"/>
    <col min="8470" max="8470" width="3.88671875" style="31" customWidth="1"/>
    <col min="8471" max="8471" width="3" style="31" customWidth="1"/>
    <col min="8472" max="8483" width="3.88671875" style="31" customWidth="1"/>
    <col min="8484" max="8484" width="22.88671875" style="31" customWidth="1"/>
    <col min="8485" max="8485" width="11.109375" style="31" customWidth="1"/>
    <col min="8486" max="8486" width="10.88671875" style="31" customWidth="1"/>
    <col min="8487" max="8487" width="13.5546875" style="31" customWidth="1"/>
    <col min="8488" max="8488" width="9.88671875" style="31" customWidth="1"/>
    <col min="8489" max="8489" width="12.5546875" style="31" customWidth="1"/>
    <col min="8490" max="8705" width="11.44140625" style="31"/>
    <col min="8706" max="8708" width="3.88671875" style="31" customWidth="1"/>
    <col min="8709" max="8709" width="4.109375" style="31" customWidth="1"/>
    <col min="8710" max="8710" width="4" style="31" customWidth="1"/>
    <col min="8711" max="8724" width="3.88671875" style="31" customWidth="1"/>
    <col min="8725" max="8725" width="28.5546875" style="31" customWidth="1"/>
    <col min="8726" max="8726" width="3.88671875" style="31" customWidth="1"/>
    <col min="8727" max="8727" width="3" style="31" customWidth="1"/>
    <col min="8728" max="8739" width="3.88671875" style="31" customWidth="1"/>
    <col min="8740" max="8740" width="22.88671875" style="31" customWidth="1"/>
    <col min="8741" max="8741" width="11.109375" style="31" customWidth="1"/>
    <col min="8742" max="8742" width="10.88671875" style="31" customWidth="1"/>
    <col min="8743" max="8743" width="13.5546875" style="31" customWidth="1"/>
    <col min="8744" max="8744" width="9.88671875" style="31" customWidth="1"/>
    <col min="8745" max="8745" width="12.5546875" style="31" customWidth="1"/>
    <col min="8746" max="8961" width="11.44140625" style="31"/>
    <col min="8962" max="8964" width="3.88671875" style="31" customWidth="1"/>
    <col min="8965" max="8965" width="4.109375" style="31" customWidth="1"/>
    <col min="8966" max="8966" width="4" style="31" customWidth="1"/>
    <col min="8967" max="8980" width="3.88671875" style="31" customWidth="1"/>
    <col min="8981" max="8981" width="28.5546875" style="31" customWidth="1"/>
    <col min="8982" max="8982" width="3.88671875" style="31" customWidth="1"/>
    <col min="8983" max="8983" width="3" style="31" customWidth="1"/>
    <col min="8984" max="8995" width="3.88671875" style="31" customWidth="1"/>
    <col min="8996" max="8996" width="22.88671875" style="31" customWidth="1"/>
    <col min="8997" max="8997" width="11.109375" style="31" customWidth="1"/>
    <col min="8998" max="8998" width="10.88671875" style="31" customWidth="1"/>
    <col min="8999" max="8999" width="13.5546875" style="31" customWidth="1"/>
    <col min="9000" max="9000" width="9.88671875" style="31" customWidth="1"/>
    <col min="9001" max="9001" width="12.5546875" style="31" customWidth="1"/>
    <col min="9002" max="9217" width="11.44140625" style="31"/>
    <col min="9218" max="9220" width="3.88671875" style="31" customWidth="1"/>
    <col min="9221" max="9221" width="4.109375" style="31" customWidth="1"/>
    <col min="9222" max="9222" width="4" style="31" customWidth="1"/>
    <col min="9223" max="9236" width="3.88671875" style="31" customWidth="1"/>
    <col min="9237" max="9237" width="28.5546875" style="31" customWidth="1"/>
    <col min="9238" max="9238" width="3.88671875" style="31" customWidth="1"/>
    <col min="9239" max="9239" width="3" style="31" customWidth="1"/>
    <col min="9240" max="9251" width="3.88671875" style="31" customWidth="1"/>
    <col min="9252" max="9252" width="22.88671875" style="31" customWidth="1"/>
    <col min="9253" max="9253" width="11.109375" style="31" customWidth="1"/>
    <col min="9254" max="9254" width="10.88671875" style="31" customWidth="1"/>
    <col min="9255" max="9255" width="13.5546875" style="31" customWidth="1"/>
    <col min="9256" max="9256" width="9.88671875" style="31" customWidth="1"/>
    <col min="9257" max="9257" width="12.5546875" style="31" customWidth="1"/>
    <col min="9258" max="9473" width="11.44140625" style="31"/>
    <col min="9474" max="9476" width="3.88671875" style="31" customWidth="1"/>
    <col min="9477" max="9477" width="4.109375" style="31" customWidth="1"/>
    <col min="9478" max="9478" width="4" style="31" customWidth="1"/>
    <col min="9479" max="9492" width="3.88671875" style="31" customWidth="1"/>
    <col min="9493" max="9493" width="28.5546875" style="31" customWidth="1"/>
    <col min="9494" max="9494" width="3.88671875" style="31" customWidth="1"/>
    <col min="9495" max="9495" width="3" style="31" customWidth="1"/>
    <col min="9496" max="9507" width="3.88671875" style="31" customWidth="1"/>
    <col min="9508" max="9508" width="22.88671875" style="31" customWidth="1"/>
    <col min="9509" max="9509" width="11.109375" style="31" customWidth="1"/>
    <col min="9510" max="9510" width="10.88671875" style="31" customWidth="1"/>
    <col min="9511" max="9511" width="13.5546875" style="31" customWidth="1"/>
    <col min="9512" max="9512" width="9.88671875" style="31" customWidth="1"/>
    <col min="9513" max="9513" width="12.5546875" style="31" customWidth="1"/>
    <col min="9514" max="9729" width="11.44140625" style="31"/>
    <col min="9730" max="9732" width="3.88671875" style="31" customWidth="1"/>
    <col min="9733" max="9733" width="4.109375" style="31" customWidth="1"/>
    <col min="9734" max="9734" width="4" style="31" customWidth="1"/>
    <col min="9735" max="9748" width="3.88671875" style="31" customWidth="1"/>
    <col min="9749" max="9749" width="28.5546875" style="31" customWidth="1"/>
    <col min="9750" max="9750" width="3.88671875" style="31" customWidth="1"/>
    <col min="9751" max="9751" width="3" style="31" customWidth="1"/>
    <col min="9752" max="9763" width="3.88671875" style="31" customWidth="1"/>
    <col min="9764" max="9764" width="22.88671875" style="31" customWidth="1"/>
    <col min="9765" max="9765" width="11.109375" style="31" customWidth="1"/>
    <col min="9766" max="9766" width="10.88671875" style="31" customWidth="1"/>
    <col min="9767" max="9767" width="13.5546875" style="31" customWidth="1"/>
    <col min="9768" max="9768" width="9.88671875" style="31" customWidth="1"/>
    <col min="9769" max="9769" width="12.5546875" style="31" customWidth="1"/>
    <col min="9770" max="9985" width="11.44140625" style="31"/>
    <col min="9986" max="9988" width="3.88671875" style="31" customWidth="1"/>
    <col min="9989" max="9989" width="4.109375" style="31" customWidth="1"/>
    <col min="9990" max="9990" width="4" style="31" customWidth="1"/>
    <col min="9991" max="10004" width="3.88671875" style="31" customWidth="1"/>
    <col min="10005" max="10005" width="28.5546875" style="31" customWidth="1"/>
    <col min="10006" max="10006" width="3.88671875" style="31" customWidth="1"/>
    <col min="10007" max="10007" width="3" style="31" customWidth="1"/>
    <col min="10008" max="10019" width="3.88671875" style="31" customWidth="1"/>
    <col min="10020" max="10020" width="22.88671875" style="31" customWidth="1"/>
    <col min="10021" max="10021" width="11.109375" style="31" customWidth="1"/>
    <col min="10022" max="10022" width="10.88671875" style="31" customWidth="1"/>
    <col min="10023" max="10023" width="13.5546875" style="31" customWidth="1"/>
    <col min="10024" max="10024" width="9.88671875" style="31" customWidth="1"/>
    <col min="10025" max="10025" width="12.5546875" style="31" customWidth="1"/>
    <col min="10026" max="10241" width="11.44140625" style="31"/>
    <col min="10242" max="10244" width="3.88671875" style="31" customWidth="1"/>
    <col min="10245" max="10245" width="4.109375" style="31" customWidth="1"/>
    <col min="10246" max="10246" width="4" style="31" customWidth="1"/>
    <col min="10247" max="10260" width="3.88671875" style="31" customWidth="1"/>
    <col min="10261" max="10261" width="28.5546875" style="31" customWidth="1"/>
    <col min="10262" max="10262" width="3.88671875" style="31" customWidth="1"/>
    <col min="10263" max="10263" width="3" style="31" customWidth="1"/>
    <col min="10264" max="10275" width="3.88671875" style="31" customWidth="1"/>
    <col min="10276" max="10276" width="22.88671875" style="31" customWidth="1"/>
    <col min="10277" max="10277" width="11.109375" style="31" customWidth="1"/>
    <col min="10278" max="10278" width="10.88671875" style="31" customWidth="1"/>
    <col min="10279" max="10279" width="13.5546875" style="31" customWidth="1"/>
    <col min="10280" max="10280" width="9.88671875" style="31" customWidth="1"/>
    <col min="10281" max="10281" width="12.5546875" style="31" customWidth="1"/>
    <col min="10282" max="10497" width="11.44140625" style="31"/>
    <col min="10498" max="10500" width="3.88671875" style="31" customWidth="1"/>
    <col min="10501" max="10501" width="4.109375" style="31" customWidth="1"/>
    <col min="10502" max="10502" width="4" style="31" customWidth="1"/>
    <col min="10503" max="10516" width="3.88671875" style="31" customWidth="1"/>
    <col min="10517" max="10517" width="28.5546875" style="31" customWidth="1"/>
    <col min="10518" max="10518" width="3.88671875" style="31" customWidth="1"/>
    <col min="10519" max="10519" width="3" style="31" customWidth="1"/>
    <col min="10520" max="10531" width="3.88671875" style="31" customWidth="1"/>
    <col min="10532" max="10532" width="22.88671875" style="31" customWidth="1"/>
    <col min="10533" max="10533" width="11.109375" style="31" customWidth="1"/>
    <col min="10534" max="10534" width="10.88671875" style="31" customWidth="1"/>
    <col min="10535" max="10535" width="13.5546875" style="31" customWidth="1"/>
    <col min="10536" max="10536" width="9.88671875" style="31" customWidth="1"/>
    <col min="10537" max="10537" width="12.5546875" style="31" customWidth="1"/>
    <col min="10538" max="10753" width="11.44140625" style="31"/>
    <col min="10754" max="10756" width="3.88671875" style="31" customWidth="1"/>
    <col min="10757" max="10757" width="4.109375" style="31" customWidth="1"/>
    <col min="10758" max="10758" width="4" style="31" customWidth="1"/>
    <col min="10759" max="10772" width="3.88671875" style="31" customWidth="1"/>
    <col min="10773" max="10773" width="28.5546875" style="31" customWidth="1"/>
    <col min="10774" max="10774" width="3.88671875" style="31" customWidth="1"/>
    <col min="10775" max="10775" width="3" style="31" customWidth="1"/>
    <col min="10776" max="10787" width="3.88671875" style="31" customWidth="1"/>
    <col min="10788" max="10788" width="22.88671875" style="31" customWidth="1"/>
    <col min="10789" max="10789" width="11.109375" style="31" customWidth="1"/>
    <col min="10790" max="10790" width="10.88671875" style="31" customWidth="1"/>
    <col min="10791" max="10791" width="13.5546875" style="31" customWidth="1"/>
    <col min="10792" max="10792" width="9.88671875" style="31" customWidth="1"/>
    <col min="10793" max="10793" width="12.5546875" style="31" customWidth="1"/>
    <col min="10794" max="11009" width="11.44140625" style="31"/>
    <col min="11010" max="11012" width="3.88671875" style="31" customWidth="1"/>
    <col min="11013" max="11013" width="4.109375" style="31" customWidth="1"/>
    <col min="11014" max="11014" width="4" style="31" customWidth="1"/>
    <col min="11015" max="11028" width="3.88671875" style="31" customWidth="1"/>
    <col min="11029" max="11029" width="28.5546875" style="31" customWidth="1"/>
    <col min="11030" max="11030" width="3.88671875" style="31" customWidth="1"/>
    <col min="11031" max="11031" width="3" style="31" customWidth="1"/>
    <col min="11032" max="11043" width="3.88671875" style="31" customWidth="1"/>
    <col min="11044" max="11044" width="22.88671875" style="31" customWidth="1"/>
    <col min="11045" max="11045" width="11.109375" style="31" customWidth="1"/>
    <col min="11046" max="11046" width="10.88671875" style="31" customWidth="1"/>
    <col min="11047" max="11047" width="13.5546875" style="31" customWidth="1"/>
    <col min="11048" max="11048" width="9.88671875" style="31" customWidth="1"/>
    <col min="11049" max="11049" width="12.5546875" style="31" customWidth="1"/>
    <col min="11050" max="11265" width="11.44140625" style="31"/>
    <col min="11266" max="11268" width="3.88671875" style="31" customWidth="1"/>
    <col min="11269" max="11269" width="4.109375" style="31" customWidth="1"/>
    <col min="11270" max="11270" width="4" style="31" customWidth="1"/>
    <col min="11271" max="11284" width="3.88671875" style="31" customWidth="1"/>
    <col min="11285" max="11285" width="28.5546875" style="31" customWidth="1"/>
    <col min="11286" max="11286" width="3.88671875" style="31" customWidth="1"/>
    <col min="11287" max="11287" width="3" style="31" customWidth="1"/>
    <col min="11288" max="11299" width="3.88671875" style="31" customWidth="1"/>
    <col min="11300" max="11300" width="22.88671875" style="31" customWidth="1"/>
    <col min="11301" max="11301" width="11.109375" style="31" customWidth="1"/>
    <col min="11302" max="11302" width="10.88671875" style="31" customWidth="1"/>
    <col min="11303" max="11303" width="13.5546875" style="31" customWidth="1"/>
    <col min="11304" max="11304" width="9.88671875" style="31" customWidth="1"/>
    <col min="11305" max="11305" width="12.5546875" style="31" customWidth="1"/>
    <col min="11306" max="11521" width="11.44140625" style="31"/>
    <col min="11522" max="11524" width="3.88671875" style="31" customWidth="1"/>
    <col min="11525" max="11525" width="4.109375" style="31" customWidth="1"/>
    <col min="11526" max="11526" width="4" style="31" customWidth="1"/>
    <col min="11527" max="11540" width="3.88671875" style="31" customWidth="1"/>
    <col min="11541" max="11541" width="28.5546875" style="31" customWidth="1"/>
    <col min="11542" max="11542" width="3.88671875" style="31" customWidth="1"/>
    <col min="11543" max="11543" width="3" style="31" customWidth="1"/>
    <col min="11544" max="11555" width="3.88671875" style="31" customWidth="1"/>
    <col min="11556" max="11556" width="22.88671875" style="31" customWidth="1"/>
    <col min="11557" max="11557" width="11.109375" style="31" customWidth="1"/>
    <col min="11558" max="11558" width="10.88671875" style="31" customWidth="1"/>
    <col min="11559" max="11559" width="13.5546875" style="31" customWidth="1"/>
    <col min="11560" max="11560" width="9.88671875" style="31" customWidth="1"/>
    <col min="11561" max="11561" width="12.5546875" style="31" customWidth="1"/>
    <col min="11562" max="11777" width="11.44140625" style="31"/>
    <col min="11778" max="11780" width="3.88671875" style="31" customWidth="1"/>
    <col min="11781" max="11781" width="4.109375" style="31" customWidth="1"/>
    <col min="11782" max="11782" width="4" style="31" customWidth="1"/>
    <col min="11783" max="11796" width="3.88671875" style="31" customWidth="1"/>
    <col min="11797" max="11797" width="28.5546875" style="31" customWidth="1"/>
    <col min="11798" max="11798" width="3.88671875" style="31" customWidth="1"/>
    <col min="11799" max="11799" width="3" style="31" customWidth="1"/>
    <col min="11800" max="11811" width="3.88671875" style="31" customWidth="1"/>
    <col min="11812" max="11812" width="22.88671875" style="31" customWidth="1"/>
    <col min="11813" max="11813" width="11.109375" style="31" customWidth="1"/>
    <col min="11814" max="11814" width="10.88671875" style="31" customWidth="1"/>
    <col min="11815" max="11815" width="13.5546875" style="31" customWidth="1"/>
    <col min="11816" max="11816" width="9.88671875" style="31" customWidth="1"/>
    <col min="11817" max="11817" width="12.5546875" style="31" customWidth="1"/>
    <col min="11818" max="12033" width="11.44140625" style="31"/>
    <col min="12034" max="12036" width="3.88671875" style="31" customWidth="1"/>
    <col min="12037" max="12037" width="4.109375" style="31" customWidth="1"/>
    <col min="12038" max="12038" width="4" style="31" customWidth="1"/>
    <col min="12039" max="12052" width="3.88671875" style="31" customWidth="1"/>
    <col min="12053" max="12053" width="28.5546875" style="31" customWidth="1"/>
    <col min="12054" max="12054" width="3.88671875" style="31" customWidth="1"/>
    <col min="12055" max="12055" width="3" style="31" customWidth="1"/>
    <col min="12056" max="12067" width="3.88671875" style="31" customWidth="1"/>
    <col min="12068" max="12068" width="22.88671875" style="31" customWidth="1"/>
    <col min="12069" max="12069" width="11.109375" style="31" customWidth="1"/>
    <col min="12070" max="12070" width="10.88671875" style="31" customWidth="1"/>
    <col min="12071" max="12071" width="13.5546875" style="31" customWidth="1"/>
    <col min="12072" max="12072" width="9.88671875" style="31" customWidth="1"/>
    <col min="12073" max="12073" width="12.5546875" style="31" customWidth="1"/>
    <col min="12074" max="12289" width="11.44140625" style="31"/>
    <col min="12290" max="12292" width="3.88671875" style="31" customWidth="1"/>
    <col min="12293" max="12293" width="4.109375" style="31" customWidth="1"/>
    <col min="12294" max="12294" width="4" style="31" customWidth="1"/>
    <col min="12295" max="12308" width="3.88671875" style="31" customWidth="1"/>
    <col min="12309" max="12309" width="28.5546875" style="31" customWidth="1"/>
    <col min="12310" max="12310" width="3.88671875" style="31" customWidth="1"/>
    <col min="12311" max="12311" width="3" style="31" customWidth="1"/>
    <col min="12312" max="12323" width="3.88671875" style="31" customWidth="1"/>
    <col min="12324" max="12324" width="22.88671875" style="31" customWidth="1"/>
    <col min="12325" max="12325" width="11.109375" style="31" customWidth="1"/>
    <col min="12326" max="12326" width="10.88671875" style="31" customWidth="1"/>
    <col min="12327" max="12327" width="13.5546875" style="31" customWidth="1"/>
    <col min="12328" max="12328" width="9.88671875" style="31" customWidth="1"/>
    <col min="12329" max="12329" width="12.5546875" style="31" customWidth="1"/>
    <col min="12330" max="12545" width="11.44140625" style="31"/>
    <col min="12546" max="12548" width="3.88671875" style="31" customWidth="1"/>
    <col min="12549" max="12549" width="4.109375" style="31" customWidth="1"/>
    <col min="12550" max="12550" width="4" style="31" customWidth="1"/>
    <col min="12551" max="12564" width="3.88671875" style="31" customWidth="1"/>
    <col min="12565" max="12565" width="28.5546875" style="31" customWidth="1"/>
    <col min="12566" max="12566" width="3.88671875" style="31" customWidth="1"/>
    <col min="12567" max="12567" width="3" style="31" customWidth="1"/>
    <col min="12568" max="12579" width="3.88671875" style="31" customWidth="1"/>
    <col min="12580" max="12580" width="22.88671875" style="31" customWidth="1"/>
    <col min="12581" max="12581" width="11.109375" style="31" customWidth="1"/>
    <col min="12582" max="12582" width="10.88671875" style="31" customWidth="1"/>
    <col min="12583" max="12583" width="13.5546875" style="31" customWidth="1"/>
    <col min="12584" max="12584" width="9.88671875" style="31" customWidth="1"/>
    <col min="12585" max="12585" width="12.5546875" style="31" customWidth="1"/>
    <col min="12586" max="12801" width="11.44140625" style="31"/>
    <col min="12802" max="12804" width="3.88671875" style="31" customWidth="1"/>
    <col min="12805" max="12805" width="4.109375" style="31" customWidth="1"/>
    <col min="12806" max="12806" width="4" style="31" customWidth="1"/>
    <col min="12807" max="12820" width="3.88671875" style="31" customWidth="1"/>
    <col min="12821" max="12821" width="28.5546875" style="31" customWidth="1"/>
    <col min="12822" max="12822" width="3.88671875" style="31" customWidth="1"/>
    <col min="12823" max="12823" width="3" style="31" customWidth="1"/>
    <col min="12824" max="12835" width="3.88671875" style="31" customWidth="1"/>
    <col min="12836" max="12836" width="22.88671875" style="31" customWidth="1"/>
    <col min="12837" max="12837" width="11.109375" style="31" customWidth="1"/>
    <col min="12838" max="12838" width="10.88671875" style="31" customWidth="1"/>
    <col min="12839" max="12839" width="13.5546875" style="31" customWidth="1"/>
    <col min="12840" max="12840" width="9.88671875" style="31" customWidth="1"/>
    <col min="12841" max="12841" width="12.5546875" style="31" customWidth="1"/>
    <col min="12842" max="13057" width="11.44140625" style="31"/>
    <col min="13058" max="13060" width="3.88671875" style="31" customWidth="1"/>
    <col min="13061" max="13061" width="4.109375" style="31" customWidth="1"/>
    <col min="13062" max="13062" width="4" style="31" customWidth="1"/>
    <col min="13063" max="13076" width="3.88671875" style="31" customWidth="1"/>
    <col min="13077" max="13077" width="28.5546875" style="31" customWidth="1"/>
    <col min="13078" max="13078" width="3.88671875" style="31" customWidth="1"/>
    <col min="13079" max="13079" width="3" style="31" customWidth="1"/>
    <col min="13080" max="13091" width="3.88671875" style="31" customWidth="1"/>
    <col min="13092" max="13092" width="22.88671875" style="31" customWidth="1"/>
    <col min="13093" max="13093" width="11.109375" style="31" customWidth="1"/>
    <col min="13094" max="13094" width="10.88671875" style="31" customWidth="1"/>
    <col min="13095" max="13095" width="13.5546875" style="31" customWidth="1"/>
    <col min="13096" max="13096" width="9.88671875" style="31" customWidth="1"/>
    <col min="13097" max="13097" width="12.5546875" style="31" customWidth="1"/>
    <col min="13098" max="13313" width="11.44140625" style="31"/>
    <col min="13314" max="13316" width="3.88671875" style="31" customWidth="1"/>
    <col min="13317" max="13317" width="4.109375" style="31" customWidth="1"/>
    <col min="13318" max="13318" width="4" style="31" customWidth="1"/>
    <col min="13319" max="13332" width="3.88671875" style="31" customWidth="1"/>
    <col min="13333" max="13333" width="28.5546875" style="31" customWidth="1"/>
    <col min="13334" max="13334" width="3.88671875" style="31" customWidth="1"/>
    <col min="13335" max="13335" width="3" style="31" customWidth="1"/>
    <col min="13336" max="13347" width="3.88671875" style="31" customWidth="1"/>
    <col min="13348" max="13348" width="22.88671875" style="31" customWidth="1"/>
    <col min="13349" max="13349" width="11.109375" style="31" customWidth="1"/>
    <col min="13350" max="13350" width="10.88671875" style="31" customWidth="1"/>
    <col min="13351" max="13351" width="13.5546875" style="31" customWidth="1"/>
    <col min="13352" max="13352" width="9.88671875" style="31" customWidth="1"/>
    <col min="13353" max="13353" width="12.5546875" style="31" customWidth="1"/>
    <col min="13354" max="13569" width="11.44140625" style="31"/>
    <col min="13570" max="13572" width="3.88671875" style="31" customWidth="1"/>
    <col min="13573" max="13573" width="4.109375" style="31" customWidth="1"/>
    <col min="13574" max="13574" width="4" style="31" customWidth="1"/>
    <col min="13575" max="13588" width="3.88671875" style="31" customWidth="1"/>
    <col min="13589" max="13589" width="28.5546875" style="31" customWidth="1"/>
    <col min="13590" max="13590" width="3.88671875" style="31" customWidth="1"/>
    <col min="13591" max="13591" width="3" style="31" customWidth="1"/>
    <col min="13592" max="13603" width="3.88671875" style="31" customWidth="1"/>
    <col min="13604" max="13604" width="22.88671875" style="31" customWidth="1"/>
    <col min="13605" max="13605" width="11.109375" style="31" customWidth="1"/>
    <col min="13606" max="13606" width="10.88671875" style="31" customWidth="1"/>
    <col min="13607" max="13607" width="13.5546875" style="31" customWidth="1"/>
    <col min="13608" max="13608" width="9.88671875" style="31" customWidth="1"/>
    <col min="13609" max="13609" width="12.5546875" style="31" customWidth="1"/>
    <col min="13610" max="13825" width="11.44140625" style="31"/>
    <col min="13826" max="13828" width="3.88671875" style="31" customWidth="1"/>
    <col min="13829" max="13829" width="4.109375" style="31" customWidth="1"/>
    <col min="13830" max="13830" width="4" style="31" customWidth="1"/>
    <col min="13831" max="13844" width="3.88671875" style="31" customWidth="1"/>
    <col min="13845" max="13845" width="28.5546875" style="31" customWidth="1"/>
    <col min="13846" max="13846" width="3.88671875" style="31" customWidth="1"/>
    <col min="13847" max="13847" width="3" style="31" customWidth="1"/>
    <col min="13848" max="13859" width="3.88671875" style="31" customWidth="1"/>
    <col min="13860" max="13860" width="22.88671875" style="31" customWidth="1"/>
    <col min="13861" max="13861" width="11.109375" style="31" customWidth="1"/>
    <col min="13862" max="13862" width="10.88671875" style="31" customWidth="1"/>
    <col min="13863" max="13863" width="13.5546875" style="31" customWidth="1"/>
    <col min="13864" max="13864" width="9.88671875" style="31" customWidth="1"/>
    <col min="13865" max="13865" width="12.5546875" style="31" customWidth="1"/>
    <col min="13866" max="14081" width="11.44140625" style="31"/>
    <col min="14082" max="14084" width="3.88671875" style="31" customWidth="1"/>
    <col min="14085" max="14085" width="4.109375" style="31" customWidth="1"/>
    <col min="14086" max="14086" width="4" style="31" customWidth="1"/>
    <col min="14087" max="14100" width="3.88671875" style="31" customWidth="1"/>
    <col min="14101" max="14101" width="28.5546875" style="31" customWidth="1"/>
    <col min="14102" max="14102" width="3.88671875" style="31" customWidth="1"/>
    <col min="14103" max="14103" width="3" style="31" customWidth="1"/>
    <col min="14104" max="14115" width="3.88671875" style="31" customWidth="1"/>
    <col min="14116" max="14116" width="22.88671875" style="31" customWidth="1"/>
    <col min="14117" max="14117" width="11.109375" style="31" customWidth="1"/>
    <col min="14118" max="14118" width="10.88671875" style="31" customWidth="1"/>
    <col min="14119" max="14119" width="13.5546875" style="31" customWidth="1"/>
    <col min="14120" max="14120" width="9.88671875" style="31" customWidth="1"/>
    <col min="14121" max="14121" width="12.5546875" style="31" customWidth="1"/>
    <col min="14122" max="14337" width="11.44140625" style="31"/>
    <col min="14338" max="14340" width="3.88671875" style="31" customWidth="1"/>
    <col min="14341" max="14341" width="4.109375" style="31" customWidth="1"/>
    <col min="14342" max="14342" width="4" style="31" customWidth="1"/>
    <col min="14343" max="14356" width="3.88671875" style="31" customWidth="1"/>
    <col min="14357" max="14357" width="28.5546875" style="31" customWidth="1"/>
    <col min="14358" max="14358" width="3.88671875" style="31" customWidth="1"/>
    <col min="14359" max="14359" width="3" style="31" customWidth="1"/>
    <col min="14360" max="14371" width="3.88671875" style="31" customWidth="1"/>
    <col min="14372" max="14372" width="22.88671875" style="31" customWidth="1"/>
    <col min="14373" max="14373" width="11.109375" style="31" customWidth="1"/>
    <col min="14374" max="14374" width="10.88671875" style="31" customWidth="1"/>
    <col min="14375" max="14375" width="13.5546875" style="31" customWidth="1"/>
    <col min="14376" max="14376" width="9.88671875" style="31" customWidth="1"/>
    <col min="14377" max="14377" width="12.5546875" style="31" customWidth="1"/>
    <col min="14378" max="14593" width="11.44140625" style="31"/>
    <col min="14594" max="14596" width="3.88671875" style="31" customWidth="1"/>
    <col min="14597" max="14597" width="4.109375" style="31" customWidth="1"/>
    <col min="14598" max="14598" width="4" style="31" customWidth="1"/>
    <col min="14599" max="14612" width="3.88671875" style="31" customWidth="1"/>
    <col min="14613" max="14613" width="28.5546875" style="31" customWidth="1"/>
    <col min="14614" max="14614" width="3.88671875" style="31" customWidth="1"/>
    <col min="14615" max="14615" width="3" style="31" customWidth="1"/>
    <col min="14616" max="14627" width="3.88671875" style="31" customWidth="1"/>
    <col min="14628" max="14628" width="22.88671875" style="31" customWidth="1"/>
    <col min="14629" max="14629" width="11.109375" style="31" customWidth="1"/>
    <col min="14630" max="14630" width="10.88671875" style="31" customWidth="1"/>
    <col min="14631" max="14631" width="13.5546875" style="31" customWidth="1"/>
    <col min="14632" max="14632" width="9.88671875" style="31" customWidth="1"/>
    <col min="14633" max="14633" width="12.5546875" style="31" customWidth="1"/>
    <col min="14634" max="14849" width="11.44140625" style="31"/>
    <col min="14850" max="14852" width="3.88671875" style="31" customWidth="1"/>
    <col min="14853" max="14853" width="4.109375" style="31" customWidth="1"/>
    <col min="14854" max="14854" width="4" style="31" customWidth="1"/>
    <col min="14855" max="14868" width="3.88671875" style="31" customWidth="1"/>
    <col min="14869" max="14869" width="28.5546875" style="31" customWidth="1"/>
    <col min="14870" max="14870" width="3.88671875" style="31" customWidth="1"/>
    <col min="14871" max="14871" width="3" style="31" customWidth="1"/>
    <col min="14872" max="14883" width="3.88671875" style="31" customWidth="1"/>
    <col min="14884" max="14884" width="22.88671875" style="31" customWidth="1"/>
    <col min="14885" max="14885" width="11.109375" style="31" customWidth="1"/>
    <col min="14886" max="14886" width="10.88671875" style="31" customWidth="1"/>
    <col min="14887" max="14887" width="13.5546875" style="31" customWidth="1"/>
    <col min="14888" max="14888" width="9.88671875" style="31" customWidth="1"/>
    <col min="14889" max="14889" width="12.5546875" style="31" customWidth="1"/>
    <col min="14890" max="15105" width="11.44140625" style="31"/>
    <col min="15106" max="15108" width="3.88671875" style="31" customWidth="1"/>
    <col min="15109" max="15109" width="4.109375" style="31" customWidth="1"/>
    <col min="15110" max="15110" width="4" style="31" customWidth="1"/>
    <col min="15111" max="15124" width="3.88671875" style="31" customWidth="1"/>
    <col min="15125" max="15125" width="28.5546875" style="31" customWidth="1"/>
    <col min="15126" max="15126" width="3.88671875" style="31" customWidth="1"/>
    <col min="15127" max="15127" width="3" style="31" customWidth="1"/>
    <col min="15128" max="15139" width="3.88671875" style="31" customWidth="1"/>
    <col min="15140" max="15140" width="22.88671875" style="31" customWidth="1"/>
    <col min="15141" max="15141" width="11.109375" style="31" customWidth="1"/>
    <col min="15142" max="15142" width="10.88671875" style="31" customWidth="1"/>
    <col min="15143" max="15143" width="13.5546875" style="31" customWidth="1"/>
    <col min="15144" max="15144" width="9.88671875" style="31" customWidth="1"/>
    <col min="15145" max="15145" width="12.5546875" style="31" customWidth="1"/>
    <col min="15146" max="15361" width="11.44140625" style="31"/>
    <col min="15362" max="15364" width="3.88671875" style="31" customWidth="1"/>
    <col min="15365" max="15365" width="4.109375" style="31" customWidth="1"/>
    <col min="15366" max="15366" width="4" style="31" customWidth="1"/>
    <col min="15367" max="15380" width="3.88671875" style="31" customWidth="1"/>
    <col min="15381" max="15381" width="28.5546875" style="31" customWidth="1"/>
    <col min="15382" max="15382" width="3.88671875" style="31" customWidth="1"/>
    <col min="15383" max="15383" width="3" style="31" customWidth="1"/>
    <col min="15384" max="15395" width="3.88671875" style="31" customWidth="1"/>
    <col min="15396" max="15396" width="22.88671875" style="31" customWidth="1"/>
    <col min="15397" max="15397" width="11.109375" style="31" customWidth="1"/>
    <col min="15398" max="15398" width="10.88671875" style="31" customWidth="1"/>
    <col min="15399" max="15399" width="13.5546875" style="31" customWidth="1"/>
    <col min="15400" max="15400" width="9.88671875" style="31" customWidth="1"/>
    <col min="15401" max="15401" width="12.5546875" style="31" customWidth="1"/>
    <col min="15402" max="15617" width="11.44140625" style="31"/>
    <col min="15618" max="15620" width="3.88671875" style="31" customWidth="1"/>
    <col min="15621" max="15621" width="4.109375" style="31" customWidth="1"/>
    <col min="15622" max="15622" width="4" style="31" customWidth="1"/>
    <col min="15623" max="15636" width="3.88671875" style="31" customWidth="1"/>
    <col min="15637" max="15637" width="28.5546875" style="31" customWidth="1"/>
    <col min="15638" max="15638" width="3.88671875" style="31" customWidth="1"/>
    <col min="15639" max="15639" width="3" style="31" customWidth="1"/>
    <col min="15640" max="15651" width="3.88671875" style="31" customWidth="1"/>
    <col min="15652" max="15652" width="22.88671875" style="31" customWidth="1"/>
    <col min="15653" max="15653" width="11.109375" style="31" customWidth="1"/>
    <col min="15654" max="15654" width="10.88671875" style="31" customWidth="1"/>
    <col min="15655" max="15655" width="13.5546875" style="31" customWidth="1"/>
    <col min="15656" max="15656" width="9.88671875" style="31" customWidth="1"/>
    <col min="15657" max="15657" width="12.5546875" style="31" customWidth="1"/>
    <col min="15658" max="15873" width="11.44140625" style="31"/>
    <col min="15874" max="15876" width="3.88671875" style="31" customWidth="1"/>
    <col min="15877" max="15877" width="4.109375" style="31" customWidth="1"/>
    <col min="15878" max="15878" width="4" style="31" customWidth="1"/>
    <col min="15879" max="15892" width="3.88671875" style="31" customWidth="1"/>
    <col min="15893" max="15893" width="28.5546875" style="31" customWidth="1"/>
    <col min="15894" max="15894" width="3.88671875" style="31" customWidth="1"/>
    <col min="15895" max="15895" width="3" style="31" customWidth="1"/>
    <col min="15896" max="15907" width="3.88671875" style="31" customWidth="1"/>
    <col min="15908" max="15908" width="22.88671875" style="31" customWidth="1"/>
    <col min="15909" max="15909" width="11.109375" style="31" customWidth="1"/>
    <col min="15910" max="15910" width="10.88671875" style="31" customWidth="1"/>
    <col min="15911" max="15911" width="13.5546875" style="31" customWidth="1"/>
    <col min="15912" max="15912" width="9.88671875" style="31" customWidth="1"/>
    <col min="15913" max="15913" width="12.5546875" style="31" customWidth="1"/>
    <col min="15914" max="16129" width="11.44140625" style="31"/>
    <col min="16130" max="16132" width="3.88671875" style="31" customWidth="1"/>
    <col min="16133" max="16133" width="4.109375" style="31" customWidth="1"/>
    <col min="16134" max="16134" width="4" style="31" customWidth="1"/>
    <col min="16135" max="16148" width="3.88671875" style="31" customWidth="1"/>
    <col min="16149" max="16149" width="28.5546875" style="31" customWidth="1"/>
    <col min="16150" max="16150" width="3.88671875" style="31" customWidth="1"/>
    <col min="16151" max="16151" width="3" style="31" customWidth="1"/>
    <col min="16152" max="16163" width="3.88671875" style="31" customWidth="1"/>
    <col min="16164" max="16164" width="22.88671875" style="31" customWidth="1"/>
    <col min="16165" max="16165" width="11.109375" style="31" customWidth="1"/>
    <col min="16166" max="16166" width="10.88671875" style="31" customWidth="1"/>
    <col min="16167" max="16167" width="13.5546875" style="31" customWidth="1"/>
    <col min="16168" max="16168" width="9.88671875" style="31" customWidth="1"/>
    <col min="16169" max="16169" width="12.5546875" style="31" customWidth="1"/>
    <col min="16170" max="16384" width="11.44140625" style="31"/>
  </cols>
  <sheetData>
    <row r="1" spans="1:41" ht="26.25" customHeight="1">
      <c r="A1" s="601"/>
      <c r="B1" s="602"/>
      <c r="C1" s="602"/>
      <c r="D1" s="602"/>
      <c r="E1" s="602"/>
      <c r="F1" s="602"/>
      <c r="G1" s="602"/>
      <c r="H1" s="603"/>
      <c r="I1" s="610" t="s">
        <v>785</v>
      </c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7"/>
      <c r="Z1" s="617"/>
      <c r="AA1" s="617"/>
      <c r="AB1" s="617"/>
      <c r="AC1" s="617"/>
      <c r="AD1" s="617"/>
      <c r="AE1" s="617"/>
      <c r="AF1" s="617"/>
      <c r="AG1" s="617"/>
      <c r="AH1" s="617"/>
      <c r="AI1" s="617"/>
      <c r="AJ1" s="617"/>
      <c r="AK1" s="690"/>
      <c r="AL1" s="616"/>
      <c r="AM1" s="617"/>
      <c r="AN1" s="617"/>
      <c r="AO1" s="618"/>
    </row>
    <row r="2" spans="1:41" ht="39" customHeight="1">
      <c r="A2" s="604"/>
      <c r="B2" s="605"/>
      <c r="C2" s="605"/>
      <c r="D2" s="605"/>
      <c r="E2" s="605"/>
      <c r="F2" s="605"/>
      <c r="G2" s="605"/>
      <c r="H2" s="606"/>
      <c r="I2" s="619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0"/>
      <c r="Z2" s="620"/>
      <c r="AA2" s="620"/>
      <c r="AB2" s="620"/>
      <c r="AC2" s="620"/>
      <c r="AD2" s="620"/>
      <c r="AE2" s="620"/>
      <c r="AF2" s="620"/>
      <c r="AG2" s="620"/>
      <c r="AH2" s="620"/>
      <c r="AI2" s="620"/>
      <c r="AJ2" s="620"/>
      <c r="AK2" s="691"/>
      <c r="AL2" s="619"/>
      <c r="AM2" s="620"/>
      <c r="AN2" s="620"/>
      <c r="AO2" s="621"/>
    </row>
    <row r="3" spans="1:41" ht="18" customHeight="1">
      <c r="A3" s="604"/>
      <c r="B3" s="605"/>
      <c r="C3" s="605"/>
      <c r="D3" s="605"/>
      <c r="E3" s="605"/>
      <c r="F3" s="605"/>
      <c r="G3" s="605"/>
      <c r="H3" s="606"/>
      <c r="I3" s="622" t="s">
        <v>786</v>
      </c>
      <c r="J3" s="623"/>
      <c r="K3" s="623"/>
      <c r="L3" s="623"/>
      <c r="M3" s="623"/>
      <c r="N3" s="623"/>
      <c r="O3" s="623"/>
      <c r="P3" s="623"/>
      <c r="Q3" s="623"/>
      <c r="R3" s="623"/>
      <c r="S3" s="623"/>
      <c r="T3" s="623"/>
      <c r="U3" s="623"/>
      <c r="V3" s="623"/>
      <c r="W3" s="623"/>
      <c r="X3" s="623"/>
      <c r="Y3" s="623"/>
      <c r="Z3" s="623"/>
      <c r="AA3" s="623"/>
      <c r="AB3" s="623"/>
      <c r="AC3" s="623"/>
      <c r="AD3" s="623"/>
      <c r="AE3" s="623"/>
      <c r="AF3" s="623"/>
      <c r="AG3" s="623"/>
      <c r="AH3" s="623"/>
      <c r="AI3" s="623"/>
      <c r="AJ3" s="623"/>
      <c r="AK3" s="623"/>
      <c r="AL3" s="623"/>
      <c r="AM3" s="623"/>
      <c r="AN3" s="623"/>
      <c r="AO3" s="624"/>
    </row>
    <row r="4" spans="1:41" ht="51" customHeight="1">
      <c r="A4" s="607"/>
      <c r="B4" s="608"/>
      <c r="C4" s="608"/>
      <c r="D4" s="608"/>
      <c r="E4" s="608"/>
      <c r="F4" s="608"/>
      <c r="G4" s="608"/>
      <c r="H4" s="609"/>
      <c r="I4" s="625"/>
      <c r="J4" s="626"/>
      <c r="K4" s="626"/>
      <c r="L4" s="626"/>
      <c r="M4" s="626"/>
      <c r="N4" s="626"/>
      <c r="O4" s="626"/>
      <c r="P4" s="626"/>
      <c r="Q4" s="626"/>
      <c r="R4" s="626"/>
      <c r="S4" s="626"/>
      <c r="T4" s="626"/>
      <c r="U4" s="626"/>
      <c r="V4" s="626"/>
      <c r="W4" s="626"/>
      <c r="X4" s="626"/>
      <c r="Y4" s="626"/>
      <c r="Z4" s="626"/>
      <c r="AA4" s="626"/>
      <c r="AB4" s="626"/>
      <c r="AC4" s="626"/>
      <c r="AD4" s="626"/>
      <c r="AE4" s="626"/>
      <c r="AF4" s="626"/>
      <c r="AG4" s="626"/>
      <c r="AH4" s="626"/>
      <c r="AI4" s="626"/>
      <c r="AJ4" s="626"/>
      <c r="AK4" s="626"/>
      <c r="AL4" s="626"/>
      <c r="AM4" s="626"/>
      <c r="AN4" s="626"/>
      <c r="AO4" s="627"/>
    </row>
    <row r="5" spans="1:41" s="32" customFormat="1" ht="8.1" customHeight="1">
      <c r="A5" s="628"/>
      <c r="B5" s="629"/>
      <c r="C5" s="629"/>
      <c r="D5" s="629"/>
      <c r="E5" s="629"/>
      <c r="F5" s="629"/>
      <c r="G5" s="629"/>
      <c r="H5" s="629"/>
      <c r="I5" s="629"/>
      <c r="J5" s="629"/>
      <c r="K5" s="629"/>
      <c r="L5" s="629"/>
      <c r="M5" s="629"/>
      <c r="N5" s="629"/>
      <c r="O5" s="629"/>
      <c r="P5" s="629"/>
      <c r="Q5" s="629"/>
      <c r="R5" s="629"/>
      <c r="S5" s="629"/>
      <c r="T5" s="629"/>
      <c r="U5" s="629"/>
      <c r="V5" s="629"/>
      <c r="W5" s="629"/>
      <c r="X5" s="629"/>
      <c r="Y5" s="629"/>
      <c r="Z5" s="629"/>
      <c r="AA5" s="629"/>
      <c r="AB5" s="629"/>
      <c r="AC5" s="629"/>
      <c r="AD5" s="629"/>
      <c r="AE5" s="629"/>
      <c r="AF5" s="629"/>
      <c r="AG5" s="629"/>
      <c r="AH5" s="629"/>
      <c r="AI5" s="629"/>
      <c r="AJ5" s="629"/>
      <c r="AK5" s="629"/>
      <c r="AL5" s="629"/>
      <c r="AM5" s="629"/>
      <c r="AN5" s="629"/>
      <c r="AO5" s="630"/>
    </row>
    <row r="6" spans="1:41" s="32" customFormat="1" ht="20.100000000000001" customHeight="1">
      <c r="A6" s="631" t="s">
        <v>787</v>
      </c>
      <c r="B6" s="632"/>
      <c r="C6" s="632"/>
      <c r="D6" s="632"/>
      <c r="E6" s="632"/>
      <c r="F6" s="632" t="s">
        <v>788</v>
      </c>
      <c r="G6" s="632"/>
      <c r="H6" s="633">
        <v>21</v>
      </c>
      <c r="I6" s="633"/>
      <c r="J6" s="632" t="s">
        <v>789</v>
      </c>
      <c r="K6" s="632"/>
      <c r="L6" s="633">
        <v>9</v>
      </c>
      <c r="M6" s="633"/>
      <c r="N6" s="632" t="s">
        <v>790</v>
      </c>
      <c r="O6" s="632"/>
      <c r="P6" s="634">
        <v>2024</v>
      </c>
      <c r="Q6" s="634"/>
      <c r="R6" s="635"/>
      <c r="S6" s="636"/>
      <c r="T6" s="636"/>
      <c r="U6" s="636"/>
      <c r="V6" s="636"/>
      <c r="W6" s="636"/>
      <c r="X6" s="636"/>
      <c r="Y6" s="636"/>
      <c r="Z6" s="636"/>
      <c r="AA6" s="636"/>
      <c r="AB6" s="636"/>
      <c r="AC6" s="636"/>
      <c r="AD6" s="636"/>
      <c r="AE6" s="636"/>
      <c r="AF6" s="637"/>
      <c r="AG6" s="699"/>
      <c r="AH6" s="699"/>
      <c r="AI6" s="699"/>
      <c r="AJ6" s="693"/>
      <c r="AK6" s="693"/>
      <c r="AL6" s="693"/>
      <c r="AM6" s="693"/>
      <c r="AN6" s="693"/>
      <c r="AO6" s="694"/>
    </row>
    <row r="7" spans="1:41" ht="20.25" customHeight="1" thickBot="1">
      <c r="A7" s="579"/>
      <c r="B7" s="580"/>
      <c r="C7" s="580"/>
      <c r="D7" s="580"/>
      <c r="E7" s="580"/>
      <c r="F7" s="580"/>
      <c r="G7" s="580"/>
      <c r="H7" s="580"/>
      <c r="I7" s="580"/>
      <c r="J7" s="580"/>
      <c r="K7" s="580"/>
      <c r="L7" s="580"/>
      <c r="M7" s="580"/>
      <c r="N7" s="580"/>
      <c r="O7" s="580"/>
      <c r="P7" s="580"/>
      <c r="Q7" s="580"/>
      <c r="R7" s="580"/>
      <c r="S7" s="580"/>
      <c r="T7" s="580"/>
      <c r="U7" s="580"/>
      <c r="V7" s="580"/>
      <c r="W7" s="580"/>
      <c r="X7" s="580"/>
      <c r="Y7" s="580"/>
      <c r="Z7" s="580"/>
      <c r="AA7" s="580"/>
      <c r="AB7" s="580"/>
      <c r="AC7" s="580"/>
      <c r="AD7" s="580"/>
      <c r="AE7" s="580"/>
      <c r="AF7" s="580"/>
      <c r="AG7" s="580"/>
      <c r="AH7" s="580"/>
      <c r="AI7" s="580"/>
      <c r="AJ7" s="580"/>
      <c r="AK7" s="580"/>
      <c r="AL7" s="580"/>
      <c r="AM7" s="580"/>
      <c r="AN7" s="580"/>
      <c r="AO7" s="581"/>
    </row>
    <row r="8" spans="1:41" ht="21.6" customHeight="1">
      <c r="A8" s="631" t="s">
        <v>792</v>
      </c>
      <c r="B8" s="632"/>
      <c r="C8" s="632"/>
      <c r="D8" s="632"/>
      <c r="E8" s="632"/>
      <c r="F8" s="632"/>
      <c r="G8" s="632"/>
      <c r="H8" s="632"/>
      <c r="I8" s="661" t="s">
        <v>3</v>
      </c>
      <c r="J8" s="662"/>
      <c r="K8" s="662"/>
      <c r="L8" s="662"/>
      <c r="M8" s="662"/>
      <c r="N8" s="662"/>
      <c r="O8" s="662"/>
      <c r="P8" s="662"/>
      <c r="Q8" s="662"/>
      <c r="R8" s="662"/>
      <c r="S8" s="662"/>
      <c r="T8" s="662"/>
      <c r="U8" s="662"/>
      <c r="V8" s="662"/>
      <c r="W8" s="662"/>
      <c r="X8" s="662"/>
      <c r="Y8" s="662"/>
      <c r="Z8" s="662"/>
      <c r="AA8" s="662"/>
      <c r="AB8" s="662"/>
      <c r="AC8" s="662"/>
      <c r="AD8" s="662"/>
      <c r="AE8" s="662"/>
      <c r="AF8" s="662"/>
      <c r="AG8" s="662"/>
      <c r="AH8" s="662"/>
      <c r="AI8" s="662"/>
      <c r="AJ8" s="662"/>
      <c r="AK8" s="662"/>
      <c r="AL8" s="662"/>
      <c r="AM8" s="662"/>
      <c r="AN8" s="662"/>
      <c r="AO8" s="662"/>
    </row>
    <row r="9" spans="1:41" ht="6.9" customHeight="1" thickBot="1">
      <c r="A9" s="692"/>
      <c r="B9" s="623"/>
      <c r="C9" s="623"/>
      <c r="D9" s="623"/>
      <c r="E9" s="623"/>
      <c r="F9" s="623"/>
      <c r="G9" s="623"/>
      <c r="H9" s="623"/>
      <c r="I9" s="623"/>
      <c r="J9" s="623"/>
      <c r="K9" s="623"/>
      <c r="L9" s="623"/>
      <c r="M9" s="623"/>
      <c r="N9" s="623"/>
      <c r="O9" s="623"/>
      <c r="P9" s="623"/>
      <c r="Q9" s="623"/>
      <c r="R9" s="623"/>
      <c r="S9" s="623"/>
      <c r="T9" s="623"/>
      <c r="U9" s="623"/>
      <c r="V9" s="623"/>
      <c r="W9" s="623"/>
      <c r="X9" s="623"/>
      <c r="Y9" s="623"/>
      <c r="Z9" s="623"/>
      <c r="AA9" s="623"/>
      <c r="AB9" s="623"/>
      <c r="AC9" s="623"/>
      <c r="AD9" s="623"/>
      <c r="AE9" s="623"/>
      <c r="AF9" s="623"/>
      <c r="AG9" s="623"/>
      <c r="AH9" s="623"/>
      <c r="AI9" s="623"/>
      <c r="AJ9" s="623"/>
      <c r="AK9" s="623"/>
      <c r="AL9" s="623"/>
      <c r="AM9" s="623"/>
      <c r="AN9" s="623"/>
      <c r="AO9" s="624"/>
    </row>
    <row r="10" spans="1:41" ht="30.75" customHeight="1" thickBot="1">
      <c r="A10" s="666" t="s">
        <v>793</v>
      </c>
      <c r="B10" s="667"/>
      <c r="C10" s="667"/>
      <c r="D10" s="667"/>
      <c r="E10" s="667"/>
      <c r="F10" s="668"/>
      <c r="G10" s="666">
        <v>7</v>
      </c>
      <c r="H10" s="668"/>
      <c r="I10" s="669" t="str">
        <f>+VLOOKUP(G10,PRESUPUESTO,2,FALSE)</f>
        <v>MANTENIMIENTO ELECTRICO</v>
      </c>
      <c r="J10" s="670"/>
      <c r="K10" s="670"/>
      <c r="L10" s="670"/>
      <c r="M10" s="670"/>
      <c r="N10" s="670"/>
      <c r="O10" s="670"/>
      <c r="P10" s="670"/>
      <c r="Q10" s="671"/>
      <c r="R10" s="666" t="s">
        <v>794</v>
      </c>
      <c r="S10" s="668"/>
      <c r="T10" s="672">
        <v>7.1</v>
      </c>
      <c r="U10" s="673"/>
      <c r="V10" s="674"/>
      <c r="W10" s="675" t="str">
        <f>+VLOOKUP(T10,PRESUPUESTO,2,FALSE)</f>
        <v>suministro e instalación de toma</v>
      </c>
      <c r="X10" s="676"/>
      <c r="Y10" s="676"/>
      <c r="Z10" s="676"/>
      <c r="AA10" s="676"/>
      <c r="AB10" s="676"/>
      <c r="AC10" s="676"/>
      <c r="AD10" s="676"/>
      <c r="AE10" s="676"/>
      <c r="AF10" s="676"/>
      <c r="AG10" s="676"/>
      <c r="AH10" s="676"/>
      <c r="AI10" s="677"/>
      <c r="AJ10" s="33" t="s">
        <v>795</v>
      </c>
      <c r="AK10" s="678" t="str">
        <f>+VLOOKUP(T10,PRESUPUESTO,3,FALSE)</f>
        <v>UND</v>
      </c>
      <c r="AL10" s="679"/>
      <c r="AM10" s="33" t="s">
        <v>796</v>
      </c>
      <c r="AN10" s="675" t="s">
        <v>797</v>
      </c>
      <c r="AO10" s="677"/>
    </row>
    <row r="11" spans="1:41" ht="16.350000000000001" customHeight="1">
      <c r="A11" s="576"/>
      <c r="B11" s="577"/>
      <c r="C11" s="577"/>
      <c r="D11" s="577"/>
      <c r="E11" s="577"/>
      <c r="F11" s="577"/>
      <c r="G11" s="577"/>
      <c r="H11" s="577"/>
      <c r="I11" s="577"/>
      <c r="J11" s="577"/>
      <c r="K11" s="577"/>
      <c r="L11" s="577"/>
      <c r="M11" s="577"/>
      <c r="N11" s="577"/>
      <c r="O11" s="577"/>
      <c r="P11" s="577"/>
      <c r="Q11" s="577"/>
      <c r="R11" s="577"/>
      <c r="S11" s="577"/>
      <c r="T11" s="577"/>
      <c r="U11" s="577"/>
      <c r="V11" s="577"/>
      <c r="W11" s="577"/>
      <c r="X11" s="577"/>
      <c r="Y11" s="577"/>
      <c r="Z11" s="577"/>
      <c r="AA11" s="577"/>
      <c r="AB11" s="577"/>
      <c r="AC11" s="577"/>
      <c r="AD11" s="577"/>
      <c r="AE11" s="577"/>
      <c r="AF11" s="577"/>
      <c r="AG11" s="577"/>
      <c r="AH11" s="578"/>
      <c r="AI11" s="585" t="s">
        <v>221</v>
      </c>
      <c r="AJ11" s="587"/>
      <c r="AK11" s="588"/>
      <c r="AL11" s="588"/>
      <c r="AM11" s="588"/>
      <c r="AN11" s="589" t="s">
        <v>799</v>
      </c>
      <c r="AO11" s="591" t="s">
        <v>800</v>
      </c>
    </row>
    <row r="12" spans="1:41" ht="16.5" customHeight="1">
      <c r="A12" s="579"/>
      <c r="B12" s="580"/>
      <c r="C12" s="580"/>
      <c r="D12" s="580"/>
      <c r="E12" s="580"/>
      <c r="F12" s="580"/>
      <c r="G12" s="580"/>
      <c r="H12" s="580"/>
      <c r="I12" s="580"/>
      <c r="J12" s="580"/>
      <c r="K12" s="580"/>
      <c r="L12" s="580"/>
      <c r="M12" s="580"/>
      <c r="N12" s="580"/>
      <c r="O12" s="580"/>
      <c r="P12" s="580"/>
      <c r="Q12" s="580"/>
      <c r="R12" s="580"/>
      <c r="S12" s="580"/>
      <c r="T12" s="580"/>
      <c r="U12" s="580"/>
      <c r="V12" s="580"/>
      <c r="W12" s="580"/>
      <c r="X12" s="580"/>
      <c r="Y12" s="580"/>
      <c r="Z12" s="580"/>
      <c r="AA12" s="580"/>
      <c r="AB12" s="580"/>
      <c r="AC12" s="580"/>
      <c r="AD12" s="580"/>
      <c r="AE12" s="580"/>
      <c r="AF12" s="580"/>
      <c r="AG12" s="580"/>
      <c r="AH12" s="581"/>
      <c r="AI12" s="586"/>
      <c r="AJ12" s="34" t="s">
        <v>824</v>
      </c>
      <c r="AK12" s="34" t="s">
        <v>825</v>
      </c>
      <c r="AL12" s="34" t="s">
        <v>803</v>
      </c>
      <c r="AM12" s="34" t="s">
        <v>804</v>
      </c>
      <c r="AN12" s="590"/>
      <c r="AO12" s="592"/>
    </row>
    <row r="13" spans="1:41" ht="20.100000000000001" customHeight="1">
      <c r="A13" s="579"/>
      <c r="B13" s="580"/>
      <c r="C13" s="580"/>
      <c r="D13" s="580"/>
      <c r="E13" s="580"/>
      <c r="F13" s="580"/>
      <c r="G13" s="580"/>
      <c r="H13" s="580"/>
      <c r="I13" s="580"/>
      <c r="J13" s="580"/>
      <c r="K13" s="580"/>
      <c r="L13" s="580"/>
      <c r="M13" s="580"/>
      <c r="N13" s="580"/>
      <c r="O13" s="580"/>
      <c r="P13" s="580"/>
      <c r="Q13" s="580"/>
      <c r="R13" s="580"/>
      <c r="S13" s="580"/>
      <c r="T13" s="580"/>
      <c r="U13" s="580"/>
      <c r="V13" s="580"/>
      <c r="W13" s="580"/>
      <c r="X13" s="580"/>
      <c r="Y13" s="580"/>
      <c r="Z13" s="580"/>
      <c r="AA13" s="580"/>
      <c r="AB13" s="580"/>
      <c r="AC13" s="580"/>
      <c r="AD13" s="580"/>
      <c r="AE13" s="580"/>
      <c r="AF13" s="580"/>
      <c r="AG13" s="580"/>
      <c r="AH13" s="581"/>
      <c r="AI13" s="35" t="s">
        <v>805</v>
      </c>
      <c r="AJ13" s="36"/>
      <c r="AK13" s="36"/>
      <c r="AL13" s="36"/>
      <c r="AM13" s="36"/>
      <c r="AN13" s="36"/>
      <c r="AO13" s="37"/>
    </row>
    <row r="14" spans="1:41" ht="20.100000000000001" customHeight="1">
      <c r="A14" s="579"/>
      <c r="B14" s="682"/>
      <c r="C14" s="580"/>
      <c r="D14" s="580"/>
      <c r="E14" s="580"/>
      <c r="F14" s="580"/>
      <c r="G14" s="580"/>
      <c r="H14" s="580"/>
      <c r="I14" s="580"/>
      <c r="J14" s="580"/>
      <c r="K14" s="580"/>
      <c r="L14" s="580"/>
      <c r="M14" s="580"/>
      <c r="N14" s="580"/>
      <c r="O14" s="580"/>
      <c r="P14" s="580"/>
      <c r="Q14" s="580"/>
      <c r="R14" s="580"/>
      <c r="S14" s="580"/>
      <c r="T14" s="580"/>
      <c r="U14" s="580"/>
      <c r="V14" s="580"/>
      <c r="W14" s="580"/>
      <c r="X14" s="580"/>
      <c r="Y14" s="580"/>
      <c r="Z14" s="580"/>
      <c r="AA14" s="580"/>
      <c r="AB14" s="580"/>
      <c r="AC14" s="580"/>
      <c r="AD14" s="580"/>
      <c r="AE14" s="580"/>
      <c r="AF14" s="580"/>
      <c r="AG14" s="580"/>
      <c r="AH14" s="581"/>
      <c r="AI14" s="38" t="s">
        <v>865</v>
      </c>
      <c r="AJ14" s="39"/>
      <c r="AK14" s="39"/>
      <c r="AL14" s="39"/>
      <c r="AM14" s="39">
        <v>2</v>
      </c>
      <c r="AN14" s="39">
        <v>1</v>
      </c>
      <c r="AO14" s="40">
        <f>(+AN14*AM14)</f>
        <v>2</v>
      </c>
    </row>
    <row r="15" spans="1:41" ht="20.100000000000001" customHeight="1">
      <c r="A15" s="579"/>
      <c r="B15" s="580"/>
      <c r="C15" s="580"/>
      <c r="D15" s="580"/>
      <c r="E15" s="580"/>
      <c r="F15" s="580"/>
      <c r="G15" s="580"/>
      <c r="H15" s="580"/>
      <c r="I15" s="580"/>
      <c r="J15" s="580"/>
      <c r="K15" s="580"/>
      <c r="L15" s="580"/>
      <c r="M15" s="580"/>
      <c r="N15" s="580"/>
      <c r="O15" s="580"/>
      <c r="P15" s="580"/>
      <c r="Q15" s="580"/>
      <c r="R15" s="580"/>
      <c r="S15" s="580"/>
      <c r="T15" s="580"/>
      <c r="U15" s="580"/>
      <c r="V15" s="580"/>
      <c r="W15" s="580"/>
      <c r="X15" s="580"/>
      <c r="Y15" s="580"/>
      <c r="Z15" s="580"/>
      <c r="AA15" s="580"/>
      <c r="AB15" s="580"/>
      <c r="AC15" s="580"/>
      <c r="AD15" s="580"/>
      <c r="AE15" s="580"/>
      <c r="AF15" s="580"/>
      <c r="AG15" s="580"/>
      <c r="AH15" s="581"/>
      <c r="AI15" s="38"/>
      <c r="AJ15" s="39"/>
      <c r="AK15" s="39"/>
      <c r="AL15" s="39"/>
      <c r="AM15" s="39"/>
      <c r="AN15" s="39"/>
      <c r="AO15" s="40"/>
    </row>
    <row r="16" spans="1:41" ht="20.100000000000001" customHeight="1">
      <c r="A16" s="579"/>
      <c r="B16" s="580"/>
      <c r="C16" s="580"/>
      <c r="D16" s="580"/>
      <c r="E16" s="580"/>
      <c r="F16" s="580"/>
      <c r="G16" s="580"/>
      <c r="H16" s="580"/>
      <c r="I16" s="580"/>
      <c r="J16" s="580"/>
      <c r="K16" s="580"/>
      <c r="L16" s="580"/>
      <c r="M16" s="580"/>
      <c r="N16" s="580"/>
      <c r="O16" s="580"/>
      <c r="P16" s="580"/>
      <c r="Q16" s="580"/>
      <c r="R16" s="580"/>
      <c r="S16" s="580"/>
      <c r="T16" s="580"/>
      <c r="U16" s="580"/>
      <c r="V16" s="580"/>
      <c r="W16" s="580"/>
      <c r="X16" s="580"/>
      <c r="Y16" s="580"/>
      <c r="Z16" s="580"/>
      <c r="AA16" s="580"/>
      <c r="AB16" s="580"/>
      <c r="AC16" s="580"/>
      <c r="AD16" s="580"/>
      <c r="AE16" s="580"/>
      <c r="AF16" s="580"/>
      <c r="AG16" s="580"/>
      <c r="AH16" s="581"/>
      <c r="AI16" s="38"/>
      <c r="AJ16" s="39"/>
      <c r="AK16" s="39"/>
      <c r="AL16" s="39"/>
      <c r="AM16" s="39"/>
      <c r="AN16" s="39"/>
      <c r="AO16" s="40"/>
    </row>
    <row r="17" spans="1:42" ht="20.100000000000001" customHeight="1">
      <c r="A17" s="579"/>
      <c r="B17" s="580"/>
      <c r="C17" s="580"/>
      <c r="D17" s="580"/>
      <c r="E17" s="580"/>
      <c r="F17" s="580"/>
      <c r="G17" s="580"/>
      <c r="H17" s="580"/>
      <c r="I17" s="580"/>
      <c r="J17" s="580"/>
      <c r="K17" s="580"/>
      <c r="L17" s="580"/>
      <c r="M17" s="580"/>
      <c r="N17" s="580"/>
      <c r="O17" s="580"/>
      <c r="P17" s="580"/>
      <c r="Q17" s="580"/>
      <c r="R17" s="580"/>
      <c r="S17" s="580"/>
      <c r="T17" s="580"/>
      <c r="U17" s="580"/>
      <c r="V17" s="580"/>
      <c r="W17" s="580"/>
      <c r="X17" s="580"/>
      <c r="Y17" s="580"/>
      <c r="Z17" s="580"/>
      <c r="AA17" s="580"/>
      <c r="AB17" s="580"/>
      <c r="AC17" s="580"/>
      <c r="AD17" s="580"/>
      <c r="AE17" s="580"/>
      <c r="AF17" s="580"/>
      <c r="AG17" s="580"/>
      <c r="AH17" s="581"/>
      <c r="AI17" s="38"/>
      <c r="AJ17" s="39"/>
      <c r="AK17" s="39"/>
      <c r="AL17" s="39"/>
      <c r="AM17" s="39"/>
      <c r="AN17" s="39"/>
      <c r="AO17" s="40"/>
    </row>
    <row r="18" spans="1:42" ht="20.100000000000001" customHeight="1">
      <c r="A18" s="579"/>
      <c r="B18" s="580"/>
      <c r="C18" s="580"/>
      <c r="D18" s="580"/>
      <c r="E18" s="580"/>
      <c r="F18" s="580"/>
      <c r="G18" s="580"/>
      <c r="H18" s="580"/>
      <c r="I18" s="580"/>
      <c r="J18" s="580"/>
      <c r="K18" s="580"/>
      <c r="L18" s="580"/>
      <c r="M18" s="580"/>
      <c r="N18" s="580"/>
      <c r="O18" s="580"/>
      <c r="P18" s="580"/>
      <c r="Q18" s="580"/>
      <c r="R18" s="580"/>
      <c r="S18" s="580"/>
      <c r="T18" s="580"/>
      <c r="U18" s="580"/>
      <c r="V18" s="580"/>
      <c r="W18" s="580"/>
      <c r="X18" s="580"/>
      <c r="Y18" s="580"/>
      <c r="Z18" s="580"/>
      <c r="AA18" s="580"/>
      <c r="AB18" s="580"/>
      <c r="AC18" s="580"/>
      <c r="AD18" s="580"/>
      <c r="AE18" s="580"/>
      <c r="AF18" s="580"/>
      <c r="AG18" s="580"/>
      <c r="AH18" s="581"/>
      <c r="AI18" s="38"/>
      <c r="AJ18" s="39"/>
      <c r="AK18" s="39"/>
      <c r="AL18" s="39"/>
      <c r="AM18" s="39"/>
      <c r="AN18" s="39"/>
      <c r="AO18" s="40"/>
    </row>
    <row r="19" spans="1:42" ht="20.100000000000001" customHeight="1">
      <c r="A19" s="579"/>
      <c r="B19" s="580"/>
      <c r="C19" s="580"/>
      <c r="D19" s="580"/>
      <c r="E19" s="580"/>
      <c r="F19" s="580"/>
      <c r="G19" s="580"/>
      <c r="H19" s="580"/>
      <c r="I19" s="580"/>
      <c r="J19" s="580"/>
      <c r="K19" s="580"/>
      <c r="L19" s="580"/>
      <c r="M19" s="580"/>
      <c r="N19" s="580"/>
      <c r="O19" s="580"/>
      <c r="P19" s="580"/>
      <c r="Q19" s="580"/>
      <c r="R19" s="580"/>
      <c r="S19" s="580"/>
      <c r="T19" s="580"/>
      <c r="U19" s="580"/>
      <c r="V19" s="580"/>
      <c r="W19" s="580"/>
      <c r="X19" s="580"/>
      <c r="Y19" s="580"/>
      <c r="Z19" s="580"/>
      <c r="AA19" s="580"/>
      <c r="AB19" s="580"/>
      <c r="AC19" s="580"/>
      <c r="AD19" s="580"/>
      <c r="AE19" s="580"/>
      <c r="AF19" s="580"/>
      <c r="AG19" s="580"/>
      <c r="AH19" s="581"/>
      <c r="AI19" s="51"/>
      <c r="AJ19" s="41"/>
      <c r="AK19" s="41"/>
      <c r="AL19" s="41"/>
      <c r="AM19" s="41"/>
      <c r="AN19" s="41"/>
      <c r="AO19" s="43"/>
    </row>
    <row r="20" spans="1:42" ht="20.100000000000001" customHeight="1">
      <c r="A20" s="579"/>
      <c r="B20" s="580"/>
      <c r="C20" s="580"/>
      <c r="D20" s="580"/>
      <c r="E20" s="580"/>
      <c r="F20" s="580"/>
      <c r="G20" s="580"/>
      <c r="H20" s="580"/>
      <c r="I20" s="580"/>
      <c r="J20" s="580"/>
      <c r="K20" s="580"/>
      <c r="L20" s="580"/>
      <c r="M20" s="580"/>
      <c r="N20" s="580"/>
      <c r="O20" s="580"/>
      <c r="P20" s="580"/>
      <c r="Q20" s="580"/>
      <c r="R20" s="580"/>
      <c r="S20" s="580"/>
      <c r="T20" s="580"/>
      <c r="U20" s="580"/>
      <c r="V20" s="580"/>
      <c r="W20" s="580"/>
      <c r="X20" s="580"/>
      <c r="Y20" s="580"/>
      <c r="Z20" s="580"/>
      <c r="AA20" s="580"/>
      <c r="AB20" s="580"/>
      <c r="AC20" s="580"/>
      <c r="AD20" s="580"/>
      <c r="AE20" s="580"/>
      <c r="AF20" s="580"/>
      <c r="AG20" s="580"/>
      <c r="AH20" s="581"/>
      <c r="AI20" s="52"/>
      <c r="AJ20" s="41"/>
      <c r="AK20" s="41"/>
      <c r="AL20" s="41"/>
      <c r="AM20" s="41"/>
      <c r="AN20" s="41"/>
      <c r="AO20" s="43"/>
    </row>
    <row r="21" spans="1:42" ht="23.4" customHeight="1">
      <c r="A21" s="579"/>
      <c r="B21" s="580"/>
      <c r="C21" s="580"/>
      <c r="D21" s="580"/>
      <c r="E21" s="580"/>
      <c r="F21" s="580"/>
      <c r="G21" s="580"/>
      <c r="H21" s="580"/>
      <c r="I21" s="580"/>
      <c r="J21" s="580"/>
      <c r="K21" s="580"/>
      <c r="L21" s="580"/>
      <c r="M21" s="580"/>
      <c r="N21" s="580"/>
      <c r="O21" s="580"/>
      <c r="P21" s="580"/>
      <c r="Q21" s="580"/>
      <c r="R21" s="580"/>
      <c r="S21" s="580"/>
      <c r="T21" s="580"/>
      <c r="U21" s="580"/>
      <c r="V21" s="580"/>
      <c r="W21" s="580"/>
      <c r="X21" s="580"/>
      <c r="Y21" s="580"/>
      <c r="Z21" s="580"/>
      <c r="AA21" s="580"/>
      <c r="AB21" s="580"/>
      <c r="AC21" s="580"/>
      <c r="AD21" s="580"/>
      <c r="AE21" s="580"/>
      <c r="AF21" s="580"/>
      <c r="AG21" s="580"/>
      <c r="AH21" s="581"/>
      <c r="AI21" s="42"/>
      <c r="AJ21" s="41"/>
      <c r="AK21" s="41"/>
      <c r="AL21" s="41"/>
      <c r="AM21" s="41"/>
      <c r="AN21" s="41"/>
      <c r="AO21" s="43"/>
    </row>
    <row r="22" spans="1:42" ht="20.100000000000001" customHeight="1">
      <c r="A22" s="579"/>
      <c r="B22" s="580"/>
      <c r="C22" s="580"/>
      <c r="D22" s="580"/>
      <c r="E22" s="580"/>
      <c r="F22" s="580"/>
      <c r="G22" s="580"/>
      <c r="H22" s="580"/>
      <c r="I22" s="580"/>
      <c r="J22" s="580"/>
      <c r="K22" s="580"/>
      <c r="L22" s="580"/>
      <c r="M22" s="580"/>
      <c r="N22" s="580"/>
      <c r="O22" s="580"/>
      <c r="P22" s="580"/>
      <c r="Q22" s="580"/>
      <c r="R22" s="580"/>
      <c r="S22" s="580"/>
      <c r="T22" s="580"/>
      <c r="U22" s="580"/>
      <c r="V22" s="580"/>
      <c r="W22" s="580"/>
      <c r="X22" s="580"/>
      <c r="Y22" s="580"/>
      <c r="Z22" s="580"/>
      <c r="AA22" s="580"/>
      <c r="AB22" s="580"/>
      <c r="AC22" s="580"/>
      <c r="AD22" s="580"/>
      <c r="AE22" s="580"/>
      <c r="AF22" s="580"/>
      <c r="AG22" s="580"/>
      <c r="AH22" s="581"/>
      <c r="AI22" s="44"/>
      <c r="AJ22" s="41"/>
      <c r="AK22" s="41"/>
      <c r="AL22" s="41"/>
      <c r="AM22" s="41"/>
      <c r="AN22" s="41"/>
      <c r="AO22" s="43"/>
    </row>
    <row r="23" spans="1:42" ht="27.6" customHeight="1">
      <c r="A23" s="579"/>
      <c r="B23" s="580"/>
      <c r="C23" s="580"/>
      <c r="D23" s="580"/>
      <c r="E23" s="580"/>
      <c r="F23" s="580"/>
      <c r="G23" s="580"/>
      <c r="H23" s="580"/>
      <c r="I23" s="580"/>
      <c r="J23" s="580"/>
      <c r="K23" s="580"/>
      <c r="L23" s="580"/>
      <c r="M23" s="580"/>
      <c r="N23" s="580"/>
      <c r="O23" s="580"/>
      <c r="P23" s="580"/>
      <c r="Q23" s="580"/>
      <c r="R23" s="580"/>
      <c r="S23" s="580"/>
      <c r="T23" s="580"/>
      <c r="U23" s="580"/>
      <c r="V23" s="580"/>
      <c r="W23" s="580"/>
      <c r="X23" s="580"/>
      <c r="Y23" s="580"/>
      <c r="Z23" s="580"/>
      <c r="AA23" s="580"/>
      <c r="AB23" s="580"/>
      <c r="AC23" s="580"/>
      <c r="AD23" s="580"/>
      <c r="AE23" s="580"/>
      <c r="AF23" s="580"/>
      <c r="AG23" s="580"/>
      <c r="AH23" s="581"/>
      <c r="AI23" s="42"/>
      <c r="AJ23" s="41"/>
      <c r="AK23" s="41"/>
      <c r="AL23" s="41"/>
      <c r="AM23" s="41"/>
      <c r="AN23" s="41"/>
      <c r="AO23" s="43"/>
    </row>
    <row r="24" spans="1:42" ht="20.100000000000001" customHeight="1">
      <c r="A24" s="579"/>
      <c r="B24" s="580"/>
      <c r="C24" s="580"/>
      <c r="D24" s="580"/>
      <c r="E24" s="580"/>
      <c r="F24" s="580"/>
      <c r="G24" s="580"/>
      <c r="H24" s="580"/>
      <c r="I24" s="580"/>
      <c r="J24" s="580"/>
      <c r="K24" s="580"/>
      <c r="L24" s="580"/>
      <c r="M24" s="580"/>
      <c r="N24" s="580"/>
      <c r="O24" s="580"/>
      <c r="P24" s="580"/>
      <c r="Q24" s="580"/>
      <c r="R24" s="580"/>
      <c r="S24" s="580"/>
      <c r="T24" s="580"/>
      <c r="U24" s="580"/>
      <c r="V24" s="580"/>
      <c r="W24" s="580"/>
      <c r="X24" s="580"/>
      <c r="Y24" s="580"/>
      <c r="Z24" s="580"/>
      <c r="AA24" s="580"/>
      <c r="AB24" s="580"/>
      <c r="AC24" s="580"/>
      <c r="AD24" s="580"/>
      <c r="AE24" s="580"/>
      <c r="AF24" s="580"/>
      <c r="AG24" s="580"/>
      <c r="AH24" s="581"/>
      <c r="AI24" s="45"/>
      <c r="AJ24" s="39"/>
      <c r="AK24" s="39"/>
      <c r="AL24" s="39"/>
      <c r="AM24" s="39"/>
      <c r="AN24" s="39"/>
      <c r="AO24" s="40"/>
    </row>
    <row r="25" spans="1:42" ht="20.100000000000001" customHeight="1">
      <c r="A25" s="579"/>
      <c r="B25" s="580"/>
      <c r="C25" s="580"/>
      <c r="D25" s="580"/>
      <c r="E25" s="580"/>
      <c r="F25" s="580"/>
      <c r="G25" s="580"/>
      <c r="H25" s="580"/>
      <c r="I25" s="580"/>
      <c r="J25" s="580"/>
      <c r="K25" s="580"/>
      <c r="L25" s="580"/>
      <c r="M25" s="580"/>
      <c r="N25" s="580"/>
      <c r="O25" s="580"/>
      <c r="P25" s="580"/>
      <c r="Q25" s="580"/>
      <c r="R25" s="580"/>
      <c r="S25" s="580"/>
      <c r="T25" s="580"/>
      <c r="U25" s="580"/>
      <c r="V25" s="580"/>
      <c r="W25" s="580"/>
      <c r="X25" s="580"/>
      <c r="Y25" s="580"/>
      <c r="Z25" s="580"/>
      <c r="AA25" s="580"/>
      <c r="AB25" s="580"/>
      <c r="AC25" s="580"/>
      <c r="AD25" s="580"/>
      <c r="AE25" s="580"/>
      <c r="AF25" s="580"/>
      <c r="AG25" s="580"/>
      <c r="AH25" s="581"/>
      <c r="AI25" s="45"/>
      <c r="AJ25" s="39"/>
      <c r="AK25" s="39"/>
      <c r="AL25" s="39"/>
      <c r="AM25" s="39"/>
      <c r="AN25" s="39"/>
      <c r="AO25" s="40"/>
    </row>
    <row r="26" spans="1:42" ht="20.100000000000001" customHeight="1">
      <c r="A26" s="579"/>
      <c r="B26" s="580"/>
      <c r="C26" s="580"/>
      <c r="D26" s="580"/>
      <c r="E26" s="580"/>
      <c r="F26" s="580"/>
      <c r="G26" s="580"/>
      <c r="H26" s="580"/>
      <c r="I26" s="580"/>
      <c r="J26" s="580"/>
      <c r="K26" s="580"/>
      <c r="L26" s="580"/>
      <c r="M26" s="580"/>
      <c r="N26" s="580"/>
      <c r="O26" s="580"/>
      <c r="P26" s="580"/>
      <c r="Q26" s="580"/>
      <c r="R26" s="580"/>
      <c r="S26" s="580"/>
      <c r="T26" s="580"/>
      <c r="U26" s="580"/>
      <c r="V26" s="580"/>
      <c r="W26" s="580"/>
      <c r="X26" s="580"/>
      <c r="Y26" s="580"/>
      <c r="Z26" s="580"/>
      <c r="AA26" s="580"/>
      <c r="AB26" s="580"/>
      <c r="AC26" s="580"/>
      <c r="AD26" s="580"/>
      <c r="AE26" s="580"/>
      <c r="AF26" s="580"/>
      <c r="AG26" s="580"/>
      <c r="AH26" s="581"/>
      <c r="AI26" s="45"/>
      <c r="AJ26" s="39"/>
      <c r="AK26" s="39"/>
      <c r="AL26" s="39"/>
      <c r="AM26" s="39"/>
      <c r="AN26" s="39"/>
      <c r="AO26" s="40"/>
      <c r="AP26" s="46"/>
    </row>
    <row r="27" spans="1:42" ht="20.100000000000001" customHeight="1">
      <c r="A27" s="579"/>
      <c r="B27" s="580"/>
      <c r="C27" s="580"/>
      <c r="D27" s="580"/>
      <c r="E27" s="580"/>
      <c r="F27" s="580"/>
      <c r="G27" s="580"/>
      <c r="H27" s="580"/>
      <c r="I27" s="580"/>
      <c r="J27" s="580"/>
      <c r="K27" s="580"/>
      <c r="L27" s="580"/>
      <c r="M27" s="580"/>
      <c r="N27" s="580"/>
      <c r="O27" s="580"/>
      <c r="P27" s="580"/>
      <c r="Q27" s="580"/>
      <c r="R27" s="580"/>
      <c r="S27" s="580"/>
      <c r="T27" s="580"/>
      <c r="U27" s="580"/>
      <c r="V27" s="580"/>
      <c r="W27" s="580"/>
      <c r="X27" s="580"/>
      <c r="Y27" s="580"/>
      <c r="Z27" s="580"/>
      <c r="AA27" s="580"/>
      <c r="AB27" s="580"/>
      <c r="AC27" s="580"/>
      <c r="AD27" s="580"/>
      <c r="AE27" s="580"/>
      <c r="AF27" s="580"/>
      <c r="AG27" s="580"/>
      <c r="AH27" s="581"/>
      <c r="AI27" s="45"/>
      <c r="AJ27" s="39"/>
      <c r="AK27" s="39"/>
      <c r="AL27" s="39"/>
      <c r="AM27" s="39"/>
      <c r="AN27" s="39"/>
      <c r="AO27" s="40"/>
      <c r="AP27" s="46"/>
    </row>
    <row r="28" spans="1:42" ht="20.100000000000001" customHeight="1" thickBot="1">
      <c r="A28" s="582"/>
      <c r="B28" s="583"/>
      <c r="C28" s="583"/>
      <c r="D28" s="583"/>
      <c r="E28" s="583"/>
      <c r="F28" s="583"/>
      <c r="G28" s="583"/>
      <c r="H28" s="583"/>
      <c r="I28" s="583"/>
      <c r="J28" s="583"/>
      <c r="K28" s="583"/>
      <c r="L28" s="583"/>
      <c r="M28" s="583"/>
      <c r="N28" s="583"/>
      <c r="O28" s="583"/>
      <c r="P28" s="583"/>
      <c r="Q28" s="583"/>
      <c r="R28" s="583"/>
      <c r="S28" s="583"/>
      <c r="T28" s="583"/>
      <c r="U28" s="583"/>
      <c r="V28" s="583"/>
      <c r="W28" s="583"/>
      <c r="X28" s="583"/>
      <c r="Y28" s="583"/>
      <c r="Z28" s="583"/>
      <c r="AA28" s="583"/>
      <c r="AB28" s="583"/>
      <c r="AC28" s="583"/>
      <c r="AD28" s="583"/>
      <c r="AE28" s="583"/>
      <c r="AF28" s="583"/>
      <c r="AG28" s="583"/>
      <c r="AH28" s="584"/>
      <c r="AI28" s="45"/>
      <c r="AJ28" s="39"/>
      <c r="AK28" s="39"/>
      <c r="AL28" s="39"/>
      <c r="AM28" s="39"/>
      <c r="AN28" s="39"/>
      <c r="AO28" s="40"/>
      <c r="AP28" s="46"/>
    </row>
    <row r="29" spans="1:42" ht="20.100000000000001" customHeight="1">
      <c r="A29" s="593" t="s">
        <v>818</v>
      </c>
      <c r="B29" s="594"/>
      <c r="C29" s="594"/>
      <c r="D29" s="594"/>
      <c r="E29" s="594"/>
      <c r="F29" s="594"/>
      <c r="G29" s="594"/>
      <c r="H29" s="594"/>
      <c r="I29" s="594"/>
      <c r="J29" s="594"/>
      <c r="K29" s="594"/>
      <c r="L29" s="594"/>
      <c r="M29" s="594"/>
      <c r="N29" s="594"/>
      <c r="O29" s="594"/>
      <c r="P29" s="594"/>
      <c r="Q29" s="594"/>
      <c r="R29" s="594"/>
      <c r="S29" s="594"/>
      <c r="T29" s="594"/>
      <c r="U29" s="594"/>
      <c r="V29" s="594"/>
      <c r="W29" s="594"/>
      <c r="X29" s="594"/>
      <c r="Y29" s="594"/>
      <c r="Z29" s="594"/>
      <c r="AA29" s="594"/>
      <c r="AB29" s="594"/>
      <c r="AC29" s="594"/>
      <c r="AD29" s="594"/>
      <c r="AE29" s="594"/>
      <c r="AF29" s="594"/>
      <c r="AG29" s="594"/>
      <c r="AH29" s="594"/>
      <c r="AI29" s="597" t="s">
        <v>819</v>
      </c>
      <c r="AJ29" s="598"/>
      <c r="AK29" s="598"/>
      <c r="AL29" s="598"/>
      <c r="AM29" s="598"/>
      <c r="AN29" s="598"/>
      <c r="AO29" s="47">
        <f>SUM(AO14:AO17)</f>
        <v>2</v>
      </c>
    </row>
    <row r="30" spans="1:42" ht="20.25" customHeight="1" thickBot="1">
      <c r="A30" s="595"/>
      <c r="B30" s="596"/>
      <c r="C30" s="596"/>
      <c r="D30" s="596"/>
      <c r="E30" s="596"/>
      <c r="F30" s="596"/>
      <c r="G30" s="596"/>
      <c r="H30" s="596"/>
      <c r="I30" s="596"/>
      <c r="J30" s="596"/>
      <c r="K30" s="596"/>
      <c r="L30" s="596"/>
      <c r="M30" s="596"/>
      <c r="N30" s="596"/>
      <c r="O30" s="596"/>
      <c r="P30" s="596"/>
      <c r="Q30" s="596"/>
      <c r="R30" s="596"/>
      <c r="S30" s="596"/>
      <c r="T30" s="596"/>
      <c r="U30" s="596"/>
      <c r="V30" s="596"/>
      <c r="W30" s="596"/>
      <c r="X30" s="596"/>
      <c r="Y30" s="596"/>
      <c r="Z30" s="596"/>
      <c r="AA30" s="596"/>
      <c r="AB30" s="596"/>
      <c r="AC30" s="596"/>
      <c r="AD30" s="596"/>
      <c r="AE30" s="596"/>
      <c r="AF30" s="596"/>
      <c r="AG30" s="596"/>
      <c r="AH30" s="596"/>
      <c r="AI30" s="599" t="s">
        <v>820</v>
      </c>
      <c r="AJ30" s="600"/>
      <c r="AK30" s="600"/>
      <c r="AL30" s="600"/>
      <c r="AM30" s="600"/>
      <c r="AN30" s="600"/>
      <c r="AO30" s="48">
        <f>ROUNDUP(AO29,2)</f>
        <v>2</v>
      </c>
    </row>
    <row r="31" spans="1:42" ht="15" customHeight="1">
      <c r="A31" s="639"/>
      <c r="B31" s="640"/>
      <c r="C31" s="640"/>
      <c r="D31" s="640"/>
      <c r="E31" s="640"/>
      <c r="F31" s="640"/>
      <c r="G31" s="640"/>
      <c r="H31" s="640"/>
      <c r="I31" s="640"/>
      <c r="J31" s="640"/>
      <c r="K31" s="640"/>
      <c r="L31" s="640"/>
      <c r="M31" s="640"/>
      <c r="N31" s="640"/>
      <c r="O31" s="640"/>
      <c r="P31" s="640"/>
      <c r="Q31" s="640"/>
      <c r="R31" s="640"/>
      <c r="S31" s="640"/>
      <c r="T31" s="640"/>
      <c r="U31" s="640"/>
      <c r="V31" s="640"/>
      <c r="W31" s="640"/>
      <c r="X31" s="640"/>
      <c r="Y31" s="640"/>
      <c r="Z31" s="640"/>
      <c r="AA31" s="640"/>
      <c r="AB31" s="640"/>
      <c r="AC31" s="640"/>
      <c r="AD31" s="640"/>
      <c r="AE31" s="640"/>
      <c r="AF31" s="640"/>
      <c r="AG31" s="640"/>
      <c r="AH31" s="640"/>
      <c r="AI31" s="643" t="s">
        <v>849</v>
      </c>
      <c r="AJ31" s="644"/>
      <c r="AK31" s="644"/>
      <c r="AL31" s="644"/>
      <c r="AM31" s="644"/>
      <c r="AN31" s="644"/>
      <c r="AO31" s="645"/>
    </row>
    <row r="32" spans="1:42" ht="15" customHeight="1">
      <c r="A32" s="641"/>
      <c r="B32" s="642"/>
      <c r="C32" s="642"/>
      <c r="D32" s="642"/>
      <c r="E32" s="642"/>
      <c r="F32" s="642"/>
      <c r="G32" s="642"/>
      <c r="H32" s="642"/>
      <c r="I32" s="642"/>
      <c r="J32" s="642"/>
      <c r="K32" s="642"/>
      <c r="L32" s="642"/>
      <c r="M32" s="642"/>
      <c r="N32" s="642"/>
      <c r="O32" s="642"/>
      <c r="P32" s="642"/>
      <c r="Q32" s="642"/>
      <c r="R32" s="642"/>
      <c r="S32" s="642"/>
      <c r="T32" s="642"/>
      <c r="U32" s="642"/>
      <c r="V32" s="642"/>
      <c r="W32" s="642"/>
      <c r="X32" s="642"/>
      <c r="Y32" s="642"/>
      <c r="Z32" s="642"/>
      <c r="AA32" s="642"/>
      <c r="AB32" s="642"/>
      <c r="AC32" s="642"/>
      <c r="AD32" s="642"/>
      <c r="AE32" s="642"/>
      <c r="AF32" s="642"/>
      <c r="AG32" s="642"/>
      <c r="AH32" s="642"/>
      <c r="AI32" s="643"/>
      <c r="AJ32" s="644"/>
      <c r="AK32" s="644"/>
      <c r="AL32" s="644"/>
      <c r="AM32" s="644"/>
      <c r="AN32" s="644"/>
      <c r="AO32" s="645"/>
    </row>
    <row r="33" spans="1:44" ht="8.1" customHeight="1">
      <c r="A33" s="641"/>
      <c r="B33" s="642"/>
      <c r="C33" s="642"/>
      <c r="D33" s="642"/>
      <c r="E33" s="642"/>
      <c r="F33" s="642"/>
      <c r="G33" s="642"/>
      <c r="H33" s="642"/>
      <c r="I33" s="642"/>
      <c r="J33" s="642"/>
      <c r="K33" s="642"/>
      <c r="L33" s="642"/>
      <c r="M33" s="642"/>
      <c r="N33" s="642"/>
      <c r="O33" s="642"/>
      <c r="P33" s="642"/>
      <c r="Q33" s="642"/>
      <c r="R33" s="642"/>
      <c r="S33" s="642"/>
      <c r="T33" s="642"/>
      <c r="U33" s="642"/>
      <c r="V33" s="642"/>
      <c r="W33" s="642"/>
      <c r="X33" s="642"/>
      <c r="Y33" s="642"/>
      <c r="Z33" s="642"/>
      <c r="AA33" s="642"/>
      <c r="AB33" s="642"/>
      <c r="AC33" s="642"/>
      <c r="AD33" s="642"/>
      <c r="AE33" s="642"/>
      <c r="AF33" s="642"/>
      <c r="AG33" s="642"/>
      <c r="AH33" s="642"/>
      <c r="AI33" s="643"/>
      <c r="AJ33" s="644"/>
      <c r="AK33" s="644"/>
      <c r="AL33" s="644"/>
      <c r="AM33" s="644"/>
      <c r="AN33" s="644"/>
      <c r="AO33" s="645"/>
      <c r="AP33" s="49"/>
      <c r="AQ33" s="49"/>
      <c r="AR33" s="49"/>
    </row>
    <row r="34" spans="1:44" ht="13.35" customHeight="1">
      <c r="A34" s="649" t="s">
        <v>822</v>
      </c>
      <c r="B34" s="650"/>
      <c r="C34" s="650"/>
      <c r="D34" s="650"/>
      <c r="E34" s="651"/>
      <c r="F34" s="655" t="s">
        <v>985</v>
      </c>
      <c r="G34" s="656"/>
      <c r="H34" s="656"/>
      <c r="I34" s="656"/>
      <c r="J34" s="656"/>
      <c r="K34" s="656"/>
      <c r="L34" s="656"/>
      <c r="M34" s="656"/>
      <c r="N34" s="656"/>
      <c r="O34" s="656"/>
      <c r="P34" s="656"/>
      <c r="Q34" s="656"/>
      <c r="R34" s="657"/>
      <c r="S34" s="655" t="s">
        <v>823</v>
      </c>
      <c r="T34" s="656"/>
      <c r="U34" s="656"/>
      <c r="V34" s="656"/>
      <c r="W34" s="657"/>
      <c r="X34" s="655" t="s">
        <v>986</v>
      </c>
      <c r="Y34" s="656"/>
      <c r="Z34" s="656"/>
      <c r="AA34" s="656"/>
      <c r="AB34" s="656"/>
      <c r="AC34" s="656"/>
      <c r="AD34" s="656"/>
      <c r="AE34" s="656"/>
      <c r="AF34" s="656"/>
      <c r="AG34" s="656"/>
      <c r="AH34" s="657"/>
      <c r="AI34" s="643"/>
      <c r="AJ34" s="644"/>
      <c r="AK34" s="644"/>
      <c r="AL34" s="644"/>
      <c r="AM34" s="644"/>
      <c r="AN34" s="644"/>
      <c r="AO34" s="645"/>
    </row>
    <row r="35" spans="1:44" ht="13.35" customHeight="1">
      <c r="A35" s="652"/>
      <c r="B35" s="653"/>
      <c r="C35" s="653"/>
      <c r="D35" s="653"/>
      <c r="E35" s="654"/>
      <c r="F35" s="658"/>
      <c r="G35" s="659"/>
      <c r="H35" s="659"/>
      <c r="I35" s="659"/>
      <c r="J35" s="659"/>
      <c r="K35" s="659"/>
      <c r="L35" s="659"/>
      <c r="M35" s="659"/>
      <c r="N35" s="659"/>
      <c r="O35" s="659"/>
      <c r="P35" s="659"/>
      <c r="Q35" s="659"/>
      <c r="R35" s="660"/>
      <c r="S35" s="658"/>
      <c r="T35" s="659"/>
      <c r="U35" s="659"/>
      <c r="V35" s="659"/>
      <c r="W35" s="660"/>
      <c r="X35" s="658"/>
      <c r="Y35" s="659"/>
      <c r="Z35" s="659"/>
      <c r="AA35" s="659"/>
      <c r="AB35" s="659"/>
      <c r="AC35" s="659"/>
      <c r="AD35" s="659"/>
      <c r="AE35" s="659"/>
      <c r="AF35" s="659"/>
      <c r="AG35" s="659"/>
      <c r="AH35" s="660"/>
      <c r="AI35" s="646"/>
      <c r="AJ35" s="647"/>
      <c r="AK35" s="647"/>
      <c r="AL35" s="647"/>
      <c r="AM35" s="647"/>
      <c r="AN35" s="647"/>
      <c r="AO35" s="648"/>
    </row>
    <row r="36" spans="1:44" ht="14.4" thickBot="1">
      <c r="A36" s="683"/>
      <c r="B36" s="683"/>
      <c r="C36" s="683"/>
      <c r="D36" s="683"/>
      <c r="E36" s="683"/>
      <c r="F36" s="683"/>
      <c r="G36" s="683"/>
      <c r="H36" s="683"/>
      <c r="I36" s="683"/>
      <c r="J36" s="683"/>
      <c r="K36" s="683"/>
      <c r="L36" s="683"/>
      <c r="M36" s="683"/>
      <c r="N36" s="683"/>
      <c r="O36" s="683"/>
      <c r="P36" s="683"/>
      <c r="Q36" s="683"/>
      <c r="R36" s="683"/>
      <c r="S36" s="683"/>
      <c r="T36" s="683"/>
      <c r="U36" s="683"/>
      <c r="V36" s="683"/>
      <c r="W36" s="683"/>
      <c r="X36" s="683"/>
      <c r="Y36" s="683"/>
      <c r="Z36" s="683"/>
      <c r="AA36" s="683"/>
      <c r="AB36" s="683"/>
      <c r="AC36" s="683"/>
      <c r="AD36" s="683"/>
      <c r="AE36" s="683"/>
      <c r="AF36" s="683"/>
      <c r="AG36" s="683"/>
      <c r="AH36" s="683"/>
      <c r="AI36" s="683"/>
      <c r="AJ36" s="683"/>
      <c r="AK36" s="683"/>
      <c r="AL36" s="683"/>
      <c r="AM36" s="683"/>
      <c r="AN36" s="683"/>
      <c r="AO36" s="683"/>
    </row>
    <row r="37" spans="1:44" ht="12.6" customHeight="1">
      <c r="A37" s="601"/>
      <c r="B37" s="602"/>
      <c r="C37" s="602"/>
      <c r="D37" s="602"/>
      <c r="E37" s="602"/>
      <c r="F37" s="602"/>
      <c r="G37" s="602"/>
      <c r="H37" s="603"/>
      <c r="I37" s="610" t="s">
        <v>785</v>
      </c>
      <c r="J37" s="617"/>
      <c r="K37" s="617"/>
      <c r="L37" s="617"/>
      <c r="M37" s="617"/>
      <c r="N37" s="617"/>
      <c r="O37" s="617"/>
      <c r="P37" s="617"/>
      <c r="Q37" s="617"/>
      <c r="R37" s="617"/>
      <c r="S37" s="617"/>
      <c r="T37" s="617"/>
      <c r="U37" s="617"/>
      <c r="V37" s="617"/>
      <c r="W37" s="617"/>
      <c r="X37" s="617"/>
      <c r="Y37" s="617"/>
      <c r="Z37" s="617"/>
      <c r="AA37" s="617"/>
      <c r="AB37" s="617"/>
      <c r="AC37" s="617"/>
      <c r="AD37" s="617"/>
      <c r="AE37" s="617"/>
      <c r="AF37" s="617"/>
      <c r="AG37" s="617"/>
      <c r="AH37" s="617"/>
      <c r="AI37" s="617"/>
      <c r="AJ37" s="617"/>
      <c r="AK37" s="690"/>
      <c r="AL37" s="616"/>
      <c r="AM37" s="617"/>
      <c r="AN37" s="617"/>
      <c r="AO37" s="618"/>
    </row>
    <row r="38" spans="1:44" ht="26.1" customHeight="1">
      <c r="A38" s="604"/>
      <c r="B38" s="605"/>
      <c r="C38" s="605"/>
      <c r="D38" s="605"/>
      <c r="E38" s="605"/>
      <c r="F38" s="605"/>
      <c r="G38" s="605"/>
      <c r="H38" s="606"/>
      <c r="I38" s="619"/>
      <c r="J38" s="620"/>
      <c r="K38" s="620"/>
      <c r="L38" s="620"/>
      <c r="M38" s="620"/>
      <c r="N38" s="620"/>
      <c r="O38" s="620"/>
      <c r="P38" s="620"/>
      <c r="Q38" s="620"/>
      <c r="R38" s="620"/>
      <c r="S38" s="620"/>
      <c r="T38" s="620"/>
      <c r="U38" s="620"/>
      <c r="V38" s="620"/>
      <c r="W38" s="620"/>
      <c r="X38" s="620"/>
      <c r="Y38" s="620"/>
      <c r="Z38" s="620"/>
      <c r="AA38" s="620"/>
      <c r="AB38" s="620"/>
      <c r="AC38" s="620"/>
      <c r="AD38" s="620"/>
      <c r="AE38" s="620"/>
      <c r="AF38" s="620"/>
      <c r="AG38" s="620"/>
      <c r="AH38" s="620"/>
      <c r="AI38" s="620"/>
      <c r="AJ38" s="620"/>
      <c r="AK38" s="691"/>
      <c r="AL38" s="619"/>
      <c r="AM38" s="620"/>
      <c r="AN38" s="620"/>
      <c r="AO38" s="621"/>
    </row>
    <row r="39" spans="1:44" ht="12.6" customHeight="1">
      <c r="A39" s="604"/>
      <c r="B39" s="605"/>
      <c r="C39" s="605"/>
      <c r="D39" s="605"/>
      <c r="E39" s="605"/>
      <c r="F39" s="605"/>
      <c r="G39" s="605"/>
      <c r="H39" s="606"/>
      <c r="I39" s="622" t="s">
        <v>786</v>
      </c>
      <c r="J39" s="623"/>
      <c r="K39" s="623"/>
      <c r="L39" s="623"/>
      <c r="M39" s="623"/>
      <c r="N39" s="62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623"/>
      <c r="Z39" s="623"/>
      <c r="AA39" s="623"/>
      <c r="AB39" s="623"/>
      <c r="AC39" s="623"/>
      <c r="AD39" s="623"/>
      <c r="AE39" s="623"/>
      <c r="AF39" s="623"/>
      <c r="AG39" s="623"/>
      <c r="AH39" s="623"/>
      <c r="AI39" s="623"/>
      <c r="AJ39" s="623"/>
      <c r="AK39" s="623"/>
      <c r="AL39" s="623"/>
      <c r="AM39" s="623"/>
      <c r="AN39" s="623"/>
      <c r="AO39" s="624"/>
    </row>
    <row r="40" spans="1:44" ht="69" customHeight="1">
      <c r="A40" s="607"/>
      <c r="B40" s="608"/>
      <c r="C40" s="608"/>
      <c r="D40" s="608"/>
      <c r="E40" s="608"/>
      <c r="F40" s="608"/>
      <c r="G40" s="608"/>
      <c r="H40" s="609"/>
      <c r="I40" s="625"/>
      <c r="J40" s="626"/>
      <c r="K40" s="626"/>
      <c r="L40" s="626"/>
      <c r="M40" s="626"/>
      <c r="N40" s="626"/>
      <c r="O40" s="626"/>
      <c r="P40" s="626"/>
      <c r="Q40" s="626"/>
      <c r="R40" s="626"/>
      <c r="S40" s="626"/>
      <c r="T40" s="626"/>
      <c r="U40" s="626"/>
      <c r="V40" s="626"/>
      <c r="W40" s="626"/>
      <c r="X40" s="626"/>
      <c r="Y40" s="626"/>
      <c r="Z40" s="626"/>
      <c r="AA40" s="626"/>
      <c r="AB40" s="626"/>
      <c r="AC40" s="626"/>
      <c r="AD40" s="626"/>
      <c r="AE40" s="626"/>
      <c r="AF40" s="626"/>
      <c r="AG40" s="626"/>
      <c r="AH40" s="626"/>
      <c r="AI40" s="626"/>
      <c r="AJ40" s="626"/>
      <c r="AK40" s="626"/>
      <c r="AL40" s="626"/>
      <c r="AM40" s="626"/>
      <c r="AN40" s="626"/>
      <c r="AO40" s="627"/>
    </row>
    <row r="41" spans="1:44">
      <c r="A41" s="628"/>
      <c r="B41" s="629"/>
      <c r="C41" s="629"/>
      <c r="D41" s="629"/>
      <c r="E41" s="629"/>
      <c r="F41" s="629"/>
      <c r="G41" s="629"/>
      <c r="H41" s="629"/>
      <c r="I41" s="629"/>
      <c r="J41" s="629"/>
      <c r="K41" s="629"/>
      <c r="L41" s="629"/>
      <c r="M41" s="629"/>
      <c r="N41" s="629"/>
      <c r="O41" s="629"/>
      <c r="P41" s="629"/>
      <c r="Q41" s="629"/>
      <c r="R41" s="629"/>
      <c r="S41" s="629"/>
      <c r="T41" s="629"/>
      <c r="U41" s="629"/>
      <c r="V41" s="629"/>
      <c r="W41" s="629"/>
      <c r="X41" s="629"/>
      <c r="Y41" s="629"/>
      <c r="Z41" s="629"/>
      <c r="AA41" s="629"/>
      <c r="AB41" s="629"/>
      <c r="AC41" s="629"/>
      <c r="AD41" s="629"/>
      <c r="AE41" s="629"/>
      <c r="AF41" s="629"/>
      <c r="AG41" s="629"/>
      <c r="AH41" s="629"/>
      <c r="AI41" s="629"/>
      <c r="AJ41" s="629"/>
      <c r="AK41" s="629"/>
      <c r="AL41" s="629"/>
      <c r="AM41" s="629"/>
      <c r="AN41" s="629"/>
      <c r="AO41" s="630"/>
    </row>
    <row r="42" spans="1:44">
      <c r="A42" s="631" t="s">
        <v>787</v>
      </c>
      <c r="B42" s="632"/>
      <c r="C42" s="632"/>
      <c r="D42" s="632"/>
      <c r="E42" s="632"/>
      <c r="F42" s="632" t="s">
        <v>788</v>
      </c>
      <c r="G42" s="632"/>
      <c r="H42" s="633">
        <f>+H6</f>
        <v>21</v>
      </c>
      <c r="I42" s="633"/>
      <c r="J42" s="632" t="s">
        <v>789</v>
      </c>
      <c r="K42" s="632"/>
      <c r="L42" s="633">
        <f>+L6</f>
        <v>9</v>
      </c>
      <c r="M42" s="633"/>
      <c r="N42" s="632" t="s">
        <v>790</v>
      </c>
      <c r="O42" s="632"/>
      <c r="P42" s="634">
        <f>+P6</f>
        <v>2024</v>
      </c>
      <c r="Q42" s="634"/>
      <c r="R42" s="635"/>
      <c r="S42" s="636"/>
      <c r="T42" s="636"/>
      <c r="U42" s="636"/>
      <c r="V42" s="636"/>
      <c r="W42" s="636"/>
      <c r="X42" s="636"/>
      <c r="Y42" s="636"/>
      <c r="Z42" s="636"/>
      <c r="AA42" s="636"/>
      <c r="AB42" s="636"/>
      <c r="AC42" s="636"/>
      <c r="AD42" s="636"/>
      <c r="AE42" s="636"/>
      <c r="AF42" s="637"/>
      <c r="AG42" s="699"/>
      <c r="AH42" s="699"/>
      <c r="AI42" s="699"/>
      <c r="AJ42" s="693"/>
      <c r="AK42" s="693"/>
      <c r="AL42" s="693"/>
      <c r="AM42" s="693"/>
      <c r="AN42" s="693"/>
      <c r="AO42" s="694"/>
    </row>
    <row r="43" spans="1:44" ht="14.4" thickBot="1">
      <c r="A43" s="579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580"/>
      <c r="O43" s="580"/>
      <c r="P43" s="580"/>
      <c r="Q43" s="580"/>
      <c r="R43" s="580"/>
      <c r="S43" s="580"/>
      <c r="T43" s="580"/>
      <c r="U43" s="580"/>
      <c r="V43" s="580"/>
      <c r="W43" s="580"/>
      <c r="X43" s="580"/>
      <c r="Y43" s="580"/>
      <c r="Z43" s="580"/>
      <c r="AA43" s="580"/>
      <c r="AB43" s="580"/>
      <c r="AC43" s="580"/>
      <c r="AD43" s="580"/>
      <c r="AE43" s="580"/>
      <c r="AF43" s="580"/>
      <c r="AG43" s="580"/>
      <c r="AH43" s="580"/>
      <c r="AI43" s="580"/>
      <c r="AJ43" s="580"/>
      <c r="AK43" s="580"/>
      <c r="AL43" s="580"/>
      <c r="AM43" s="580"/>
      <c r="AN43" s="580"/>
      <c r="AO43" s="581"/>
    </row>
    <row r="44" spans="1:44" ht="15.6" customHeight="1">
      <c r="A44" s="631" t="s">
        <v>792</v>
      </c>
      <c r="B44" s="632"/>
      <c r="C44" s="632"/>
      <c r="D44" s="632"/>
      <c r="E44" s="632"/>
      <c r="F44" s="632"/>
      <c r="G44" s="632"/>
      <c r="H44" s="632"/>
      <c r="I44" s="661" t="s">
        <v>3</v>
      </c>
      <c r="J44" s="662"/>
      <c r="K44" s="662"/>
      <c r="L44" s="662"/>
      <c r="M44" s="662"/>
      <c r="N44" s="662"/>
      <c r="O44" s="662"/>
      <c r="P44" s="662"/>
      <c r="Q44" s="662"/>
      <c r="R44" s="662"/>
      <c r="S44" s="662"/>
      <c r="T44" s="662"/>
      <c r="U44" s="662"/>
      <c r="V44" s="662"/>
      <c r="W44" s="662"/>
      <c r="X44" s="662"/>
      <c r="Y44" s="662"/>
      <c r="Z44" s="662"/>
      <c r="AA44" s="662"/>
      <c r="AB44" s="662"/>
      <c r="AC44" s="662"/>
      <c r="AD44" s="662"/>
      <c r="AE44" s="662"/>
      <c r="AF44" s="662"/>
      <c r="AG44" s="662"/>
      <c r="AH44" s="662"/>
      <c r="AI44" s="662"/>
      <c r="AJ44" s="662"/>
      <c r="AK44" s="662"/>
      <c r="AL44" s="662"/>
      <c r="AM44" s="662"/>
      <c r="AN44" s="662"/>
      <c r="AO44" s="662"/>
    </row>
    <row r="45" spans="1:44" ht="14.4" thickBot="1">
      <c r="A45" s="692"/>
      <c r="B45" s="623"/>
      <c r="C45" s="623"/>
      <c r="D45" s="623"/>
      <c r="E45" s="623"/>
      <c r="F45" s="623"/>
      <c r="G45" s="623"/>
      <c r="H45" s="623"/>
      <c r="I45" s="623"/>
      <c r="J45" s="623"/>
      <c r="K45" s="623"/>
      <c r="L45" s="623"/>
      <c r="M45" s="623"/>
      <c r="N45" s="623"/>
      <c r="O45" s="623"/>
      <c r="P45" s="623"/>
      <c r="Q45" s="623"/>
      <c r="R45" s="623"/>
      <c r="S45" s="623"/>
      <c r="T45" s="623"/>
      <c r="U45" s="623"/>
      <c r="V45" s="623"/>
      <c r="W45" s="623"/>
      <c r="X45" s="623"/>
      <c r="Y45" s="623"/>
      <c r="Z45" s="623"/>
      <c r="AA45" s="623"/>
      <c r="AB45" s="623"/>
      <c r="AC45" s="623"/>
      <c r="AD45" s="623"/>
      <c r="AE45" s="623"/>
      <c r="AF45" s="623"/>
      <c r="AG45" s="623"/>
      <c r="AH45" s="623"/>
      <c r="AI45" s="623"/>
      <c r="AJ45" s="623"/>
      <c r="AK45" s="623"/>
      <c r="AL45" s="623"/>
      <c r="AM45" s="623"/>
      <c r="AN45" s="623"/>
      <c r="AO45" s="624"/>
    </row>
    <row r="46" spans="1:44" ht="33" customHeight="1" thickBot="1">
      <c r="A46" s="666" t="s">
        <v>793</v>
      </c>
      <c r="B46" s="667"/>
      <c r="C46" s="667"/>
      <c r="D46" s="667"/>
      <c r="E46" s="667"/>
      <c r="F46" s="668"/>
      <c r="G46" s="666">
        <v>7</v>
      </c>
      <c r="H46" s="668"/>
      <c r="I46" s="669" t="str">
        <f>+VLOOKUP(G46,PRESUPUESTO,2,FALSE)</f>
        <v>MANTENIMIENTO ELECTRICO</v>
      </c>
      <c r="J46" s="670"/>
      <c r="K46" s="670"/>
      <c r="L46" s="670"/>
      <c r="M46" s="670"/>
      <c r="N46" s="670"/>
      <c r="O46" s="670"/>
      <c r="P46" s="670"/>
      <c r="Q46" s="671"/>
      <c r="R46" s="666" t="s">
        <v>794</v>
      </c>
      <c r="S46" s="668"/>
      <c r="T46" s="672">
        <v>7.2</v>
      </c>
      <c r="U46" s="673"/>
      <c r="V46" s="674"/>
      <c r="W46" s="675" t="str">
        <f>+VLOOKUP(T46,PRESUPUESTO,2,FALSE)</f>
        <v>Suministro e instalación de tubo PVC 1/2" electrico con cable</v>
      </c>
      <c r="X46" s="676"/>
      <c r="Y46" s="676"/>
      <c r="Z46" s="676"/>
      <c r="AA46" s="676"/>
      <c r="AB46" s="676"/>
      <c r="AC46" s="676"/>
      <c r="AD46" s="676"/>
      <c r="AE46" s="676"/>
      <c r="AF46" s="676"/>
      <c r="AG46" s="676"/>
      <c r="AH46" s="676"/>
      <c r="AI46" s="677"/>
      <c r="AJ46" s="33" t="s">
        <v>795</v>
      </c>
      <c r="AK46" s="678" t="str">
        <f>+VLOOKUP(T46,PRESUPUESTO,3,FALSE)</f>
        <v>UND</v>
      </c>
      <c r="AL46" s="679"/>
      <c r="AM46" s="33" t="s">
        <v>796</v>
      </c>
      <c r="AN46" s="675" t="s">
        <v>797</v>
      </c>
      <c r="AO46" s="677"/>
    </row>
    <row r="47" spans="1:44" ht="13.35" customHeight="1">
      <c r="A47" s="576"/>
      <c r="B47" s="577"/>
      <c r="C47" s="577"/>
      <c r="D47" s="577"/>
      <c r="E47" s="577"/>
      <c r="F47" s="577"/>
      <c r="G47" s="577"/>
      <c r="H47" s="577"/>
      <c r="I47" s="577"/>
      <c r="J47" s="577"/>
      <c r="K47" s="577"/>
      <c r="L47" s="577"/>
      <c r="M47" s="577"/>
      <c r="N47" s="577"/>
      <c r="O47" s="577"/>
      <c r="P47" s="577"/>
      <c r="Q47" s="577"/>
      <c r="R47" s="577"/>
      <c r="S47" s="577"/>
      <c r="T47" s="577"/>
      <c r="U47" s="577"/>
      <c r="V47" s="577"/>
      <c r="W47" s="577"/>
      <c r="X47" s="577"/>
      <c r="Y47" s="577"/>
      <c r="Z47" s="577"/>
      <c r="AA47" s="577"/>
      <c r="AB47" s="577"/>
      <c r="AC47" s="577"/>
      <c r="AD47" s="577"/>
      <c r="AE47" s="577"/>
      <c r="AF47" s="577"/>
      <c r="AG47" s="577"/>
      <c r="AH47" s="578"/>
      <c r="AI47" s="585" t="s">
        <v>221</v>
      </c>
      <c r="AJ47" s="587"/>
      <c r="AK47" s="588"/>
      <c r="AL47" s="588"/>
      <c r="AM47" s="588"/>
      <c r="AN47" s="589" t="s">
        <v>799</v>
      </c>
      <c r="AO47" s="591" t="s">
        <v>800</v>
      </c>
    </row>
    <row r="48" spans="1:44">
      <c r="A48" s="579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580"/>
      <c r="O48" s="580"/>
      <c r="P48" s="580"/>
      <c r="Q48" s="580"/>
      <c r="R48" s="580"/>
      <c r="S48" s="580"/>
      <c r="T48" s="580"/>
      <c r="U48" s="580"/>
      <c r="V48" s="580"/>
      <c r="W48" s="580"/>
      <c r="X48" s="580"/>
      <c r="Y48" s="580"/>
      <c r="Z48" s="580"/>
      <c r="AA48" s="580"/>
      <c r="AB48" s="580"/>
      <c r="AC48" s="580"/>
      <c r="AD48" s="580"/>
      <c r="AE48" s="580"/>
      <c r="AF48" s="580"/>
      <c r="AG48" s="580"/>
      <c r="AH48" s="581"/>
      <c r="AI48" s="586"/>
      <c r="AJ48" s="34" t="s">
        <v>824</v>
      </c>
      <c r="AK48" s="34" t="s">
        <v>825</v>
      </c>
      <c r="AL48" s="34" t="s">
        <v>803</v>
      </c>
      <c r="AM48" s="34" t="s">
        <v>864</v>
      </c>
      <c r="AN48" s="590"/>
      <c r="AO48" s="592"/>
    </row>
    <row r="49" spans="1:41" ht="22.35" customHeight="1">
      <c r="A49" s="579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580"/>
      <c r="O49" s="580"/>
      <c r="P49" s="580"/>
      <c r="Q49" s="580"/>
      <c r="R49" s="580"/>
      <c r="S49" s="580"/>
      <c r="T49" s="580"/>
      <c r="U49" s="580"/>
      <c r="V49" s="580"/>
      <c r="W49" s="580"/>
      <c r="X49" s="580"/>
      <c r="Y49" s="580"/>
      <c r="Z49" s="580"/>
      <c r="AA49" s="580"/>
      <c r="AB49" s="580"/>
      <c r="AC49" s="580"/>
      <c r="AD49" s="580"/>
      <c r="AE49" s="580"/>
      <c r="AF49" s="580"/>
      <c r="AG49" s="580"/>
      <c r="AH49" s="581"/>
      <c r="AI49" s="35" t="s">
        <v>848</v>
      </c>
      <c r="AJ49" s="36"/>
      <c r="AK49" s="36"/>
      <c r="AL49" s="36"/>
      <c r="AM49" s="36"/>
      <c r="AN49" s="36"/>
      <c r="AO49" s="37"/>
    </row>
    <row r="50" spans="1:41">
      <c r="A50" s="579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580"/>
      <c r="O50" s="580"/>
      <c r="P50" s="580"/>
      <c r="Q50" s="580"/>
      <c r="R50" s="580"/>
      <c r="S50" s="580"/>
      <c r="T50" s="580"/>
      <c r="U50" s="580"/>
      <c r="V50" s="580"/>
      <c r="W50" s="580"/>
      <c r="X50" s="580"/>
      <c r="Y50" s="580"/>
      <c r="Z50" s="580"/>
      <c r="AA50" s="580"/>
      <c r="AB50" s="580"/>
      <c r="AC50" s="580"/>
      <c r="AD50" s="580"/>
      <c r="AE50" s="580"/>
      <c r="AF50" s="580"/>
      <c r="AG50" s="580"/>
      <c r="AH50" s="581"/>
      <c r="AI50" s="38" t="s">
        <v>973</v>
      </c>
      <c r="AJ50" s="39"/>
      <c r="AK50" s="39"/>
      <c r="AL50" s="39"/>
      <c r="AM50" s="39">
        <v>2</v>
      </c>
      <c r="AN50" s="39">
        <v>1</v>
      </c>
      <c r="AO50" s="40">
        <f>(+AN50*AM50)</f>
        <v>2</v>
      </c>
    </row>
    <row r="51" spans="1:41">
      <c r="A51" s="579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580"/>
      <c r="O51" s="580"/>
      <c r="P51" s="580"/>
      <c r="Q51" s="580"/>
      <c r="R51" s="580"/>
      <c r="S51" s="580"/>
      <c r="T51" s="580"/>
      <c r="U51" s="580"/>
      <c r="V51" s="580"/>
      <c r="W51" s="580"/>
      <c r="X51" s="580"/>
      <c r="Y51" s="580"/>
      <c r="Z51" s="580"/>
      <c r="AA51" s="580"/>
      <c r="AB51" s="580"/>
      <c r="AC51" s="580"/>
      <c r="AD51" s="580"/>
      <c r="AE51" s="580"/>
      <c r="AF51" s="580"/>
      <c r="AG51" s="580"/>
      <c r="AH51" s="581"/>
      <c r="AI51" s="38"/>
      <c r="AJ51" s="39"/>
      <c r="AK51" s="39"/>
      <c r="AL51" s="39"/>
      <c r="AM51" s="39"/>
      <c r="AN51" s="39"/>
      <c r="AO51" s="40"/>
    </row>
    <row r="52" spans="1:41">
      <c r="A52" s="579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580"/>
      <c r="O52" s="580"/>
      <c r="P52" s="580"/>
      <c r="Q52" s="580"/>
      <c r="R52" s="580"/>
      <c r="S52" s="580"/>
      <c r="T52" s="580"/>
      <c r="U52" s="580"/>
      <c r="V52" s="580"/>
      <c r="W52" s="580"/>
      <c r="X52" s="580"/>
      <c r="Y52" s="580"/>
      <c r="Z52" s="580"/>
      <c r="AA52" s="580"/>
      <c r="AB52" s="580"/>
      <c r="AC52" s="580"/>
      <c r="AD52" s="580"/>
      <c r="AE52" s="580"/>
      <c r="AF52" s="580"/>
      <c r="AG52" s="580"/>
      <c r="AH52" s="581"/>
      <c r="AI52" s="38"/>
      <c r="AJ52" s="39"/>
      <c r="AK52" s="39"/>
      <c r="AL52" s="39"/>
      <c r="AM52" s="39"/>
      <c r="AN52" s="39"/>
      <c r="AO52" s="40"/>
    </row>
    <row r="53" spans="1:41">
      <c r="A53" s="579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580"/>
      <c r="O53" s="580"/>
      <c r="P53" s="580"/>
      <c r="Q53" s="580"/>
      <c r="R53" s="580"/>
      <c r="S53" s="580"/>
      <c r="T53" s="580"/>
      <c r="U53" s="580"/>
      <c r="V53" s="580"/>
      <c r="W53" s="580"/>
      <c r="X53" s="580"/>
      <c r="Y53" s="580"/>
      <c r="Z53" s="580"/>
      <c r="AA53" s="580"/>
      <c r="AB53" s="580"/>
      <c r="AC53" s="580"/>
      <c r="AD53" s="580"/>
      <c r="AE53" s="580"/>
      <c r="AF53" s="580"/>
      <c r="AG53" s="580"/>
      <c r="AH53" s="581"/>
      <c r="AI53" s="38"/>
      <c r="AJ53" s="39"/>
      <c r="AK53" s="39"/>
      <c r="AL53" s="39"/>
      <c r="AM53" s="39"/>
      <c r="AN53" s="39"/>
      <c r="AO53" s="40"/>
    </row>
    <row r="54" spans="1:41">
      <c r="A54" s="579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580"/>
      <c r="O54" s="580"/>
      <c r="P54" s="580"/>
      <c r="Q54" s="580"/>
      <c r="R54" s="580"/>
      <c r="S54" s="580"/>
      <c r="T54" s="580"/>
      <c r="U54" s="580"/>
      <c r="V54" s="580"/>
      <c r="W54" s="580"/>
      <c r="X54" s="580"/>
      <c r="Y54" s="580"/>
      <c r="Z54" s="580"/>
      <c r="AA54" s="580"/>
      <c r="AB54" s="580"/>
      <c r="AC54" s="580"/>
      <c r="AD54" s="580"/>
      <c r="AE54" s="580"/>
      <c r="AF54" s="580"/>
      <c r="AG54" s="580"/>
      <c r="AH54" s="581"/>
      <c r="AI54" s="38"/>
      <c r="AJ54" s="39"/>
      <c r="AK54" s="39"/>
      <c r="AL54" s="39"/>
      <c r="AM54" s="39"/>
      <c r="AN54" s="39"/>
      <c r="AO54" s="40"/>
    </row>
    <row r="55" spans="1:41">
      <c r="A55" s="579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580"/>
      <c r="O55" s="580"/>
      <c r="P55" s="580"/>
      <c r="Q55" s="580"/>
      <c r="R55" s="580"/>
      <c r="S55" s="580"/>
      <c r="T55" s="580"/>
      <c r="U55" s="580"/>
      <c r="V55" s="580"/>
      <c r="W55" s="580"/>
      <c r="X55" s="580"/>
      <c r="Y55" s="580"/>
      <c r="Z55" s="580"/>
      <c r="AA55" s="580"/>
      <c r="AB55" s="580"/>
      <c r="AC55" s="580"/>
      <c r="AD55" s="580"/>
      <c r="AE55" s="580"/>
      <c r="AF55" s="580"/>
      <c r="AG55" s="580"/>
      <c r="AH55" s="581"/>
      <c r="AI55" s="51"/>
      <c r="AJ55" s="41"/>
      <c r="AK55" s="41"/>
      <c r="AL55" s="41"/>
      <c r="AM55" s="41"/>
      <c r="AN55" s="41"/>
      <c r="AO55" s="43"/>
    </row>
    <row r="56" spans="1:41">
      <c r="A56" s="579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580"/>
      <c r="O56" s="580"/>
      <c r="P56" s="580"/>
      <c r="Q56" s="580"/>
      <c r="R56" s="580"/>
      <c r="S56" s="580"/>
      <c r="T56" s="580"/>
      <c r="U56" s="580"/>
      <c r="V56" s="580"/>
      <c r="W56" s="580"/>
      <c r="X56" s="580"/>
      <c r="Y56" s="580"/>
      <c r="Z56" s="580"/>
      <c r="AA56" s="580"/>
      <c r="AB56" s="580"/>
      <c r="AC56" s="580"/>
      <c r="AD56" s="580"/>
      <c r="AE56" s="580"/>
      <c r="AF56" s="580"/>
      <c r="AG56" s="580"/>
      <c r="AH56" s="581"/>
      <c r="AI56" s="52"/>
      <c r="AJ56" s="41"/>
      <c r="AK56" s="41"/>
      <c r="AL56" s="41"/>
      <c r="AM56" s="41"/>
      <c r="AN56" s="41"/>
      <c r="AO56" s="43"/>
    </row>
    <row r="57" spans="1:41">
      <c r="A57" s="579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580"/>
      <c r="O57" s="580"/>
      <c r="P57" s="580"/>
      <c r="Q57" s="580"/>
      <c r="R57" s="580"/>
      <c r="S57" s="580"/>
      <c r="T57" s="580"/>
      <c r="U57" s="580"/>
      <c r="V57" s="580"/>
      <c r="W57" s="580"/>
      <c r="X57" s="580"/>
      <c r="Y57" s="580"/>
      <c r="Z57" s="580"/>
      <c r="AA57" s="580"/>
      <c r="AB57" s="580"/>
      <c r="AC57" s="580"/>
      <c r="AD57" s="580"/>
      <c r="AE57" s="580"/>
      <c r="AF57" s="580"/>
      <c r="AG57" s="580"/>
      <c r="AH57" s="581"/>
      <c r="AI57" s="42"/>
      <c r="AJ57" s="41"/>
      <c r="AK57" s="41"/>
      <c r="AL57" s="41"/>
      <c r="AM57" s="41"/>
      <c r="AN57" s="41"/>
      <c r="AO57" s="43"/>
    </row>
    <row r="58" spans="1:41">
      <c r="A58" s="579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580"/>
      <c r="O58" s="580"/>
      <c r="P58" s="580"/>
      <c r="Q58" s="580"/>
      <c r="R58" s="580"/>
      <c r="S58" s="580"/>
      <c r="T58" s="580"/>
      <c r="U58" s="580"/>
      <c r="V58" s="580"/>
      <c r="W58" s="580"/>
      <c r="X58" s="580"/>
      <c r="Y58" s="580"/>
      <c r="Z58" s="580"/>
      <c r="AA58" s="580"/>
      <c r="AB58" s="580"/>
      <c r="AC58" s="580"/>
      <c r="AD58" s="580"/>
      <c r="AE58" s="580"/>
      <c r="AF58" s="580"/>
      <c r="AG58" s="580"/>
      <c r="AH58" s="581"/>
      <c r="AI58" s="44"/>
      <c r="AJ58" s="41"/>
      <c r="AK58" s="41"/>
      <c r="AL58" s="41"/>
      <c r="AM58" s="41"/>
      <c r="AN58" s="41"/>
      <c r="AO58" s="43"/>
    </row>
    <row r="59" spans="1:41">
      <c r="A59" s="579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580"/>
      <c r="O59" s="580"/>
      <c r="P59" s="580"/>
      <c r="Q59" s="580"/>
      <c r="R59" s="580"/>
      <c r="S59" s="580"/>
      <c r="T59" s="580"/>
      <c r="U59" s="580"/>
      <c r="V59" s="580"/>
      <c r="W59" s="580"/>
      <c r="X59" s="580"/>
      <c r="Y59" s="580"/>
      <c r="Z59" s="580"/>
      <c r="AA59" s="580"/>
      <c r="AB59" s="580"/>
      <c r="AC59" s="580"/>
      <c r="AD59" s="580"/>
      <c r="AE59" s="580"/>
      <c r="AF59" s="580"/>
      <c r="AG59" s="580"/>
      <c r="AH59" s="581"/>
      <c r="AI59" s="42"/>
      <c r="AJ59" s="41"/>
      <c r="AK59" s="41"/>
      <c r="AL59" s="41"/>
      <c r="AM59" s="41"/>
      <c r="AN59" s="41"/>
      <c r="AO59" s="43"/>
    </row>
    <row r="60" spans="1:41">
      <c r="A60" s="579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580"/>
      <c r="O60" s="580"/>
      <c r="P60" s="580"/>
      <c r="Q60" s="580"/>
      <c r="R60" s="580"/>
      <c r="S60" s="580"/>
      <c r="T60" s="580"/>
      <c r="U60" s="580"/>
      <c r="V60" s="580"/>
      <c r="W60" s="580"/>
      <c r="X60" s="580"/>
      <c r="Y60" s="580"/>
      <c r="Z60" s="580"/>
      <c r="AA60" s="580"/>
      <c r="AB60" s="580"/>
      <c r="AC60" s="580"/>
      <c r="AD60" s="580"/>
      <c r="AE60" s="580"/>
      <c r="AF60" s="580"/>
      <c r="AG60" s="580"/>
      <c r="AH60" s="581"/>
      <c r="AI60" s="45"/>
      <c r="AJ60" s="39"/>
      <c r="AK60" s="39"/>
      <c r="AL60" s="39"/>
      <c r="AM60" s="39"/>
      <c r="AN60" s="39"/>
      <c r="AO60" s="40"/>
    </row>
    <row r="61" spans="1:41">
      <c r="A61" s="579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580"/>
      <c r="O61" s="580"/>
      <c r="P61" s="580"/>
      <c r="Q61" s="580"/>
      <c r="R61" s="580"/>
      <c r="S61" s="580"/>
      <c r="T61" s="580"/>
      <c r="U61" s="580"/>
      <c r="V61" s="580"/>
      <c r="W61" s="580"/>
      <c r="X61" s="580"/>
      <c r="Y61" s="580"/>
      <c r="Z61" s="580"/>
      <c r="AA61" s="580"/>
      <c r="AB61" s="580"/>
      <c r="AC61" s="580"/>
      <c r="AD61" s="580"/>
      <c r="AE61" s="580"/>
      <c r="AF61" s="580"/>
      <c r="AG61" s="580"/>
      <c r="AH61" s="581"/>
      <c r="AI61" s="45"/>
      <c r="AJ61" s="39"/>
      <c r="AK61" s="39"/>
      <c r="AL61" s="39"/>
      <c r="AM61" s="39"/>
      <c r="AN61" s="39"/>
      <c r="AO61" s="40"/>
    </row>
    <row r="62" spans="1:41">
      <c r="A62" s="579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580"/>
      <c r="O62" s="580"/>
      <c r="P62" s="580"/>
      <c r="Q62" s="580"/>
      <c r="R62" s="580"/>
      <c r="S62" s="580"/>
      <c r="T62" s="580"/>
      <c r="U62" s="580"/>
      <c r="V62" s="580"/>
      <c r="W62" s="580"/>
      <c r="X62" s="580"/>
      <c r="Y62" s="580"/>
      <c r="Z62" s="580"/>
      <c r="AA62" s="580"/>
      <c r="AB62" s="580"/>
      <c r="AC62" s="580"/>
      <c r="AD62" s="580"/>
      <c r="AE62" s="580"/>
      <c r="AF62" s="580"/>
      <c r="AG62" s="580"/>
      <c r="AH62" s="581"/>
      <c r="AI62" s="45"/>
      <c r="AJ62" s="39"/>
      <c r="AK62" s="39"/>
      <c r="AL62" s="39"/>
      <c r="AM62" s="39"/>
      <c r="AN62" s="39"/>
      <c r="AO62" s="40"/>
    </row>
    <row r="63" spans="1:41">
      <c r="A63" s="579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580"/>
      <c r="O63" s="580"/>
      <c r="P63" s="580"/>
      <c r="Q63" s="580"/>
      <c r="R63" s="580"/>
      <c r="S63" s="580"/>
      <c r="T63" s="580"/>
      <c r="U63" s="580"/>
      <c r="V63" s="580"/>
      <c r="W63" s="580"/>
      <c r="X63" s="580"/>
      <c r="Y63" s="580"/>
      <c r="Z63" s="580"/>
      <c r="AA63" s="580"/>
      <c r="AB63" s="580"/>
      <c r="AC63" s="580"/>
      <c r="AD63" s="580"/>
      <c r="AE63" s="580"/>
      <c r="AF63" s="580"/>
      <c r="AG63" s="580"/>
      <c r="AH63" s="581"/>
      <c r="AI63" s="45"/>
      <c r="AJ63" s="39"/>
      <c r="AK63" s="39"/>
      <c r="AL63" s="39"/>
      <c r="AM63" s="39"/>
      <c r="AN63" s="39"/>
      <c r="AO63" s="40"/>
    </row>
    <row r="64" spans="1:41" ht="14.4" thickBot="1">
      <c r="A64" s="582"/>
      <c r="B64" s="583"/>
      <c r="C64" s="583"/>
      <c r="D64" s="583"/>
      <c r="E64" s="583"/>
      <c r="F64" s="583"/>
      <c r="G64" s="583"/>
      <c r="H64" s="583"/>
      <c r="I64" s="583"/>
      <c r="J64" s="583"/>
      <c r="K64" s="583"/>
      <c r="L64" s="583"/>
      <c r="M64" s="583"/>
      <c r="N64" s="583"/>
      <c r="O64" s="583"/>
      <c r="P64" s="583"/>
      <c r="Q64" s="583"/>
      <c r="R64" s="583"/>
      <c r="S64" s="583"/>
      <c r="T64" s="583"/>
      <c r="U64" s="583"/>
      <c r="V64" s="583"/>
      <c r="W64" s="583"/>
      <c r="X64" s="583"/>
      <c r="Y64" s="583"/>
      <c r="Z64" s="583"/>
      <c r="AA64" s="583"/>
      <c r="AB64" s="583"/>
      <c r="AC64" s="583"/>
      <c r="AD64" s="583"/>
      <c r="AE64" s="583"/>
      <c r="AF64" s="583"/>
      <c r="AG64" s="583"/>
      <c r="AH64" s="584"/>
      <c r="AI64" s="45"/>
      <c r="AJ64" s="39"/>
      <c r="AK64" s="39"/>
      <c r="AL64" s="39"/>
      <c r="AM64" s="39"/>
      <c r="AN64" s="39"/>
      <c r="AO64" s="40"/>
    </row>
    <row r="65" spans="1:41" ht="15.6" customHeight="1">
      <c r="A65" s="593" t="s">
        <v>818</v>
      </c>
      <c r="B65" s="594"/>
      <c r="C65" s="594"/>
      <c r="D65" s="594"/>
      <c r="E65" s="594"/>
      <c r="F65" s="594"/>
      <c r="G65" s="594"/>
      <c r="H65" s="594"/>
      <c r="I65" s="594"/>
      <c r="J65" s="594"/>
      <c r="K65" s="594"/>
      <c r="L65" s="594"/>
      <c r="M65" s="594"/>
      <c r="N65" s="594"/>
      <c r="O65" s="594"/>
      <c r="P65" s="594"/>
      <c r="Q65" s="594"/>
      <c r="R65" s="594"/>
      <c r="S65" s="594"/>
      <c r="T65" s="594"/>
      <c r="U65" s="594"/>
      <c r="V65" s="594"/>
      <c r="W65" s="594"/>
      <c r="X65" s="594"/>
      <c r="Y65" s="594"/>
      <c r="Z65" s="594"/>
      <c r="AA65" s="594"/>
      <c r="AB65" s="594"/>
      <c r="AC65" s="594"/>
      <c r="AD65" s="594"/>
      <c r="AE65" s="594"/>
      <c r="AF65" s="594"/>
      <c r="AG65" s="594"/>
      <c r="AH65" s="594"/>
      <c r="AI65" s="597" t="s">
        <v>819</v>
      </c>
      <c r="AJ65" s="598"/>
      <c r="AK65" s="598"/>
      <c r="AL65" s="598"/>
      <c r="AM65" s="598"/>
      <c r="AN65" s="598"/>
      <c r="AO65" s="47">
        <f>SUM(AO50:AO53)</f>
        <v>2</v>
      </c>
    </row>
    <row r="66" spans="1:41" ht="17.100000000000001" customHeight="1" thickBot="1">
      <c r="A66" s="595"/>
      <c r="B66" s="596"/>
      <c r="C66" s="596"/>
      <c r="D66" s="596"/>
      <c r="E66" s="596"/>
      <c r="F66" s="596"/>
      <c r="G66" s="596"/>
      <c r="H66" s="596"/>
      <c r="I66" s="596"/>
      <c r="J66" s="596"/>
      <c r="K66" s="596"/>
      <c r="L66" s="596"/>
      <c r="M66" s="596"/>
      <c r="N66" s="596"/>
      <c r="O66" s="596"/>
      <c r="P66" s="596"/>
      <c r="Q66" s="596"/>
      <c r="R66" s="596"/>
      <c r="S66" s="596"/>
      <c r="T66" s="596"/>
      <c r="U66" s="596"/>
      <c r="V66" s="596"/>
      <c r="W66" s="596"/>
      <c r="X66" s="596"/>
      <c r="Y66" s="596"/>
      <c r="Z66" s="596"/>
      <c r="AA66" s="596"/>
      <c r="AB66" s="596"/>
      <c r="AC66" s="596"/>
      <c r="AD66" s="596"/>
      <c r="AE66" s="596"/>
      <c r="AF66" s="596"/>
      <c r="AG66" s="596"/>
      <c r="AH66" s="596"/>
      <c r="AI66" s="599" t="s">
        <v>820</v>
      </c>
      <c r="AJ66" s="600"/>
      <c r="AK66" s="600"/>
      <c r="AL66" s="600"/>
      <c r="AM66" s="600"/>
      <c r="AN66" s="600"/>
      <c r="AO66" s="48">
        <f>ROUNDUP(AO65,2)</f>
        <v>2</v>
      </c>
    </row>
    <row r="67" spans="1:41" ht="13.35" hidden="1" customHeight="1">
      <c r="A67" s="639"/>
      <c r="B67" s="640"/>
      <c r="C67" s="640"/>
      <c r="D67" s="640"/>
      <c r="E67" s="640"/>
      <c r="F67" s="640"/>
      <c r="G67" s="640"/>
      <c r="H67" s="640"/>
      <c r="I67" s="640"/>
      <c r="J67" s="640"/>
      <c r="K67" s="640"/>
      <c r="L67" s="640"/>
      <c r="M67" s="640"/>
      <c r="N67" s="640"/>
      <c r="O67" s="640"/>
      <c r="P67" s="640"/>
      <c r="Q67" s="640"/>
      <c r="R67" s="640"/>
      <c r="S67" s="640"/>
      <c r="T67" s="640"/>
      <c r="U67" s="640"/>
      <c r="V67" s="640"/>
      <c r="W67" s="640"/>
      <c r="X67" s="640"/>
      <c r="Y67" s="640"/>
      <c r="Z67" s="640"/>
      <c r="AA67" s="640"/>
      <c r="AB67" s="640"/>
      <c r="AC67" s="640"/>
      <c r="AD67" s="640"/>
      <c r="AE67" s="640"/>
      <c r="AF67" s="640"/>
      <c r="AG67" s="640"/>
      <c r="AH67" s="640"/>
      <c r="AI67" s="643" t="s">
        <v>964</v>
      </c>
      <c r="AJ67" s="644"/>
      <c r="AK67" s="644"/>
      <c r="AL67" s="644"/>
      <c r="AM67" s="644"/>
      <c r="AN67" s="644"/>
      <c r="AO67" s="645"/>
    </row>
    <row r="68" spans="1:41" ht="13.35" hidden="1" customHeight="1">
      <c r="A68" s="641"/>
      <c r="B68" s="642"/>
      <c r="C68" s="642"/>
      <c r="D68" s="642"/>
      <c r="E68" s="642"/>
      <c r="F68" s="642"/>
      <c r="G68" s="642"/>
      <c r="H68" s="642"/>
      <c r="I68" s="642"/>
      <c r="J68" s="642"/>
      <c r="K68" s="642"/>
      <c r="L68" s="642"/>
      <c r="M68" s="642"/>
      <c r="N68" s="642"/>
      <c r="O68" s="642"/>
      <c r="P68" s="642"/>
      <c r="Q68" s="642"/>
      <c r="R68" s="642"/>
      <c r="S68" s="642"/>
      <c r="T68" s="642"/>
      <c r="U68" s="642"/>
      <c r="V68" s="642"/>
      <c r="W68" s="642"/>
      <c r="X68" s="642"/>
      <c r="Y68" s="642"/>
      <c r="Z68" s="642"/>
      <c r="AA68" s="642"/>
      <c r="AB68" s="642"/>
      <c r="AC68" s="642"/>
      <c r="AD68" s="642"/>
      <c r="AE68" s="642"/>
      <c r="AF68" s="642"/>
      <c r="AG68" s="642"/>
      <c r="AH68" s="642"/>
      <c r="AI68" s="643"/>
      <c r="AJ68" s="644"/>
      <c r="AK68" s="644"/>
      <c r="AL68" s="644"/>
      <c r="AM68" s="644"/>
      <c r="AN68" s="644"/>
      <c r="AO68" s="645"/>
    </row>
    <row r="69" spans="1:41" ht="13.35" hidden="1" customHeight="1">
      <c r="A69" s="641"/>
      <c r="B69" s="642"/>
      <c r="C69" s="642"/>
      <c r="D69" s="642"/>
      <c r="E69" s="642"/>
      <c r="F69" s="642"/>
      <c r="G69" s="642"/>
      <c r="H69" s="642"/>
      <c r="I69" s="642"/>
      <c r="J69" s="642"/>
      <c r="K69" s="642"/>
      <c r="L69" s="642"/>
      <c r="M69" s="642"/>
      <c r="N69" s="642"/>
      <c r="O69" s="642"/>
      <c r="P69" s="642"/>
      <c r="Q69" s="642"/>
      <c r="R69" s="642"/>
      <c r="S69" s="642"/>
      <c r="T69" s="642"/>
      <c r="U69" s="642"/>
      <c r="V69" s="642"/>
      <c r="W69" s="642"/>
      <c r="X69" s="642"/>
      <c r="Y69" s="642"/>
      <c r="Z69" s="642"/>
      <c r="AA69" s="642"/>
      <c r="AB69" s="642"/>
      <c r="AC69" s="642"/>
      <c r="AD69" s="642"/>
      <c r="AE69" s="642"/>
      <c r="AF69" s="642"/>
      <c r="AG69" s="642"/>
      <c r="AH69" s="642"/>
      <c r="AI69" s="643"/>
      <c r="AJ69" s="644"/>
      <c r="AK69" s="644"/>
      <c r="AL69" s="644"/>
      <c r="AM69" s="644"/>
      <c r="AN69" s="644"/>
      <c r="AO69" s="645"/>
    </row>
    <row r="70" spans="1:41" ht="13.35" hidden="1" customHeight="1">
      <c r="A70" s="649" t="s">
        <v>822</v>
      </c>
      <c r="B70" s="650"/>
      <c r="C70" s="650"/>
      <c r="D70" s="650"/>
      <c r="E70" s="651"/>
      <c r="F70" s="655"/>
      <c r="G70" s="656"/>
      <c r="H70" s="656"/>
      <c r="I70" s="656"/>
      <c r="J70" s="656"/>
      <c r="K70" s="656"/>
      <c r="L70" s="656"/>
      <c r="M70" s="656"/>
      <c r="N70" s="656"/>
      <c r="O70" s="656"/>
      <c r="P70" s="656"/>
      <c r="Q70" s="656"/>
      <c r="R70" s="657"/>
      <c r="S70" s="655" t="s">
        <v>823</v>
      </c>
      <c r="T70" s="656"/>
      <c r="U70" s="656"/>
      <c r="V70" s="656"/>
      <c r="W70" s="657"/>
      <c r="X70" s="655"/>
      <c r="Y70" s="656"/>
      <c r="Z70" s="656"/>
      <c r="AA70" s="656"/>
      <c r="AB70" s="656"/>
      <c r="AC70" s="656"/>
      <c r="AD70" s="656"/>
      <c r="AE70" s="656"/>
      <c r="AF70" s="656"/>
      <c r="AG70" s="656"/>
      <c r="AH70" s="657"/>
      <c r="AI70" s="643"/>
      <c r="AJ70" s="644"/>
      <c r="AK70" s="644"/>
      <c r="AL70" s="644"/>
      <c r="AM70" s="644"/>
      <c r="AN70" s="644"/>
      <c r="AO70" s="645"/>
    </row>
    <row r="71" spans="1:41" ht="13.35" hidden="1" customHeight="1">
      <c r="A71" s="652"/>
      <c r="B71" s="653"/>
      <c r="C71" s="653"/>
      <c r="D71" s="653"/>
      <c r="E71" s="654"/>
      <c r="F71" s="658"/>
      <c r="G71" s="659"/>
      <c r="H71" s="659"/>
      <c r="I71" s="659"/>
      <c r="J71" s="659"/>
      <c r="K71" s="659"/>
      <c r="L71" s="659"/>
      <c r="M71" s="659"/>
      <c r="N71" s="659"/>
      <c r="O71" s="659"/>
      <c r="P71" s="659"/>
      <c r="Q71" s="659"/>
      <c r="R71" s="660"/>
      <c r="S71" s="658"/>
      <c r="T71" s="659"/>
      <c r="U71" s="659"/>
      <c r="V71" s="659"/>
      <c r="W71" s="660"/>
      <c r="X71" s="658"/>
      <c r="Y71" s="659"/>
      <c r="Z71" s="659"/>
      <c r="AA71" s="659"/>
      <c r="AB71" s="659"/>
      <c r="AC71" s="659"/>
      <c r="AD71" s="659"/>
      <c r="AE71" s="659"/>
      <c r="AF71" s="659"/>
      <c r="AG71" s="659"/>
      <c r="AH71" s="660"/>
      <c r="AI71" s="646"/>
      <c r="AJ71" s="647"/>
      <c r="AK71" s="647"/>
      <c r="AL71" s="647"/>
      <c r="AM71" s="647"/>
      <c r="AN71" s="647"/>
      <c r="AO71" s="648"/>
    </row>
    <row r="72" spans="1:41">
      <c r="A72" s="639"/>
      <c r="B72" s="640"/>
      <c r="C72" s="640"/>
      <c r="D72" s="640"/>
      <c r="E72" s="640"/>
      <c r="F72" s="640"/>
      <c r="G72" s="640"/>
      <c r="H72" s="640"/>
      <c r="I72" s="640"/>
      <c r="J72" s="640"/>
      <c r="K72" s="640"/>
      <c r="L72" s="640"/>
      <c r="M72" s="640"/>
      <c r="N72" s="640"/>
      <c r="O72" s="640"/>
      <c r="P72" s="640"/>
      <c r="Q72" s="640"/>
      <c r="R72" s="640"/>
      <c r="S72" s="640"/>
      <c r="T72" s="640"/>
      <c r="U72" s="640"/>
      <c r="V72" s="640"/>
      <c r="W72" s="640"/>
      <c r="X72" s="640"/>
      <c r="Y72" s="640"/>
      <c r="Z72" s="640"/>
      <c r="AA72" s="640"/>
      <c r="AB72" s="640"/>
      <c r="AC72" s="640"/>
      <c r="AD72" s="640"/>
      <c r="AE72" s="640"/>
      <c r="AF72" s="640"/>
      <c r="AG72" s="640"/>
      <c r="AH72" s="640"/>
      <c r="AI72" s="643" t="s">
        <v>974</v>
      </c>
      <c r="AJ72" s="644"/>
      <c r="AK72" s="644"/>
      <c r="AL72" s="644"/>
      <c r="AM72" s="644"/>
      <c r="AN72" s="644"/>
      <c r="AO72" s="645"/>
    </row>
    <row r="73" spans="1:41" ht="13.35" customHeight="1">
      <c r="A73" s="641"/>
      <c r="B73" s="642"/>
      <c r="C73" s="642"/>
      <c r="D73" s="642"/>
      <c r="E73" s="642"/>
      <c r="F73" s="642"/>
      <c r="G73" s="642"/>
      <c r="H73" s="642"/>
      <c r="I73" s="642"/>
      <c r="J73" s="642"/>
      <c r="K73" s="642"/>
      <c r="L73" s="642"/>
      <c r="M73" s="642"/>
      <c r="N73" s="642"/>
      <c r="O73" s="642"/>
      <c r="P73" s="642"/>
      <c r="Q73" s="642"/>
      <c r="R73" s="642"/>
      <c r="S73" s="642"/>
      <c r="T73" s="642"/>
      <c r="U73" s="642"/>
      <c r="V73" s="642"/>
      <c r="W73" s="642"/>
      <c r="X73" s="642"/>
      <c r="Y73" s="642"/>
      <c r="Z73" s="642"/>
      <c r="AA73" s="642"/>
      <c r="AB73" s="642"/>
      <c r="AC73" s="642"/>
      <c r="AD73" s="642"/>
      <c r="AE73" s="642"/>
      <c r="AF73" s="642"/>
      <c r="AG73" s="642"/>
      <c r="AH73" s="642"/>
      <c r="AI73" s="643"/>
      <c r="AJ73" s="644"/>
      <c r="AK73" s="644"/>
      <c r="AL73" s="644"/>
      <c r="AM73" s="644"/>
      <c r="AN73" s="644"/>
      <c r="AO73" s="645"/>
    </row>
    <row r="74" spans="1:41" ht="13.35" customHeight="1">
      <c r="A74" s="641"/>
      <c r="B74" s="642"/>
      <c r="C74" s="642"/>
      <c r="D74" s="642"/>
      <c r="E74" s="642"/>
      <c r="F74" s="642"/>
      <c r="G74" s="642"/>
      <c r="H74" s="642"/>
      <c r="I74" s="642"/>
      <c r="J74" s="642"/>
      <c r="K74" s="642"/>
      <c r="L74" s="642"/>
      <c r="M74" s="642"/>
      <c r="N74" s="642"/>
      <c r="O74" s="642"/>
      <c r="P74" s="642"/>
      <c r="Q74" s="642"/>
      <c r="R74" s="642"/>
      <c r="S74" s="642"/>
      <c r="T74" s="642"/>
      <c r="U74" s="642"/>
      <c r="V74" s="642"/>
      <c r="W74" s="642"/>
      <c r="X74" s="642"/>
      <c r="Y74" s="642"/>
      <c r="Z74" s="642"/>
      <c r="AA74" s="642"/>
      <c r="AB74" s="642"/>
      <c r="AC74" s="642"/>
      <c r="AD74" s="642"/>
      <c r="AE74" s="642"/>
      <c r="AF74" s="642"/>
      <c r="AG74" s="642"/>
      <c r="AH74" s="642"/>
      <c r="AI74" s="643"/>
      <c r="AJ74" s="644"/>
      <c r="AK74" s="644"/>
      <c r="AL74" s="644"/>
      <c r="AM74" s="644"/>
      <c r="AN74" s="644"/>
      <c r="AO74" s="645"/>
    </row>
    <row r="75" spans="1:41" ht="13.35" customHeight="1">
      <c r="A75" s="649" t="s">
        <v>822</v>
      </c>
      <c r="B75" s="650"/>
      <c r="C75" s="650"/>
      <c r="D75" s="650"/>
      <c r="E75" s="651"/>
      <c r="F75" s="655" t="str">
        <f>+F34</f>
        <v>Juan Camilo Rios Gonzalez</v>
      </c>
      <c r="G75" s="656"/>
      <c r="H75" s="656"/>
      <c r="I75" s="656"/>
      <c r="J75" s="656"/>
      <c r="K75" s="656"/>
      <c r="L75" s="656"/>
      <c r="M75" s="656"/>
      <c r="N75" s="656"/>
      <c r="O75" s="656"/>
      <c r="P75" s="656"/>
      <c r="Q75" s="656"/>
      <c r="R75" s="657"/>
      <c r="S75" s="655" t="s">
        <v>823</v>
      </c>
      <c r="T75" s="656"/>
      <c r="U75" s="656"/>
      <c r="V75" s="656"/>
      <c r="W75" s="657"/>
      <c r="X75" s="655" t="str">
        <f>+X34</f>
        <v>Dayna Yurley Katerine Herrera calderon</v>
      </c>
      <c r="Y75" s="656"/>
      <c r="Z75" s="656"/>
      <c r="AA75" s="656"/>
      <c r="AB75" s="656"/>
      <c r="AC75" s="656"/>
      <c r="AD75" s="656"/>
      <c r="AE75" s="656"/>
      <c r="AF75" s="656"/>
      <c r="AG75" s="656"/>
      <c r="AH75" s="657"/>
      <c r="AI75" s="643"/>
      <c r="AJ75" s="644"/>
      <c r="AK75" s="644"/>
      <c r="AL75" s="644"/>
      <c r="AM75" s="644"/>
      <c r="AN75" s="644"/>
      <c r="AO75" s="645"/>
    </row>
    <row r="76" spans="1:41" ht="13.35" customHeight="1">
      <c r="A76" s="652"/>
      <c r="B76" s="653"/>
      <c r="C76" s="653"/>
      <c r="D76" s="653"/>
      <c r="E76" s="654"/>
      <c r="F76" s="658"/>
      <c r="G76" s="659"/>
      <c r="H76" s="659"/>
      <c r="I76" s="659"/>
      <c r="J76" s="659"/>
      <c r="K76" s="659"/>
      <c r="L76" s="659"/>
      <c r="M76" s="659"/>
      <c r="N76" s="659"/>
      <c r="O76" s="659"/>
      <c r="P76" s="659"/>
      <c r="Q76" s="659"/>
      <c r="R76" s="660"/>
      <c r="S76" s="658"/>
      <c r="T76" s="659"/>
      <c r="U76" s="659"/>
      <c r="V76" s="659"/>
      <c r="W76" s="660"/>
      <c r="X76" s="658"/>
      <c r="Y76" s="659"/>
      <c r="Z76" s="659"/>
      <c r="AA76" s="659"/>
      <c r="AB76" s="659"/>
      <c r="AC76" s="659"/>
      <c r="AD76" s="659"/>
      <c r="AE76" s="659"/>
      <c r="AF76" s="659"/>
      <c r="AG76" s="659"/>
      <c r="AH76" s="660"/>
      <c r="AI76" s="646"/>
      <c r="AJ76" s="647"/>
      <c r="AK76" s="647"/>
      <c r="AL76" s="647"/>
      <c r="AM76" s="647"/>
      <c r="AN76" s="647"/>
      <c r="AO76" s="648"/>
    </row>
    <row r="77" spans="1:41">
      <c r="AH77" s="31"/>
      <c r="AO77" s="31"/>
    </row>
    <row r="78" spans="1:41">
      <c r="AH78" s="31"/>
      <c r="AO78" s="31"/>
    </row>
    <row r="79" spans="1:41">
      <c r="AH79" s="31"/>
      <c r="AO79" s="31"/>
    </row>
    <row r="80" spans="1:41" ht="15.6" customHeight="1">
      <c r="AH80" s="31"/>
      <c r="AO80" s="31"/>
    </row>
    <row r="81" s="31" customFormat="1"/>
    <row r="82" s="31" customFormat="1" ht="30.6" customHeight="1"/>
    <row r="83" s="31" customFormat="1" ht="13.35" customHeight="1"/>
    <row r="84" s="31" customFormat="1"/>
    <row r="85" s="31" customFormat="1"/>
    <row r="86" s="31" customFormat="1"/>
    <row r="87" s="31" customFormat="1"/>
    <row r="88" s="31" customFormat="1"/>
    <row r="89" s="31" customFormat="1"/>
    <row r="90" s="31" customFormat="1"/>
    <row r="91" s="31" customFormat="1"/>
    <row r="92" s="31" customFormat="1"/>
    <row r="93" s="31" customFormat="1"/>
    <row r="94" s="31" customFormat="1"/>
    <row r="95" s="31" customFormat="1"/>
    <row r="96" s="31" customFormat="1"/>
    <row r="97" s="31" customFormat="1"/>
    <row r="98" s="31" customFormat="1"/>
    <row r="99" s="31" customFormat="1"/>
    <row r="100" s="31" customFormat="1"/>
    <row r="101" s="31" customFormat="1" ht="15.6" customHeight="1"/>
    <row r="102" s="31" customFormat="1"/>
    <row r="103" s="31" customFormat="1" ht="13.35" customHeight="1"/>
    <row r="104" s="31" customFormat="1" ht="13.35" customHeight="1"/>
    <row r="105" s="31" customFormat="1" ht="13.35" customHeight="1"/>
    <row r="106" s="31" customFormat="1" ht="13.35" customHeight="1"/>
    <row r="107" s="31" customFormat="1" ht="13.35" customHeight="1"/>
    <row r="108" s="31" customFormat="1"/>
    <row r="109" s="31" customFormat="1" ht="13.35" customHeight="1"/>
    <row r="110" s="31" customFormat="1" ht="13.35" customHeight="1"/>
    <row r="111" s="31" customFormat="1" ht="13.35" customHeight="1"/>
    <row r="112" s="31" customFormat="1" ht="13.35" customHeight="1"/>
    <row r="113" s="31" customFormat="1"/>
    <row r="114" s="31" customFormat="1"/>
    <row r="115" s="31" customFormat="1"/>
    <row r="116" s="31" customFormat="1" ht="15.6" customHeight="1"/>
    <row r="117" s="31" customFormat="1"/>
    <row r="118" s="31" customFormat="1" ht="33" customHeight="1"/>
    <row r="119" s="31" customFormat="1" ht="13.35" customHeight="1"/>
    <row r="120" s="31" customFormat="1"/>
    <row r="121" s="31" customFormat="1"/>
    <row r="122" s="31" customFormat="1"/>
    <row r="123" s="31" customFormat="1"/>
    <row r="124" s="31" customFormat="1"/>
    <row r="125" s="31" customFormat="1"/>
    <row r="126" s="31" customFormat="1"/>
    <row r="127" s="31" customFormat="1"/>
    <row r="128" s="31" customFormat="1"/>
    <row r="129" s="31" customFormat="1"/>
    <row r="130" s="31" customFormat="1"/>
    <row r="131" s="31" customFormat="1"/>
    <row r="132" s="31" customFormat="1"/>
    <row r="133" s="31" customFormat="1"/>
    <row r="134" s="31" customFormat="1"/>
    <row r="135" s="31" customFormat="1"/>
    <row r="136" s="31" customFormat="1"/>
    <row r="137" s="31" customFormat="1" ht="15.6" customHeight="1"/>
    <row r="138" s="31" customFormat="1"/>
    <row r="139" s="31" customFormat="1" ht="13.35" customHeight="1"/>
    <row r="140" s="31" customFormat="1" ht="13.35" customHeight="1"/>
    <row r="141" s="31" customFormat="1" ht="13.35" customHeight="1"/>
    <row r="142" s="31" customFormat="1" ht="13.35" customHeight="1"/>
    <row r="143" s="31" customFormat="1" ht="13.35" customHeight="1"/>
    <row r="144" s="31" customFormat="1"/>
    <row r="145" s="31" customFormat="1" ht="13.35" customHeight="1"/>
    <row r="146" s="31" customFormat="1" ht="13.35" customHeight="1"/>
    <row r="147" s="31" customFormat="1" ht="13.35" customHeight="1"/>
    <row r="148" s="31" customFormat="1" ht="13.35" customHeight="1"/>
    <row r="149" s="31" customFormat="1"/>
    <row r="150" s="31" customFormat="1"/>
    <row r="151" s="31" customFormat="1"/>
    <row r="152" s="31" customFormat="1" ht="15.6" customHeight="1"/>
    <row r="153" s="31" customFormat="1"/>
    <row r="154" s="31" customFormat="1" ht="33.6" customHeight="1"/>
    <row r="155" s="31" customFormat="1" ht="13.35" customHeight="1"/>
    <row r="156" s="31" customFormat="1"/>
    <row r="157" s="31" customFormat="1"/>
    <row r="158" s="31" customFormat="1"/>
    <row r="159" s="31" customFormat="1"/>
    <row r="160" s="31" customFormat="1"/>
    <row r="161" s="31" customFormat="1"/>
    <row r="162" s="31" customFormat="1"/>
    <row r="163" s="31" customFormat="1"/>
    <row r="164" s="31" customFormat="1"/>
    <row r="165" s="31" customFormat="1"/>
    <row r="166" s="31" customFormat="1"/>
    <row r="167" s="31" customFormat="1"/>
    <row r="168" s="31" customFormat="1"/>
    <row r="169" s="31" customFormat="1"/>
    <row r="170" s="31" customFormat="1"/>
    <row r="171" s="31" customFormat="1"/>
    <row r="172" s="31" customFormat="1"/>
    <row r="173" s="31" customFormat="1" ht="15.6" customHeight="1"/>
    <row r="174" s="31" customFormat="1"/>
    <row r="175" s="31" customFormat="1" ht="13.35" customHeight="1"/>
    <row r="176" s="31" customFormat="1" ht="13.35" customHeight="1"/>
    <row r="177" s="31" customFormat="1" ht="13.35" customHeight="1"/>
    <row r="178" s="31" customFormat="1" ht="13.35" customHeight="1"/>
    <row r="179" s="31" customFormat="1" ht="13.35" customHeight="1"/>
    <row r="180" s="31" customFormat="1"/>
    <row r="181" s="31" customFormat="1" ht="13.35" customHeight="1"/>
    <row r="182" s="31" customFormat="1" ht="13.35" customHeight="1"/>
    <row r="183" s="31" customFormat="1" ht="13.35" customHeight="1"/>
    <row r="184" s="31" customFormat="1" ht="13.35" customHeight="1"/>
    <row r="185" s="31" customFormat="1"/>
    <row r="186" s="31" customFormat="1"/>
    <row r="187" s="31" customFormat="1"/>
    <row r="188" s="31" customFormat="1" ht="15.6" customHeight="1"/>
    <row r="189" s="31" customFormat="1"/>
    <row r="190" s="31" customFormat="1" ht="32.1" customHeight="1"/>
    <row r="191" s="31" customFormat="1" ht="13.35" customHeight="1"/>
    <row r="192" s="31" customFormat="1"/>
    <row r="193" s="31" customFormat="1"/>
    <row r="194" s="31" customFormat="1"/>
    <row r="195" s="31" customFormat="1"/>
    <row r="196" s="31" customFormat="1"/>
    <row r="197" s="31" customFormat="1"/>
    <row r="198" s="31" customFormat="1"/>
    <row r="199" s="31" customFormat="1"/>
    <row r="200" s="31" customFormat="1"/>
    <row r="201" s="31" customFormat="1"/>
    <row r="202" s="31" customFormat="1"/>
    <row r="203" s="31" customFormat="1"/>
    <row r="204" s="31" customFormat="1"/>
    <row r="205" s="31" customFormat="1"/>
    <row r="206" s="31" customFormat="1"/>
    <row r="207" s="31" customFormat="1"/>
    <row r="208" s="31" customFormat="1"/>
    <row r="209" s="31" customFormat="1" ht="15.6" customHeight="1"/>
    <row r="210" s="31" customFormat="1"/>
    <row r="211" s="31" customFormat="1" ht="13.35" customHeight="1"/>
    <row r="212" s="31" customFormat="1" ht="13.35" customHeight="1"/>
    <row r="213" s="31" customFormat="1" ht="13.35" customHeight="1"/>
    <row r="214" s="31" customFormat="1" ht="13.35" customHeight="1"/>
    <row r="215" s="31" customFormat="1" ht="13.35" customHeight="1"/>
    <row r="216" s="31" customFormat="1"/>
    <row r="217" s="31" customFormat="1" ht="13.35" customHeight="1"/>
    <row r="218" s="31" customFormat="1" ht="13.35" customHeight="1"/>
    <row r="219" s="31" customFormat="1" ht="13.35" customHeight="1"/>
    <row r="220" s="31" customFormat="1" ht="13.35" customHeight="1"/>
    <row r="221" s="31" customFormat="1"/>
    <row r="222" s="31" customFormat="1"/>
    <row r="223" s="31" customFormat="1"/>
    <row r="224" s="31" customFormat="1" ht="15.6" customHeight="1"/>
    <row r="225" s="31" customFormat="1"/>
    <row r="226" s="31" customFormat="1" ht="16.350000000000001" customHeight="1"/>
    <row r="227" s="31" customFormat="1" ht="13.35" customHeight="1"/>
    <row r="228" s="31" customFormat="1"/>
    <row r="229" s="31" customFormat="1"/>
    <row r="230" s="31" customFormat="1"/>
    <row r="231" s="31" customFormat="1"/>
    <row r="232" s="31" customFormat="1"/>
    <row r="233" s="31" customFormat="1"/>
    <row r="234" s="31" customFormat="1"/>
    <row r="235" s="31" customFormat="1"/>
    <row r="236" s="31" customFormat="1"/>
    <row r="237" s="31" customFormat="1"/>
    <row r="238" s="31" customFormat="1"/>
    <row r="239" s="31" customFormat="1"/>
    <row r="240" s="31" customFormat="1"/>
    <row r="241" s="31" customFormat="1"/>
    <row r="242" s="31" customFormat="1"/>
    <row r="243" s="31" customFormat="1"/>
    <row r="244" s="31" customFormat="1"/>
    <row r="245" s="31" customFormat="1" ht="15.6" customHeight="1"/>
    <row r="246" s="31" customFormat="1"/>
    <row r="247" s="31" customFormat="1" ht="13.35" customHeight="1"/>
    <row r="248" s="31" customFormat="1" ht="13.35" customHeight="1"/>
    <row r="249" s="31" customFormat="1" ht="13.35" customHeight="1"/>
    <row r="250" s="31" customFormat="1" ht="13.35" customHeight="1"/>
    <row r="251" s="31" customFormat="1" ht="13.35" customHeight="1"/>
    <row r="252" s="31" customFormat="1"/>
    <row r="253" s="31" customFormat="1" ht="13.35" customHeight="1"/>
    <row r="254" s="31" customFormat="1" ht="13.35" customHeight="1"/>
    <row r="255" s="31" customFormat="1" ht="13.35" customHeight="1"/>
    <row r="256" s="31" customFormat="1" ht="13.35" customHeight="1"/>
    <row r="257" s="31" customFormat="1"/>
    <row r="258" s="31" customFormat="1"/>
    <row r="259" s="31" customFormat="1"/>
    <row r="260" s="31" customFormat="1" ht="15.6" customHeight="1"/>
    <row r="261" s="31" customFormat="1"/>
    <row r="262" s="31" customFormat="1" ht="16.350000000000001" customHeight="1"/>
    <row r="263" s="31" customFormat="1" ht="13.35" customHeight="1"/>
    <row r="264" s="31" customFormat="1"/>
    <row r="265" s="31" customFormat="1"/>
    <row r="266" s="31" customFormat="1"/>
    <row r="267" s="31" customFormat="1"/>
    <row r="268" s="31" customFormat="1"/>
    <row r="269" s="31" customFormat="1"/>
    <row r="270" s="31" customFormat="1"/>
    <row r="271" s="31" customFormat="1"/>
    <row r="272" s="31" customFormat="1"/>
    <row r="273" s="31" customFormat="1"/>
    <row r="274" s="31" customFormat="1"/>
    <row r="275" s="31" customFormat="1"/>
    <row r="276" s="31" customFormat="1"/>
    <row r="277" s="31" customFormat="1"/>
    <row r="278" s="31" customFormat="1"/>
    <row r="279" s="31" customFormat="1"/>
    <row r="280" s="31" customFormat="1"/>
    <row r="281" s="31" customFormat="1" ht="15.6" customHeight="1"/>
    <row r="282" s="31" customFormat="1"/>
    <row r="283" s="31" customFormat="1" ht="13.35" customHeight="1"/>
    <row r="284" s="31" customFormat="1" ht="13.35" customHeight="1"/>
    <row r="285" s="31" customFormat="1" ht="13.35" customHeight="1"/>
    <row r="286" s="31" customFormat="1" ht="13.35" customHeight="1"/>
    <row r="287" s="31" customFormat="1" ht="13.35" customHeight="1"/>
    <row r="288" s="31" customFormat="1"/>
    <row r="289" s="31" customFormat="1" ht="13.35" customHeight="1"/>
    <row r="290" s="31" customFormat="1" ht="13.35" customHeight="1"/>
    <row r="291" s="31" customFormat="1" ht="13.35" customHeight="1"/>
    <row r="292" s="31" customFormat="1" ht="13.35" customHeight="1"/>
    <row r="293" s="31" customFormat="1"/>
    <row r="294" s="31" customFormat="1"/>
    <row r="295" s="31" customFormat="1"/>
    <row r="296" s="31" customFormat="1" ht="15.6" customHeight="1"/>
    <row r="297" s="31" customFormat="1"/>
    <row r="298" s="31" customFormat="1" ht="16.350000000000001" customHeight="1"/>
    <row r="299" s="31" customFormat="1" ht="13.35" customHeight="1"/>
    <row r="300" s="31" customFormat="1"/>
    <row r="301" s="31" customFormat="1"/>
    <row r="302" s="31" customFormat="1"/>
    <row r="303" s="31" customFormat="1"/>
    <row r="304" s="31" customFormat="1"/>
    <row r="305" s="31" customFormat="1"/>
    <row r="306" s="31" customFormat="1"/>
    <row r="307" s="31" customFormat="1"/>
    <row r="308" s="31" customFormat="1"/>
    <row r="309" s="31" customFormat="1"/>
    <row r="310" s="31" customFormat="1"/>
    <row r="311" s="31" customFormat="1"/>
    <row r="312" s="31" customFormat="1"/>
    <row r="313" s="31" customFormat="1"/>
    <row r="314" s="31" customFormat="1"/>
    <row r="315" s="31" customFormat="1"/>
    <row r="316" s="31" customFormat="1"/>
    <row r="317" s="31" customFormat="1" ht="15.6" customHeight="1"/>
    <row r="318" s="31" customFormat="1"/>
    <row r="319" s="31" customFormat="1" ht="13.35" customHeight="1"/>
    <row r="320" s="31" customFormat="1" ht="13.35" customHeight="1"/>
    <row r="321" s="31" customFormat="1" ht="13.35" customHeight="1"/>
    <row r="322" s="31" customFormat="1" ht="13.35" customHeight="1"/>
    <row r="323" s="31" customFormat="1" ht="13.35" customHeight="1"/>
  </sheetData>
  <mergeCells count="92">
    <mergeCell ref="A7:AO7"/>
    <mergeCell ref="A1:H4"/>
    <mergeCell ref="I1:AK2"/>
    <mergeCell ref="AL1:AO2"/>
    <mergeCell ref="I3:AO4"/>
    <mergeCell ref="A5:AO5"/>
    <mergeCell ref="A6:E6"/>
    <mergeCell ref="F6:G6"/>
    <mergeCell ref="H6:I6"/>
    <mergeCell ref="J6:K6"/>
    <mergeCell ref="L6:M6"/>
    <mergeCell ref="N6:O6"/>
    <mergeCell ref="P6:Q6"/>
    <mergeCell ref="R6:AF6"/>
    <mergeCell ref="AG6:AI6"/>
    <mergeCell ref="AJ6:AO6"/>
    <mergeCell ref="A8:H8"/>
    <mergeCell ref="I8:AO8"/>
    <mergeCell ref="A9:AO9"/>
    <mergeCell ref="A10:F10"/>
    <mergeCell ref="G10:H10"/>
    <mergeCell ref="I10:Q10"/>
    <mergeCell ref="R10:S10"/>
    <mergeCell ref="T10:V10"/>
    <mergeCell ref="W10:AI10"/>
    <mergeCell ref="AK10:AL10"/>
    <mergeCell ref="AN10:AO10"/>
    <mergeCell ref="A11:AH28"/>
    <mergeCell ref="AI11:AI12"/>
    <mergeCell ref="AJ11:AM11"/>
    <mergeCell ref="AN11:AN12"/>
    <mergeCell ref="AO11:AO12"/>
    <mergeCell ref="A41:AO41"/>
    <mergeCell ref="A29:AH30"/>
    <mergeCell ref="AI29:AN29"/>
    <mergeCell ref="AI30:AN30"/>
    <mergeCell ref="A31:R33"/>
    <mergeCell ref="S31:AH33"/>
    <mergeCell ref="AI31:AO35"/>
    <mergeCell ref="A34:E35"/>
    <mergeCell ref="F34:R35"/>
    <mergeCell ref="S34:W35"/>
    <mergeCell ref="X34:AH35"/>
    <mergeCell ref="A36:AO36"/>
    <mergeCell ref="A37:H40"/>
    <mergeCell ref="I37:AK38"/>
    <mergeCell ref="AL37:AO38"/>
    <mergeCell ref="I39:AO40"/>
    <mergeCell ref="A44:H44"/>
    <mergeCell ref="I44:AO44"/>
    <mergeCell ref="A42:E42"/>
    <mergeCell ref="F42:G42"/>
    <mergeCell ref="H42:I42"/>
    <mergeCell ref="J42:K42"/>
    <mergeCell ref="L42:M42"/>
    <mergeCell ref="N42:O42"/>
    <mergeCell ref="P42:Q42"/>
    <mergeCell ref="R42:AF42"/>
    <mergeCell ref="AG42:AI42"/>
    <mergeCell ref="AJ42:AO42"/>
    <mergeCell ref="A43:AO43"/>
    <mergeCell ref="A45:AO45"/>
    <mergeCell ref="A46:F46"/>
    <mergeCell ref="G46:H46"/>
    <mergeCell ref="I46:Q46"/>
    <mergeCell ref="R46:S46"/>
    <mergeCell ref="T46:V46"/>
    <mergeCell ref="W46:AI46"/>
    <mergeCell ref="AK46:AL46"/>
    <mergeCell ref="AN46:AO46"/>
    <mergeCell ref="AO47:AO48"/>
    <mergeCell ref="A67:R69"/>
    <mergeCell ref="S67:AH69"/>
    <mergeCell ref="AI67:AO71"/>
    <mergeCell ref="A70:E71"/>
    <mergeCell ref="F70:R71"/>
    <mergeCell ref="S70:W71"/>
    <mergeCell ref="X70:AH71"/>
    <mergeCell ref="A65:AH66"/>
    <mergeCell ref="AI65:AN65"/>
    <mergeCell ref="AI66:AN66"/>
    <mergeCell ref="A47:AH64"/>
    <mergeCell ref="AI47:AI48"/>
    <mergeCell ref="AJ47:AM47"/>
    <mergeCell ref="AN47:AN48"/>
    <mergeCell ref="A72:R74"/>
    <mergeCell ref="S72:AH74"/>
    <mergeCell ref="AI72:AO76"/>
    <mergeCell ref="A75:E76"/>
    <mergeCell ref="F75:R76"/>
    <mergeCell ref="S75:W76"/>
    <mergeCell ref="X75:AH76"/>
  </mergeCells>
  <pageMargins left="0.7" right="0.7" top="0.75" bottom="0.75" header="0.3" footer="0.3"/>
  <pageSetup scale="40" orientation="portrait" r:id="rId1"/>
  <rowBreaks count="1" manualBreakCount="1">
    <brk id="35" max="4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8</vt:i4>
      </vt:variant>
    </vt:vector>
  </HeadingPairs>
  <TitlesOfParts>
    <vt:vector size="25" baseType="lpstr">
      <vt:lpstr>PPTO</vt:lpstr>
      <vt:lpstr>APUS</vt:lpstr>
      <vt:lpstr>INSUMOS</vt:lpstr>
      <vt:lpstr>cotizaciones</vt:lpstr>
      <vt:lpstr>Transporte</vt:lpstr>
      <vt:lpstr>O-FACTOR PRESTACIONAL OBRER</vt:lpstr>
      <vt:lpstr>04 LEB-MANOOBRA</vt:lpstr>
      <vt:lpstr>Equipos</vt:lpstr>
      <vt:lpstr>ITEM 1.0 Pintura</vt:lpstr>
      <vt:lpstr>ITEM 2.0 Cubierta</vt:lpstr>
      <vt:lpstr>ITEM 3.0 Aparatos</vt:lpstr>
      <vt:lpstr>Mat</vt:lpstr>
      <vt:lpstr>Mat final</vt:lpstr>
      <vt:lpstr>ITEM 4.0 SISTEMA ELECTRICO</vt:lpstr>
      <vt:lpstr>ITEM 5.0 CARPINTERIA METALICA</vt:lpstr>
      <vt:lpstr>ITEM 6.0 MANTENIMIENTO</vt:lpstr>
      <vt:lpstr>ITEM 7.0 MANTENIMIENT ELECTRICO</vt:lpstr>
      <vt:lpstr>Equipos!Área_de_impresión</vt:lpstr>
      <vt:lpstr>INSUMOS!Área_de_impresión</vt:lpstr>
      <vt:lpstr>'ITEM 2.0 Cubierta'!Área_de_impresión</vt:lpstr>
      <vt:lpstr>EQUIPOS</vt:lpstr>
      <vt:lpstr>INSUMOS</vt:lpstr>
      <vt:lpstr>MANODEOBRA</vt:lpstr>
      <vt:lpstr>PRESUPUESTO</vt:lpstr>
      <vt:lpstr>TRANSPORTES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Frank Mejia</dc:creator>
  <cp:keywords/>
  <dc:description/>
  <cp:lastModifiedBy>Juan camilo Rios gonzalez</cp:lastModifiedBy>
  <cp:revision/>
  <dcterms:created xsi:type="dcterms:W3CDTF">2024-05-09T11:43:13Z</dcterms:created>
  <dcterms:modified xsi:type="dcterms:W3CDTF">2024-09-21T15:39:34Z</dcterms:modified>
  <cp:category/>
  <cp:contentStatus/>
</cp:coreProperties>
</file>